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nniz\AppData\Local\Temp\Rar$DIa7008.40269\"/>
    </mc:Choice>
  </mc:AlternateContent>
  <bookViews>
    <workbookView xWindow="4335" yWindow="255" windowWidth="11025" windowHeight="5310" firstSheet="11" activeTab="16"/>
  </bookViews>
  <sheets>
    <sheet name="บก." sheetId="81" r:id="rId1"/>
    <sheet name="บึงกาฬ" sheetId="19" r:id="rId2"/>
    <sheet name="นภ" sheetId="74" r:id="rId3"/>
    <sheet name="หนองบัวลำภู" sheetId="15" r:id="rId4"/>
    <sheet name="อด" sheetId="75" r:id="rId5"/>
    <sheet name="อุดรธานี" sheetId="16" r:id="rId6"/>
    <sheet name="ลย." sheetId="76" r:id="rId7"/>
    <sheet name="เลย " sheetId="39" r:id="rId8"/>
    <sheet name="นค." sheetId="77" r:id="rId9"/>
    <sheet name="หนองคาย" sheetId="34" r:id="rId10"/>
    <sheet name="สกล" sheetId="78" r:id="rId11"/>
    <sheet name="สกลนคร" sheetId="32" r:id="rId12"/>
    <sheet name="นคร" sheetId="79" r:id="rId13"/>
    <sheet name="นครพนม" sheetId="30" r:id="rId14"/>
    <sheet name="1.สรุปรายงานการส่งงบ " sheetId="83" r:id="rId15"/>
    <sheet name="2.สรุปคะแนน" sheetId="11" r:id="rId16"/>
    <sheet name="3. สรุปรวมราย CUP " sheetId="61" r:id="rId17"/>
  </sheets>
  <definedNames>
    <definedName name="_xlnm._FilterDatabase" localSheetId="16" hidden="1">'3. สรุปรวมราย CUP '!$A$4:$WVN$1070</definedName>
    <definedName name="_xlnm._FilterDatabase" localSheetId="4" hidden="1">อด!#REF!</definedName>
    <definedName name="_xlnm._FilterDatabase" localSheetId="5" hidden="1">อุดรธานี!$A$3:$AR$222</definedName>
    <definedName name="DATA1" localSheetId="14">#REF!</definedName>
    <definedName name="DATA1" localSheetId="16">#REF!</definedName>
    <definedName name="DATA1" localSheetId="7">#REF!</definedName>
    <definedName name="DATA1">#REF!</definedName>
    <definedName name="_xlnm.Print_Titles" localSheetId="16">'3. สรุปรวมราย CUP '!$1:$4</definedName>
  </definedNames>
  <calcPr calcId="152511"/>
</workbook>
</file>

<file path=xl/calcChain.xml><?xml version="1.0" encoding="utf-8"?>
<calcChain xmlns="http://schemas.openxmlformats.org/spreadsheetml/2006/main">
  <c r="J679" i="61" l="1"/>
  <c r="J680" i="61"/>
  <c r="J681" i="61"/>
  <c r="J682" i="61"/>
  <c r="J678" i="61"/>
  <c r="J671" i="61"/>
  <c r="J672" i="61"/>
  <c r="J673" i="61"/>
  <c r="J674" i="61"/>
  <c r="J675" i="61"/>
  <c r="J670" i="61"/>
  <c r="J662" i="61"/>
  <c r="J663" i="61"/>
  <c r="J664" i="61"/>
  <c r="J665" i="61"/>
  <c r="J666" i="61"/>
  <c r="J667" i="61"/>
  <c r="J661" i="61"/>
  <c r="J657" i="61"/>
  <c r="J658" i="61"/>
  <c r="J656" i="61"/>
  <c r="J650" i="61"/>
  <c r="J651" i="61"/>
  <c r="J652" i="61"/>
  <c r="J653" i="61"/>
  <c r="J649" i="61"/>
  <c r="J642" i="61"/>
  <c r="J643" i="61"/>
  <c r="J644" i="61"/>
  <c r="J645" i="61"/>
  <c r="J646" i="61"/>
  <c r="J641" i="61"/>
  <c r="J625" i="61"/>
  <c r="J626" i="61"/>
  <c r="J627" i="61"/>
  <c r="J628" i="61"/>
  <c r="J629" i="61"/>
  <c r="J630" i="61"/>
  <c r="J631" i="61"/>
  <c r="J632" i="61"/>
  <c r="J633" i="61"/>
  <c r="J634" i="61"/>
  <c r="J635" i="61"/>
  <c r="J636" i="61"/>
  <c r="J637" i="61"/>
  <c r="J638" i="61"/>
  <c r="J624" i="61"/>
  <c r="J613" i="61"/>
  <c r="J614" i="61"/>
  <c r="J615" i="61"/>
  <c r="J616" i="61"/>
  <c r="J617" i="61"/>
  <c r="J618" i="61"/>
  <c r="J619" i="61"/>
  <c r="J620" i="61"/>
  <c r="J621" i="61"/>
  <c r="J612" i="61"/>
  <c r="J594" i="61"/>
  <c r="J595" i="61"/>
  <c r="J610" i="61" s="1"/>
  <c r="J596" i="61"/>
  <c r="J597" i="61"/>
  <c r="J598" i="61"/>
  <c r="J599" i="61"/>
  <c r="J600" i="61"/>
  <c r="J601" i="61"/>
  <c r="J602" i="61"/>
  <c r="J603" i="61"/>
  <c r="J604" i="61"/>
  <c r="J605" i="61"/>
  <c r="J606" i="61"/>
  <c r="J607" i="61"/>
  <c r="J608" i="61"/>
  <c r="J609" i="61"/>
  <c r="J593" i="61"/>
  <c r="N27" i="11" l="1"/>
  <c r="G36" i="11"/>
  <c r="H36" i="11" s="1"/>
  <c r="F36" i="11"/>
  <c r="H24" i="11"/>
  <c r="F20" i="11"/>
  <c r="B18" i="11"/>
  <c r="J15" i="11"/>
  <c r="D14" i="11"/>
  <c r="L12" i="11"/>
  <c r="AI4" i="30" l="1"/>
  <c r="AM5" i="30"/>
  <c r="AM6" i="30"/>
  <c r="AM7" i="30"/>
  <c r="AM8" i="30"/>
  <c r="AM9" i="30"/>
  <c r="AM10" i="30"/>
  <c r="AM11" i="30"/>
  <c r="AM12" i="30"/>
  <c r="AM13" i="30"/>
  <c r="AM14" i="30"/>
  <c r="AM15" i="30"/>
  <c r="AM16" i="30"/>
  <c r="AM17" i="30"/>
  <c r="AM18" i="30"/>
  <c r="AM19" i="30"/>
  <c r="AM20" i="30"/>
  <c r="AM21" i="30"/>
  <c r="AM22" i="30"/>
  <c r="AM23" i="30"/>
  <c r="AM24" i="30"/>
  <c r="AM25" i="30"/>
  <c r="AM26" i="30"/>
  <c r="AM27" i="30"/>
  <c r="AM28" i="30"/>
  <c r="AM29" i="30"/>
  <c r="AM30" i="30"/>
  <c r="AM31" i="30"/>
  <c r="AM32" i="30"/>
  <c r="AM33" i="30"/>
  <c r="AM34" i="30"/>
  <c r="AM35" i="30"/>
  <c r="AM36" i="30"/>
  <c r="AM37" i="30"/>
  <c r="AM38" i="30"/>
  <c r="AM39" i="30"/>
  <c r="AM40" i="30"/>
  <c r="AM41" i="30"/>
  <c r="AM42" i="30"/>
  <c r="AM43" i="30"/>
  <c r="AM44" i="30"/>
  <c r="AM45" i="30"/>
  <c r="AM46" i="30"/>
  <c r="AM47" i="30"/>
  <c r="AM48" i="30"/>
  <c r="AM49" i="30"/>
  <c r="AM50" i="30"/>
  <c r="AM51" i="30"/>
  <c r="AM52" i="30"/>
  <c r="AM53" i="30"/>
  <c r="AM54" i="30"/>
  <c r="AM55" i="30"/>
  <c r="AM56" i="30"/>
  <c r="AM57" i="30"/>
  <c r="AM58" i="30"/>
  <c r="AM59" i="30"/>
  <c r="AM60" i="30"/>
  <c r="AM61" i="30"/>
  <c r="AM62" i="30"/>
  <c r="AM63" i="30"/>
  <c r="AM64" i="30"/>
  <c r="AM65" i="30"/>
  <c r="AM66" i="30"/>
  <c r="AM67" i="30"/>
  <c r="AM68" i="30"/>
  <c r="AM69" i="30"/>
  <c r="AM70" i="30"/>
  <c r="AM71" i="30"/>
  <c r="AM72" i="30"/>
  <c r="AM73" i="30"/>
  <c r="AM74" i="30"/>
  <c r="AM75" i="30"/>
  <c r="AM76" i="30"/>
  <c r="AM77" i="30"/>
  <c r="AM78" i="30"/>
  <c r="AM79" i="30"/>
  <c r="AM80" i="30"/>
  <c r="AM81" i="30"/>
  <c r="AM82" i="30"/>
  <c r="AM83" i="30"/>
  <c r="AM84" i="30"/>
  <c r="AM85" i="30"/>
  <c r="AM86" i="30"/>
  <c r="AM87" i="30"/>
  <c r="AM88" i="30"/>
  <c r="AM89" i="30"/>
  <c r="AM90" i="30"/>
  <c r="AM91" i="30"/>
  <c r="AM92" i="30"/>
  <c r="AM93" i="30"/>
  <c r="AM94" i="30"/>
  <c r="AM95" i="30"/>
  <c r="AM96" i="30"/>
  <c r="AM97" i="30"/>
  <c r="AM98" i="30"/>
  <c r="AM99" i="30"/>
  <c r="AM100" i="30"/>
  <c r="AM101" i="30"/>
  <c r="AM102" i="30"/>
  <c r="AM103" i="30"/>
  <c r="AM104" i="30"/>
  <c r="AM105" i="30"/>
  <c r="AM106" i="30"/>
  <c r="AM107" i="30"/>
  <c r="AM108" i="30"/>
  <c r="AM109" i="30"/>
  <c r="AM110" i="30"/>
  <c r="AM111" i="30"/>
  <c r="AM112" i="30"/>
  <c r="AM113" i="30"/>
  <c r="AM114" i="30"/>
  <c r="AM115" i="30"/>
  <c r="AM116" i="30"/>
  <c r="AM117" i="30"/>
  <c r="AM118" i="30"/>
  <c r="AM119" i="30"/>
  <c r="AM120" i="30"/>
  <c r="AM121" i="30"/>
  <c r="AM122" i="30"/>
  <c r="AM123" i="30"/>
  <c r="AM124" i="30"/>
  <c r="AM125" i="30"/>
  <c r="AM126" i="30"/>
  <c r="AM127" i="30"/>
  <c r="AM128" i="30"/>
  <c r="AM129" i="30"/>
  <c r="AM130" i="30"/>
  <c r="AM131" i="30"/>
  <c r="AM132" i="30"/>
  <c r="AM133" i="30"/>
  <c r="AM134" i="30"/>
  <c r="AM135" i="30"/>
  <c r="AM136" i="30"/>
  <c r="AM137" i="30"/>
  <c r="AM138" i="30"/>
  <c r="AM139" i="30"/>
  <c r="AM140" i="30"/>
  <c r="AM141" i="30"/>
  <c r="AM142" i="30"/>
  <c r="AM143" i="30"/>
  <c r="AM144" i="30"/>
  <c r="AM145" i="30"/>
  <c r="AM146" i="30"/>
  <c r="AM147" i="30"/>
  <c r="AM148" i="30"/>
  <c r="AM149" i="30"/>
  <c r="AM150" i="30"/>
  <c r="AM151" i="30"/>
  <c r="AM152" i="30"/>
  <c r="AM153" i="30"/>
  <c r="AM154" i="30"/>
  <c r="AM4" i="30"/>
  <c r="AL5" i="30"/>
  <c r="AL6" i="30"/>
  <c r="AL7" i="30"/>
  <c r="AL8" i="30"/>
  <c r="AL9" i="30"/>
  <c r="AL10" i="30"/>
  <c r="AL11" i="30"/>
  <c r="AL12" i="30"/>
  <c r="AL13" i="30"/>
  <c r="AL14" i="30"/>
  <c r="AL15" i="30"/>
  <c r="AL16" i="30"/>
  <c r="AL17" i="30"/>
  <c r="AL18" i="30"/>
  <c r="AL19" i="30"/>
  <c r="AL20" i="30"/>
  <c r="AL21" i="30"/>
  <c r="AL22" i="30"/>
  <c r="AL23" i="30"/>
  <c r="AL24" i="30"/>
  <c r="AL25" i="30"/>
  <c r="AL26" i="30"/>
  <c r="AL27" i="30"/>
  <c r="AL28" i="30"/>
  <c r="AL29" i="30"/>
  <c r="AL30" i="30"/>
  <c r="AL31" i="30"/>
  <c r="AL32" i="30"/>
  <c r="AL33" i="30"/>
  <c r="AL34" i="30"/>
  <c r="AL35" i="30"/>
  <c r="AL36" i="30"/>
  <c r="AL37" i="30"/>
  <c r="AL38" i="30"/>
  <c r="AL39" i="30"/>
  <c r="AL40" i="30"/>
  <c r="AL41" i="30"/>
  <c r="AL42" i="30"/>
  <c r="AL43" i="30"/>
  <c r="AL44" i="30"/>
  <c r="AL45" i="30"/>
  <c r="AL46" i="30"/>
  <c r="AL47" i="30"/>
  <c r="AL48" i="30"/>
  <c r="AL49" i="30"/>
  <c r="AL50" i="30"/>
  <c r="AL51" i="30"/>
  <c r="AL52" i="30"/>
  <c r="AL53" i="30"/>
  <c r="AL54" i="30"/>
  <c r="AL55" i="30"/>
  <c r="AL56" i="30"/>
  <c r="AL57" i="30"/>
  <c r="AL58" i="30"/>
  <c r="AL59" i="30"/>
  <c r="AL60" i="30"/>
  <c r="AL61" i="30"/>
  <c r="AL62" i="30"/>
  <c r="AL63" i="30"/>
  <c r="AL64" i="30"/>
  <c r="AL65" i="30"/>
  <c r="AL66" i="30"/>
  <c r="AL67" i="30"/>
  <c r="AL68" i="30"/>
  <c r="AL69" i="30"/>
  <c r="AL70" i="30"/>
  <c r="AL71" i="30"/>
  <c r="AL72" i="30"/>
  <c r="AL73" i="30"/>
  <c r="AL74" i="30"/>
  <c r="AL75" i="30"/>
  <c r="AL76" i="30"/>
  <c r="AL77" i="30"/>
  <c r="AL78" i="30"/>
  <c r="AL79" i="30"/>
  <c r="AL80" i="30"/>
  <c r="AL81" i="30"/>
  <c r="AL82" i="30"/>
  <c r="AL83" i="30"/>
  <c r="AL84" i="30"/>
  <c r="AL85" i="30"/>
  <c r="AL86" i="30"/>
  <c r="AL87" i="30"/>
  <c r="AL88" i="30"/>
  <c r="AL89" i="30"/>
  <c r="AL90" i="30"/>
  <c r="AL91" i="30"/>
  <c r="AL92" i="30"/>
  <c r="AL93" i="30"/>
  <c r="AL94" i="30"/>
  <c r="AL95" i="30"/>
  <c r="AL96" i="30"/>
  <c r="AL97" i="30"/>
  <c r="AL98" i="30"/>
  <c r="AL99" i="30"/>
  <c r="AL100" i="30"/>
  <c r="AL101" i="30"/>
  <c r="AL102" i="30"/>
  <c r="AL103" i="30"/>
  <c r="AL104" i="30"/>
  <c r="AL105" i="30"/>
  <c r="AL106" i="30"/>
  <c r="AL107" i="30"/>
  <c r="AL108" i="30"/>
  <c r="AL109" i="30"/>
  <c r="AL110" i="30"/>
  <c r="AL111" i="30"/>
  <c r="AL112" i="30"/>
  <c r="AL113" i="30"/>
  <c r="AL114" i="30"/>
  <c r="AL115" i="30"/>
  <c r="AL116" i="30"/>
  <c r="AL117" i="30"/>
  <c r="AL118" i="30"/>
  <c r="AL119" i="30"/>
  <c r="AL120" i="30"/>
  <c r="AL121" i="30"/>
  <c r="AL122" i="30"/>
  <c r="AL123" i="30"/>
  <c r="AL124" i="30"/>
  <c r="AL125" i="30"/>
  <c r="AL126" i="30"/>
  <c r="AL127" i="30"/>
  <c r="AL128" i="30"/>
  <c r="AL129" i="30"/>
  <c r="AL130" i="30"/>
  <c r="AL131" i="30"/>
  <c r="AL132" i="30"/>
  <c r="AL133" i="30"/>
  <c r="AL134" i="30"/>
  <c r="AL135" i="30"/>
  <c r="AL136" i="30"/>
  <c r="AL137" i="30"/>
  <c r="AL138" i="30"/>
  <c r="AL139" i="30"/>
  <c r="AL140" i="30"/>
  <c r="AL141" i="30"/>
  <c r="AL142" i="30"/>
  <c r="AL143" i="30"/>
  <c r="AL144" i="30"/>
  <c r="AL145" i="30"/>
  <c r="AL146" i="30"/>
  <c r="AL147" i="30"/>
  <c r="AL148" i="30"/>
  <c r="AL149" i="30"/>
  <c r="AL150" i="30"/>
  <c r="AL151" i="30"/>
  <c r="AL152" i="30"/>
  <c r="AL153" i="30"/>
  <c r="AL154" i="30"/>
  <c r="AJ4" i="30"/>
  <c r="AL4" i="30"/>
  <c r="AJ5" i="30"/>
  <c r="AJ6" i="30"/>
  <c r="AJ7" i="30"/>
  <c r="AJ8" i="30"/>
  <c r="AJ9" i="30"/>
  <c r="AJ10" i="30"/>
  <c r="AJ11" i="30"/>
  <c r="AJ12" i="30"/>
  <c r="AJ13" i="30"/>
  <c r="AJ14" i="30"/>
  <c r="AJ15" i="30"/>
  <c r="AJ16" i="30"/>
  <c r="AJ17" i="30"/>
  <c r="AJ18" i="30"/>
  <c r="AJ19" i="30"/>
  <c r="AJ20" i="30"/>
  <c r="AJ21" i="30"/>
  <c r="AJ22" i="30"/>
  <c r="AJ23" i="30"/>
  <c r="AJ24" i="30"/>
  <c r="AJ25" i="30"/>
  <c r="AJ26" i="30"/>
  <c r="AJ27" i="30"/>
  <c r="AJ28" i="30"/>
  <c r="AJ29" i="30"/>
  <c r="AJ30" i="30"/>
  <c r="AJ31" i="30"/>
  <c r="AJ32" i="30"/>
  <c r="AJ33" i="30"/>
  <c r="AJ34" i="30"/>
  <c r="AJ35" i="30"/>
  <c r="AJ36" i="30"/>
  <c r="AJ37" i="30"/>
  <c r="AJ38" i="30"/>
  <c r="AJ39" i="30"/>
  <c r="AJ40" i="30"/>
  <c r="AJ41" i="30"/>
  <c r="AJ42" i="30"/>
  <c r="AJ43" i="30"/>
  <c r="AJ44" i="30"/>
  <c r="AJ45" i="30"/>
  <c r="AJ46" i="30"/>
  <c r="AJ47" i="30"/>
  <c r="AJ48" i="30"/>
  <c r="AJ49" i="30"/>
  <c r="AJ50" i="30"/>
  <c r="AJ51" i="30"/>
  <c r="AJ52" i="30"/>
  <c r="AJ53" i="30"/>
  <c r="AJ54" i="30"/>
  <c r="AJ55" i="30"/>
  <c r="AJ56" i="30"/>
  <c r="AJ57" i="30"/>
  <c r="AJ58" i="30"/>
  <c r="AJ59" i="30"/>
  <c r="AJ60" i="30"/>
  <c r="AJ61" i="30"/>
  <c r="AJ62" i="30"/>
  <c r="AJ63" i="30"/>
  <c r="AJ64" i="30"/>
  <c r="AJ65" i="30"/>
  <c r="AJ66" i="30"/>
  <c r="AJ67" i="30"/>
  <c r="AJ68" i="30"/>
  <c r="AJ69" i="30"/>
  <c r="AJ70" i="30"/>
  <c r="AJ71" i="30"/>
  <c r="AJ72" i="30"/>
  <c r="AJ73" i="30"/>
  <c r="AJ74" i="30"/>
  <c r="AJ75" i="30"/>
  <c r="AJ76" i="30"/>
  <c r="AJ77" i="30"/>
  <c r="AJ78" i="30"/>
  <c r="AJ79" i="30"/>
  <c r="AJ80" i="30"/>
  <c r="AJ81" i="30"/>
  <c r="AJ82" i="30"/>
  <c r="AJ83" i="30"/>
  <c r="AJ84" i="30"/>
  <c r="AJ85" i="30"/>
  <c r="AJ86" i="30"/>
  <c r="AJ87" i="30"/>
  <c r="AJ88" i="30"/>
  <c r="AJ89" i="30"/>
  <c r="AJ90" i="30"/>
  <c r="AJ91" i="30"/>
  <c r="AJ92" i="30"/>
  <c r="AJ93" i="30"/>
  <c r="AJ94" i="30"/>
  <c r="AJ95" i="30"/>
  <c r="AJ96" i="30"/>
  <c r="AJ97" i="30"/>
  <c r="AJ98" i="30"/>
  <c r="AJ99" i="30"/>
  <c r="AJ100" i="30"/>
  <c r="AJ101" i="30"/>
  <c r="AJ102" i="30"/>
  <c r="AJ103" i="30"/>
  <c r="AJ104" i="30"/>
  <c r="AJ105" i="30"/>
  <c r="AJ106" i="30"/>
  <c r="AJ107" i="30"/>
  <c r="AJ108" i="30"/>
  <c r="AJ109" i="30"/>
  <c r="AJ110" i="30"/>
  <c r="AJ111" i="30"/>
  <c r="AJ112" i="30"/>
  <c r="AJ113" i="30"/>
  <c r="AJ114" i="30"/>
  <c r="AJ115" i="30"/>
  <c r="AJ116" i="30"/>
  <c r="AJ117" i="30"/>
  <c r="AJ118" i="30"/>
  <c r="AJ119" i="30"/>
  <c r="AJ120" i="30"/>
  <c r="AJ121" i="30"/>
  <c r="AJ122" i="30"/>
  <c r="AJ123" i="30"/>
  <c r="AJ124" i="30"/>
  <c r="AJ125" i="30"/>
  <c r="AJ126" i="30"/>
  <c r="AJ127" i="30"/>
  <c r="AJ128" i="30"/>
  <c r="AJ129" i="30"/>
  <c r="AJ130" i="30"/>
  <c r="AJ131" i="30"/>
  <c r="AJ132" i="30"/>
  <c r="AJ133" i="30"/>
  <c r="AJ134" i="30"/>
  <c r="AJ135" i="30"/>
  <c r="AJ136" i="30"/>
  <c r="AJ137" i="30"/>
  <c r="AJ138" i="30"/>
  <c r="AJ139" i="30"/>
  <c r="AJ140" i="30"/>
  <c r="AJ141" i="30"/>
  <c r="AJ142" i="30"/>
  <c r="AJ143" i="30"/>
  <c r="AJ144" i="30"/>
  <c r="AJ145" i="30"/>
  <c r="AJ146" i="30"/>
  <c r="AJ147" i="30"/>
  <c r="AJ148" i="30"/>
  <c r="AJ149" i="30"/>
  <c r="AJ150" i="30"/>
  <c r="AJ151" i="30"/>
  <c r="AJ152" i="30"/>
  <c r="AJ153" i="30"/>
  <c r="AJ154" i="30"/>
  <c r="AI5" i="32"/>
  <c r="AI6" i="32"/>
  <c r="AI7" i="32"/>
  <c r="AI8" i="32"/>
  <c r="AI9" i="32"/>
  <c r="AI10" i="32"/>
  <c r="AI11" i="32"/>
  <c r="AI12" i="32"/>
  <c r="AI13" i="32"/>
  <c r="AI14" i="32"/>
  <c r="AI15" i="32"/>
  <c r="AI16" i="32"/>
  <c r="AI17" i="32"/>
  <c r="AI18" i="32"/>
  <c r="AI19" i="32"/>
  <c r="AI20" i="32"/>
  <c r="AI21" i="32"/>
  <c r="AI22" i="32"/>
  <c r="AI23" i="32"/>
  <c r="AI24" i="32"/>
  <c r="AI25" i="32"/>
  <c r="AI26" i="32"/>
  <c r="AI27" i="32"/>
  <c r="AI28" i="32"/>
  <c r="AI29" i="32"/>
  <c r="AI30" i="32"/>
  <c r="AI31" i="32"/>
  <c r="AI32" i="32"/>
  <c r="AI33" i="32"/>
  <c r="AI34" i="32"/>
  <c r="AI35" i="32"/>
  <c r="AI36" i="32"/>
  <c r="AI37" i="32"/>
  <c r="AI38" i="32"/>
  <c r="AI39" i="32"/>
  <c r="AI40" i="32"/>
  <c r="AI41" i="32"/>
  <c r="AI42" i="32"/>
  <c r="AI43" i="32"/>
  <c r="AI44" i="32"/>
  <c r="AI45" i="32"/>
  <c r="AI46" i="32"/>
  <c r="AI47" i="32"/>
  <c r="AI48" i="32"/>
  <c r="AI49" i="32"/>
  <c r="AI50" i="32"/>
  <c r="AI51" i="32"/>
  <c r="AI52" i="32"/>
  <c r="AI53" i="32"/>
  <c r="AI54" i="32"/>
  <c r="AI55" i="32"/>
  <c r="AI56" i="32"/>
  <c r="AI57" i="32"/>
  <c r="AI58" i="32"/>
  <c r="AI59" i="32"/>
  <c r="AI60" i="32"/>
  <c r="AI61" i="32"/>
  <c r="AI62" i="32"/>
  <c r="AI63" i="32"/>
  <c r="AI64" i="32"/>
  <c r="AI65" i="32"/>
  <c r="AI66" i="32"/>
  <c r="AI67" i="32"/>
  <c r="AI68" i="32"/>
  <c r="AI69" i="32"/>
  <c r="AI70" i="32"/>
  <c r="AI71" i="32"/>
  <c r="AI72" i="32"/>
  <c r="AI73" i="32"/>
  <c r="AI74" i="32"/>
  <c r="AI75" i="32"/>
  <c r="AI76" i="32"/>
  <c r="AI77" i="32"/>
  <c r="AI78" i="32"/>
  <c r="AI79" i="32"/>
  <c r="AI80" i="32"/>
  <c r="AI81" i="32"/>
  <c r="AI82" i="32"/>
  <c r="AI83" i="32"/>
  <c r="AI84" i="32"/>
  <c r="AI85" i="32"/>
  <c r="AI86" i="32"/>
  <c r="AI87" i="32"/>
  <c r="AI88" i="32"/>
  <c r="AI89" i="32"/>
  <c r="AI90" i="32"/>
  <c r="AI91" i="32"/>
  <c r="AI92" i="32"/>
  <c r="AI93" i="32"/>
  <c r="AI94" i="32"/>
  <c r="AI95" i="32"/>
  <c r="AI96" i="32"/>
  <c r="AI97" i="32"/>
  <c r="AI98" i="32"/>
  <c r="AI99" i="32"/>
  <c r="AI100" i="32"/>
  <c r="AI101" i="32"/>
  <c r="AI102" i="32"/>
  <c r="AI103" i="32"/>
  <c r="AI104" i="32"/>
  <c r="AI105" i="32"/>
  <c r="AI106" i="32"/>
  <c r="AI107" i="32"/>
  <c r="AI108" i="32"/>
  <c r="AI109" i="32"/>
  <c r="AI110" i="32"/>
  <c r="AI111" i="32"/>
  <c r="AI112" i="32"/>
  <c r="AI113" i="32"/>
  <c r="AI114" i="32"/>
  <c r="AI115" i="32"/>
  <c r="AI116" i="32"/>
  <c r="AI117" i="32"/>
  <c r="AI118" i="32"/>
  <c r="AI119" i="32"/>
  <c r="AI120" i="32"/>
  <c r="AI121" i="32"/>
  <c r="AI122" i="32"/>
  <c r="AI123" i="32"/>
  <c r="AI124" i="32"/>
  <c r="AI125" i="32"/>
  <c r="AI126" i="32"/>
  <c r="AI127" i="32"/>
  <c r="AI128" i="32"/>
  <c r="AI129" i="32"/>
  <c r="AI130" i="32"/>
  <c r="AI131" i="32"/>
  <c r="AI132" i="32"/>
  <c r="AI133" i="32"/>
  <c r="AI134" i="32"/>
  <c r="AI135" i="32"/>
  <c r="AI136" i="32"/>
  <c r="AI137" i="32"/>
  <c r="AI138" i="32"/>
  <c r="AI139" i="32"/>
  <c r="AI140" i="32"/>
  <c r="AI141" i="32"/>
  <c r="AI142" i="32"/>
  <c r="AI143" i="32"/>
  <c r="AI144" i="32"/>
  <c r="AI145" i="32"/>
  <c r="AI146" i="32"/>
  <c r="AI147" i="32"/>
  <c r="AI148" i="32"/>
  <c r="AI149" i="32"/>
  <c r="AI150" i="32"/>
  <c r="AI151" i="32"/>
  <c r="AI152" i="32"/>
  <c r="AI153" i="32"/>
  <c r="AI154" i="32"/>
  <c r="AI155" i="32"/>
  <c r="AI156" i="32"/>
  <c r="AI157" i="32"/>
  <c r="AI158" i="32"/>
  <c r="AI159" i="32"/>
  <c r="AI160" i="32"/>
  <c r="AI161" i="32"/>
  <c r="AI162" i="32"/>
  <c r="AI163" i="32"/>
  <c r="AI164" i="32"/>
  <c r="AI165" i="32"/>
  <c r="AI166" i="32"/>
  <c r="AI167" i="32"/>
  <c r="AI168" i="32"/>
  <c r="AI169" i="32"/>
  <c r="AI170" i="32"/>
  <c r="AI171" i="32"/>
  <c r="AI172" i="32"/>
  <c r="AI173" i="32"/>
  <c r="AI174" i="32"/>
  <c r="AI175" i="32"/>
  <c r="AI176" i="32"/>
  <c r="AI177" i="32"/>
  <c r="AI178" i="32"/>
  <c r="AI179" i="32"/>
  <c r="AI180" i="32"/>
  <c r="AI181" i="32"/>
  <c r="AI182" i="32"/>
  <c r="AI183" i="32"/>
  <c r="AI184" i="32"/>
  <c r="AI185" i="32"/>
  <c r="AI186" i="32"/>
  <c r="AI187" i="32"/>
  <c r="AI188" i="32"/>
  <c r="AI189" i="32"/>
  <c r="AI190" i="32"/>
  <c r="AI191" i="32"/>
  <c r="AI192" i="32"/>
  <c r="AH5" i="32"/>
  <c r="AH6" i="32"/>
  <c r="AH7" i="32"/>
  <c r="AH8" i="32"/>
  <c r="AH9" i="32"/>
  <c r="AH10" i="32"/>
  <c r="AH11" i="32"/>
  <c r="AH12" i="32"/>
  <c r="AH13" i="32"/>
  <c r="AH14" i="32"/>
  <c r="AH15" i="32"/>
  <c r="AH16" i="32"/>
  <c r="AH17" i="32"/>
  <c r="AH18" i="32"/>
  <c r="AH19" i="32"/>
  <c r="AH20" i="32"/>
  <c r="AH21" i="32"/>
  <c r="AH22" i="32"/>
  <c r="AH23" i="32"/>
  <c r="AH24" i="32"/>
  <c r="AH25" i="32"/>
  <c r="AH26" i="32"/>
  <c r="AH27" i="32"/>
  <c r="AH28" i="32"/>
  <c r="AH29" i="32"/>
  <c r="AH30" i="32"/>
  <c r="AH31" i="32"/>
  <c r="AH32" i="32"/>
  <c r="AH33" i="32"/>
  <c r="AH34" i="32"/>
  <c r="AH35" i="32"/>
  <c r="AH36" i="32"/>
  <c r="AH37" i="32"/>
  <c r="AH38" i="32"/>
  <c r="AH39" i="32"/>
  <c r="AH40" i="32"/>
  <c r="AH41" i="32"/>
  <c r="AH42" i="32"/>
  <c r="AH43" i="32"/>
  <c r="AH44" i="32"/>
  <c r="AH45" i="32"/>
  <c r="AH46" i="32"/>
  <c r="AH47" i="32"/>
  <c r="AH48" i="32"/>
  <c r="AH49" i="32"/>
  <c r="AH50" i="32"/>
  <c r="AH51" i="32"/>
  <c r="AH52" i="32"/>
  <c r="AH53" i="32"/>
  <c r="AH54" i="32"/>
  <c r="AH55" i="32"/>
  <c r="AH56" i="32"/>
  <c r="AH57" i="32"/>
  <c r="AH58" i="32"/>
  <c r="AH59" i="32"/>
  <c r="AH60" i="32"/>
  <c r="AH61" i="32"/>
  <c r="AH62" i="32"/>
  <c r="AH63" i="32"/>
  <c r="AH64" i="32"/>
  <c r="AH65" i="32"/>
  <c r="AH66" i="32"/>
  <c r="AH67" i="32"/>
  <c r="AH68" i="32"/>
  <c r="AH69" i="32"/>
  <c r="AH70" i="32"/>
  <c r="AH71" i="32"/>
  <c r="AH72" i="32"/>
  <c r="AH73" i="32"/>
  <c r="AH74" i="32"/>
  <c r="AH75" i="32"/>
  <c r="AH76" i="32"/>
  <c r="AH77" i="32"/>
  <c r="AH78" i="32"/>
  <c r="AH79" i="32"/>
  <c r="AH80" i="32"/>
  <c r="AH81" i="32"/>
  <c r="AH82" i="32"/>
  <c r="AH83" i="32"/>
  <c r="AH84" i="32"/>
  <c r="AH85" i="32"/>
  <c r="AH86" i="32"/>
  <c r="AH87" i="32"/>
  <c r="AH88" i="32"/>
  <c r="AH89" i="32"/>
  <c r="AH90" i="32"/>
  <c r="AH91" i="32"/>
  <c r="AH92" i="32"/>
  <c r="AH93" i="32"/>
  <c r="AH94" i="32"/>
  <c r="AH95" i="32"/>
  <c r="AH96" i="32"/>
  <c r="AH97" i="32"/>
  <c r="AH98" i="32"/>
  <c r="AH99" i="32"/>
  <c r="AH100" i="32"/>
  <c r="AH101" i="32"/>
  <c r="AH102" i="32"/>
  <c r="AH103" i="32"/>
  <c r="AH104" i="32"/>
  <c r="AH105" i="32"/>
  <c r="AH106" i="32"/>
  <c r="AH107" i="32"/>
  <c r="AH108" i="32"/>
  <c r="AH109" i="32"/>
  <c r="AH110" i="32"/>
  <c r="AH111" i="32"/>
  <c r="AH112" i="32"/>
  <c r="AH113" i="32"/>
  <c r="AH114" i="32"/>
  <c r="AH115" i="32"/>
  <c r="AH116" i="32"/>
  <c r="AH117" i="32"/>
  <c r="AH118" i="32"/>
  <c r="AH119" i="32"/>
  <c r="AH120" i="32"/>
  <c r="AH121" i="32"/>
  <c r="AH122" i="32"/>
  <c r="AH123" i="32"/>
  <c r="AH124" i="32"/>
  <c r="AH125" i="32"/>
  <c r="AH126" i="32"/>
  <c r="AH127" i="32"/>
  <c r="AH128" i="32"/>
  <c r="AH129" i="32"/>
  <c r="AH130" i="32"/>
  <c r="AH131" i="32"/>
  <c r="AH132" i="32"/>
  <c r="AH133" i="32"/>
  <c r="AH134" i="32"/>
  <c r="AH135" i="32"/>
  <c r="AH136" i="32"/>
  <c r="AH137" i="32"/>
  <c r="AH138" i="32"/>
  <c r="AH139" i="32"/>
  <c r="AH140" i="32"/>
  <c r="AH141" i="32"/>
  <c r="AH142" i="32"/>
  <c r="AH143" i="32"/>
  <c r="AH144" i="32"/>
  <c r="AH145" i="32"/>
  <c r="AH146" i="32"/>
  <c r="AH147" i="32"/>
  <c r="AH148" i="32"/>
  <c r="AH149" i="32"/>
  <c r="AH150" i="32"/>
  <c r="AH151" i="32"/>
  <c r="AH152" i="32"/>
  <c r="AH153" i="32"/>
  <c r="AH154" i="32"/>
  <c r="AH155" i="32"/>
  <c r="AH156" i="32"/>
  <c r="AH157" i="32"/>
  <c r="AH158" i="32"/>
  <c r="AH159" i="32"/>
  <c r="AH160" i="32"/>
  <c r="AH161" i="32"/>
  <c r="AH162" i="32"/>
  <c r="AH163" i="32"/>
  <c r="AH164" i="32"/>
  <c r="AH165" i="32"/>
  <c r="AH166" i="32"/>
  <c r="AH167" i="32"/>
  <c r="AH168" i="32"/>
  <c r="AH169" i="32"/>
  <c r="AH170" i="32"/>
  <c r="AH171" i="32"/>
  <c r="AH172" i="32"/>
  <c r="AH173" i="32"/>
  <c r="AH174" i="32"/>
  <c r="AH175" i="32"/>
  <c r="AH176" i="32"/>
  <c r="AH177" i="32"/>
  <c r="AH178" i="32"/>
  <c r="AH179" i="32"/>
  <c r="AH180" i="32"/>
  <c r="AH181" i="32"/>
  <c r="AH182" i="32"/>
  <c r="AH183" i="32"/>
  <c r="AH184" i="32"/>
  <c r="AH185" i="32"/>
  <c r="AH186" i="32"/>
  <c r="AH187" i="32"/>
  <c r="AH188" i="32"/>
  <c r="AH189" i="32"/>
  <c r="AH190" i="32"/>
  <c r="AH191" i="32"/>
  <c r="AH192" i="32"/>
  <c r="AG5" i="32"/>
  <c r="AG6" i="32"/>
  <c r="AG7" i="32"/>
  <c r="AG8" i="32"/>
  <c r="AG9" i="32"/>
  <c r="AG10" i="32"/>
  <c r="AG11" i="32"/>
  <c r="AG12" i="32"/>
  <c r="AG13" i="32"/>
  <c r="AG14" i="32"/>
  <c r="AG15" i="32"/>
  <c r="AG16" i="32"/>
  <c r="AG17" i="32"/>
  <c r="AG18" i="32"/>
  <c r="AG19" i="32"/>
  <c r="AG20" i="32"/>
  <c r="AG21" i="32"/>
  <c r="AG22" i="32"/>
  <c r="AG23" i="32"/>
  <c r="AG24" i="32"/>
  <c r="AG25" i="32"/>
  <c r="AG26" i="32"/>
  <c r="AG27" i="32"/>
  <c r="AG28" i="32"/>
  <c r="AG29" i="32"/>
  <c r="AG30" i="32"/>
  <c r="AG31" i="32"/>
  <c r="AG32" i="32"/>
  <c r="AG33" i="32"/>
  <c r="AG34" i="32"/>
  <c r="AG35" i="32"/>
  <c r="AG36" i="32"/>
  <c r="AG37" i="32"/>
  <c r="AG38" i="32"/>
  <c r="AG39" i="32"/>
  <c r="AG40" i="32"/>
  <c r="AG41" i="32"/>
  <c r="AG42" i="32"/>
  <c r="AG43" i="32"/>
  <c r="AG44" i="32"/>
  <c r="AG45" i="32"/>
  <c r="AG46" i="32"/>
  <c r="AG47" i="32"/>
  <c r="AG48" i="32"/>
  <c r="AG49" i="32"/>
  <c r="AG50" i="32"/>
  <c r="AG51" i="32"/>
  <c r="AG52" i="32"/>
  <c r="AG53" i="32"/>
  <c r="AG54" i="32"/>
  <c r="AG55" i="32"/>
  <c r="AG56" i="32"/>
  <c r="AG57" i="32"/>
  <c r="AG58" i="32"/>
  <c r="AG59" i="32"/>
  <c r="AG60" i="32"/>
  <c r="AG61" i="32"/>
  <c r="AG62" i="32"/>
  <c r="AG63" i="32"/>
  <c r="AG64" i="32"/>
  <c r="AG65" i="32"/>
  <c r="AG66" i="32"/>
  <c r="AG67" i="32"/>
  <c r="AG68" i="32"/>
  <c r="AG69" i="32"/>
  <c r="AG70" i="32"/>
  <c r="AG71" i="32"/>
  <c r="AG72" i="32"/>
  <c r="AG73" i="32"/>
  <c r="AG74" i="32"/>
  <c r="AG75" i="32"/>
  <c r="AG76" i="32"/>
  <c r="AG77" i="32"/>
  <c r="AG78" i="32"/>
  <c r="AG79" i="32"/>
  <c r="AG80" i="32"/>
  <c r="AG81" i="32"/>
  <c r="AG82" i="32"/>
  <c r="AG83" i="32"/>
  <c r="AG84" i="32"/>
  <c r="AG85" i="32"/>
  <c r="AG86" i="32"/>
  <c r="AG87" i="32"/>
  <c r="AG88" i="32"/>
  <c r="AG89" i="32"/>
  <c r="AG90" i="32"/>
  <c r="AG91" i="32"/>
  <c r="AG92" i="32"/>
  <c r="AG93" i="32"/>
  <c r="AG94" i="32"/>
  <c r="AG95" i="32"/>
  <c r="AG96" i="32"/>
  <c r="AG97" i="32"/>
  <c r="AG98" i="32"/>
  <c r="AG99" i="32"/>
  <c r="AG100" i="32"/>
  <c r="AG101" i="32"/>
  <c r="AG102" i="32"/>
  <c r="AG103" i="32"/>
  <c r="AG104" i="32"/>
  <c r="AG105" i="32"/>
  <c r="AG106" i="32"/>
  <c r="AG107" i="32"/>
  <c r="AG108" i="32"/>
  <c r="AG109" i="32"/>
  <c r="AG110" i="32"/>
  <c r="AG111" i="32"/>
  <c r="AG112" i="32"/>
  <c r="AG113" i="32"/>
  <c r="AG114" i="32"/>
  <c r="AG115" i="32"/>
  <c r="AG116" i="32"/>
  <c r="AG117" i="32"/>
  <c r="AG118" i="32"/>
  <c r="AG119" i="32"/>
  <c r="AG120" i="32"/>
  <c r="AG121" i="32"/>
  <c r="AG122" i="32"/>
  <c r="AG123" i="32"/>
  <c r="AG124" i="32"/>
  <c r="AG125" i="32"/>
  <c r="AG126" i="32"/>
  <c r="AG127" i="32"/>
  <c r="AG128" i="32"/>
  <c r="AG129" i="32"/>
  <c r="AG130" i="32"/>
  <c r="AG131" i="32"/>
  <c r="AG132" i="32"/>
  <c r="AG133" i="32"/>
  <c r="AG134" i="32"/>
  <c r="AG135" i="32"/>
  <c r="AG136" i="32"/>
  <c r="AG137" i="32"/>
  <c r="AG138" i="32"/>
  <c r="AG139" i="32"/>
  <c r="AG140" i="32"/>
  <c r="AG141" i="32"/>
  <c r="AG142" i="32"/>
  <c r="AG143" i="32"/>
  <c r="AG144" i="32"/>
  <c r="AG145" i="32"/>
  <c r="AG146" i="32"/>
  <c r="AG147" i="32"/>
  <c r="AG148" i="32"/>
  <c r="AG149" i="32"/>
  <c r="AG150" i="32"/>
  <c r="AG151" i="32"/>
  <c r="AG152" i="32"/>
  <c r="AG153" i="32"/>
  <c r="AG154" i="32"/>
  <c r="AG155" i="32"/>
  <c r="AG156" i="32"/>
  <c r="AG157" i="32"/>
  <c r="AG158" i="32"/>
  <c r="AG159" i="32"/>
  <c r="AG160" i="32"/>
  <c r="AG161" i="32"/>
  <c r="AG162" i="32"/>
  <c r="AG163" i="32"/>
  <c r="AG164" i="32"/>
  <c r="AG165" i="32"/>
  <c r="AG166" i="32"/>
  <c r="AG167" i="32"/>
  <c r="AG168" i="32"/>
  <c r="AG169" i="32"/>
  <c r="AG170" i="32"/>
  <c r="AG171" i="32"/>
  <c r="AG172" i="32"/>
  <c r="AG173" i="32"/>
  <c r="AG174" i="32"/>
  <c r="AG175" i="32"/>
  <c r="AG176" i="32"/>
  <c r="AG177" i="32"/>
  <c r="AG178" i="32"/>
  <c r="AG179" i="32"/>
  <c r="AG180" i="32"/>
  <c r="AG181" i="32"/>
  <c r="AG182" i="32"/>
  <c r="AG183" i="32"/>
  <c r="AG184" i="32"/>
  <c r="AG185" i="32"/>
  <c r="AG186" i="32"/>
  <c r="AG187" i="32"/>
  <c r="AG188" i="32"/>
  <c r="AG189" i="32"/>
  <c r="AG190" i="32"/>
  <c r="AG191" i="32"/>
  <c r="AG192" i="32"/>
  <c r="AF5" i="32"/>
  <c r="AF6" i="32"/>
  <c r="AF7" i="32"/>
  <c r="AF8" i="32"/>
  <c r="AF9" i="32"/>
  <c r="AF10" i="32"/>
  <c r="AF11" i="32"/>
  <c r="AF12" i="32"/>
  <c r="AF13" i="32"/>
  <c r="AF14" i="32"/>
  <c r="AF15" i="32"/>
  <c r="AF16" i="32"/>
  <c r="AF17" i="32"/>
  <c r="AF18" i="32"/>
  <c r="AF19" i="32"/>
  <c r="AF20" i="32"/>
  <c r="AF21" i="32"/>
  <c r="AF22" i="32"/>
  <c r="AF23" i="32"/>
  <c r="AF24" i="32"/>
  <c r="AF25" i="32"/>
  <c r="AF26" i="32"/>
  <c r="AF27" i="32"/>
  <c r="AF28" i="32"/>
  <c r="AF29" i="32"/>
  <c r="AF30" i="32"/>
  <c r="AF31" i="32"/>
  <c r="AF32" i="32"/>
  <c r="AF33" i="32"/>
  <c r="AF34" i="32"/>
  <c r="AF35" i="32"/>
  <c r="AF36" i="32"/>
  <c r="AF37" i="32"/>
  <c r="AF38" i="32"/>
  <c r="AF39" i="32"/>
  <c r="AF40" i="32"/>
  <c r="AF41" i="32"/>
  <c r="AF42" i="32"/>
  <c r="AF43" i="32"/>
  <c r="AF44" i="32"/>
  <c r="AF45" i="32"/>
  <c r="AF46" i="32"/>
  <c r="AF47" i="32"/>
  <c r="AF48" i="32"/>
  <c r="AF49" i="32"/>
  <c r="AF50" i="32"/>
  <c r="AF51" i="32"/>
  <c r="AF52" i="32"/>
  <c r="AF53" i="32"/>
  <c r="AF54" i="32"/>
  <c r="AF55" i="32"/>
  <c r="AF56" i="32"/>
  <c r="AF57" i="32"/>
  <c r="AF58" i="32"/>
  <c r="AF59" i="32"/>
  <c r="AF60" i="32"/>
  <c r="AF61" i="32"/>
  <c r="AF62" i="32"/>
  <c r="AF63" i="32"/>
  <c r="AF64" i="32"/>
  <c r="AF65" i="32"/>
  <c r="AF66" i="32"/>
  <c r="AF67" i="32"/>
  <c r="AF68" i="32"/>
  <c r="AF69" i="32"/>
  <c r="AF70" i="32"/>
  <c r="AF71" i="32"/>
  <c r="AF72" i="32"/>
  <c r="AF73" i="32"/>
  <c r="AF74" i="32"/>
  <c r="AF75" i="32"/>
  <c r="AF76" i="32"/>
  <c r="AF77" i="32"/>
  <c r="AF78" i="32"/>
  <c r="AF79" i="32"/>
  <c r="AF80" i="32"/>
  <c r="AF81" i="32"/>
  <c r="AF82" i="32"/>
  <c r="AF83" i="32"/>
  <c r="AF84" i="32"/>
  <c r="AF85" i="32"/>
  <c r="AF86" i="32"/>
  <c r="AF87" i="32"/>
  <c r="AF88" i="32"/>
  <c r="AF89" i="32"/>
  <c r="AF90" i="32"/>
  <c r="AF91" i="32"/>
  <c r="AF92" i="32"/>
  <c r="AF93" i="32"/>
  <c r="AF94" i="32"/>
  <c r="AF95" i="32"/>
  <c r="AF96" i="32"/>
  <c r="AF97" i="32"/>
  <c r="AF98" i="32"/>
  <c r="AF99" i="32"/>
  <c r="AF100" i="32"/>
  <c r="AF101" i="32"/>
  <c r="AF102" i="32"/>
  <c r="AF103" i="32"/>
  <c r="AF104" i="32"/>
  <c r="AF105" i="32"/>
  <c r="AF106" i="32"/>
  <c r="AF107" i="32"/>
  <c r="AF108" i="32"/>
  <c r="AF109" i="32"/>
  <c r="AF110" i="32"/>
  <c r="AF111" i="32"/>
  <c r="AF112" i="32"/>
  <c r="AF113" i="32"/>
  <c r="AF114" i="32"/>
  <c r="AF115" i="32"/>
  <c r="AF116" i="32"/>
  <c r="AF117" i="32"/>
  <c r="AF118" i="32"/>
  <c r="AF119" i="32"/>
  <c r="AF120" i="32"/>
  <c r="AF121" i="32"/>
  <c r="AF122" i="32"/>
  <c r="AF123" i="32"/>
  <c r="AF124" i="32"/>
  <c r="AF125" i="32"/>
  <c r="AF126" i="32"/>
  <c r="AF127" i="32"/>
  <c r="AF128" i="32"/>
  <c r="AF129" i="32"/>
  <c r="AF130" i="32"/>
  <c r="AF131" i="32"/>
  <c r="AF132" i="32"/>
  <c r="AF133" i="32"/>
  <c r="AF134" i="32"/>
  <c r="AF135" i="32"/>
  <c r="AF136" i="32"/>
  <c r="AF137" i="32"/>
  <c r="AF138" i="32"/>
  <c r="AF139" i="32"/>
  <c r="AF140" i="32"/>
  <c r="AF141" i="32"/>
  <c r="AF142" i="32"/>
  <c r="AF143" i="32"/>
  <c r="AF144" i="32"/>
  <c r="AF145" i="32"/>
  <c r="AF146" i="32"/>
  <c r="AF147" i="32"/>
  <c r="AF148" i="32"/>
  <c r="AF149" i="32"/>
  <c r="AF150" i="32"/>
  <c r="AF151" i="32"/>
  <c r="AF152" i="32"/>
  <c r="AF153" i="32"/>
  <c r="AF154" i="32"/>
  <c r="AF155" i="32"/>
  <c r="AF156" i="32"/>
  <c r="AF157" i="32"/>
  <c r="AF158" i="32"/>
  <c r="AF159" i="32"/>
  <c r="AF160" i="32"/>
  <c r="AF161" i="32"/>
  <c r="AF162" i="32"/>
  <c r="AF163" i="32"/>
  <c r="AF164" i="32"/>
  <c r="AF165" i="32"/>
  <c r="AF166" i="32"/>
  <c r="AF167" i="32"/>
  <c r="AF168" i="32"/>
  <c r="AF169" i="32"/>
  <c r="AF170" i="32"/>
  <c r="AF171" i="32"/>
  <c r="AF172" i="32"/>
  <c r="AF173" i="32"/>
  <c r="AF174" i="32"/>
  <c r="AF175" i="32"/>
  <c r="AF176" i="32"/>
  <c r="AF177" i="32"/>
  <c r="AF178" i="32"/>
  <c r="AF179" i="32"/>
  <c r="AF180" i="32"/>
  <c r="AF181" i="32"/>
  <c r="AF182" i="32"/>
  <c r="AF183" i="32"/>
  <c r="AF184" i="32"/>
  <c r="AF185" i="32"/>
  <c r="AF186" i="32"/>
  <c r="AF187" i="32"/>
  <c r="AF188" i="32"/>
  <c r="AF189" i="32"/>
  <c r="AF190" i="32"/>
  <c r="AF191" i="32"/>
  <c r="AF192" i="32"/>
  <c r="AE5" i="32"/>
  <c r="AE6" i="32"/>
  <c r="AE7" i="32"/>
  <c r="AE8" i="32"/>
  <c r="AE9" i="32"/>
  <c r="AE10" i="32"/>
  <c r="AE11" i="32"/>
  <c r="AE12" i="32"/>
  <c r="AE13" i="32"/>
  <c r="AE14" i="32"/>
  <c r="AE15" i="32"/>
  <c r="AE16" i="32"/>
  <c r="AE17" i="32"/>
  <c r="AE18" i="32"/>
  <c r="AE19" i="32"/>
  <c r="AE20" i="32"/>
  <c r="AE21" i="32"/>
  <c r="AE22" i="32"/>
  <c r="AE23" i="32"/>
  <c r="AE24" i="32"/>
  <c r="AE25" i="32"/>
  <c r="AE26" i="32"/>
  <c r="AE27" i="32"/>
  <c r="AE28" i="32"/>
  <c r="AE29" i="32"/>
  <c r="AE30" i="32"/>
  <c r="AE31" i="32"/>
  <c r="AE32" i="32"/>
  <c r="AE33" i="32"/>
  <c r="AE34" i="32"/>
  <c r="AE35" i="32"/>
  <c r="AE36" i="32"/>
  <c r="AE37" i="32"/>
  <c r="AE38" i="32"/>
  <c r="AE39" i="32"/>
  <c r="AE40" i="32"/>
  <c r="AE41" i="32"/>
  <c r="AE42" i="32"/>
  <c r="AE43" i="32"/>
  <c r="AE44" i="32"/>
  <c r="AE45" i="32"/>
  <c r="AE46" i="32"/>
  <c r="AE47" i="32"/>
  <c r="AE48" i="32"/>
  <c r="AE49" i="32"/>
  <c r="AE50" i="32"/>
  <c r="AE51" i="32"/>
  <c r="AE52" i="32"/>
  <c r="AE53" i="32"/>
  <c r="AE54" i="32"/>
  <c r="AE55" i="32"/>
  <c r="AE56" i="32"/>
  <c r="AE57" i="32"/>
  <c r="AE58" i="32"/>
  <c r="AE59" i="32"/>
  <c r="AE60" i="32"/>
  <c r="AE61" i="32"/>
  <c r="AE62" i="32"/>
  <c r="AE63" i="32"/>
  <c r="AE64" i="32"/>
  <c r="AE65" i="32"/>
  <c r="AE66" i="32"/>
  <c r="AE67" i="32"/>
  <c r="AE68" i="32"/>
  <c r="AE69" i="32"/>
  <c r="AE70" i="32"/>
  <c r="AE71" i="32"/>
  <c r="AE72" i="32"/>
  <c r="AE73" i="32"/>
  <c r="AE74" i="32"/>
  <c r="AE75" i="32"/>
  <c r="AE76" i="32"/>
  <c r="AE77" i="32"/>
  <c r="AE78" i="32"/>
  <c r="AE79" i="32"/>
  <c r="AE80" i="32"/>
  <c r="AE81" i="32"/>
  <c r="AE82" i="32"/>
  <c r="AE83" i="32"/>
  <c r="AE84" i="32"/>
  <c r="AE85" i="32"/>
  <c r="AE86" i="32"/>
  <c r="AE87" i="32"/>
  <c r="AE88" i="32"/>
  <c r="AE89" i="32"/>
  <c r="AE90" i="32"/>
  <c r="AE91" i="32"/>
  <c r="AE92" i="32"/>
  <c r="AE93" i="32"/>
  <c r="AE94" i="32"/>
  <c r="AE95" i="32"/>
  <c r="AE96" i="32"/>
  <c r="AE97" i="32"/>
  <c r="AE98" i="32"/>
  <c r="AE99" i="32"/>
  <c r="AE100" i="32"/>
  <c r="AE101" i="32"/>
  <c r="AE102" i="32"/>
  <c r="AE103" i="32"/>
  <c r="AE104" i="32"/>
  <c r="AE105" i="32"/>
  <c r="AE106" i="32"/>
  <c r="AE107" i="32"/>
  <c r="AE108" i="32"/>
  <c r="AE109" i="32"/>
  <c r="AE110" i="32"/>
  <c r="AE111" i="32"/>
  <c r="AE112" i="32"/>
  <c r="AE113" i="32"/>
  <c r="AE114" i="32"/>
  <c r="AE115" i="32"/>
  <c r="AE116" i="32"/>
  <c r="AE117" i="32"/>
  <c r="AE118" i="32"/>
  <c r="AE119" i="32"/>
  <c r="AE120" i="32"/>
  <c r="AE121" i="32"/>
  <c r="AE122" i="32"/>
  <c r="AE123" i="32"/>
  <c r="AE124" i="32"/>
  <c r="AE125" i="32"/>
  <c r="AE126" i="32"/>
  <c r="AE127" i="32"/>
  <c r="AE128" i="32"/>
  <c r="AE129" i="32"/>
  <c r="AE130" i="32"/>
  <c r="AE131" i="32"/>
  <c r="AE132" i="32"/>
  <c r="AE133" i="32"/>
  <c r="AE134" i="32"/>
  <c r="AE135" i="32"/>
  <c r="AE136" i="32"/>
  <c r="AE137" i="32"/>
  <c r="AE138" i="32"/>
  <c r="AE139" i="32"/>
  <c r="AE140" i="32"/>
  <c r="AE141" i="32"/>
  <c r="AE142" i="32"/>
  <c r="AE143" i="32"/>
  <c r="AE144" i="32"/>
  <c r="AE145" i="32"/>
  <c r="AE146" i="32"/>
  <c r="AE147" i="32"/>
  <c r="AE148" i="32"/>
  <c r="AE149" i="32"/>
  <c r="AE150" i="32"/>
  <c r="AE151" i="32"/>
  <c r="AE152" i="32"/>
  <c r="AE153" i="32"/>
  <c r="AE154" i="32"/>
  <c r="AE155" i="32"/>
  <c r="AE156" i="32"/>
  <c r="AE157" i="32"/>
  <c r="AE158" i="32"/>
  <c r="AE159" i="32"/>
  <c r="AE160" i="32"/>
  <c r="AE161" i="32"/>
  <c r="AE162" i="32"/>
  <c r="AE163" i="32"/>
  <c r="AE164" i="32"/>
  <c r="AE165" i="32"/>
  <c r="AE166" i="32"/>
  <c r="AE167" i="32"/>
  <c r="AE168" i="32"/>
  <c r="AE169" i="32"/>
  <c r="AE170" i="32"/>
  <c r="AE171" i="32"/>
  <c r="AE172" i="32"/>
  <c r="AE173" i="32"/>
  <c r="AE174" i="32"/>
  <c r="AE175" i="32"/>
  <c r="AE176" i="32"/>
  <c r="AE177" i="32"/>
  <c r="AE178" i="32"/>
  <c r="AE179" i="32"/>
  <c r="AE180" i="32"/>
  <c r="AE181" i="32"/>
  <c r="AE182" i="32"/>
  <c r="AE183" i="32"/>
  <c r="AE184" i="32"/>
  <c r="AE185" i="32"/>
  <c r="AE186" i="32"/>
  <c r="AE187" i="32"/>
  <c r="AE188" i="32"/>
  <c r="AE189" i="32"/>
  <c r="AE190" i="32"/>
  <c r="AE191" i="32"/>
  <c r="AE192" i="32"/>
  <c r="AI4" i="32"/>
  <c r="AH4" i="32"/>
  <c r="AG4" i="32"/>
  <c r="AF4" i="32"/>
  <c r="AE4" i="32"/>
  <c r="AG5" i="34"/>
  <c r="AG6" i="34"/>
  <c r="AG7" i="34"/>
  <c r="AG8" i="34"/>
  <c r="AG9" i="34"/>
  <c r="AG10" i="34"/>
  <c r="AG11" i="34"/>
  <c r="AG12" i="34"/>
  <c r="AG13" i="34"/>
  <c r="AG14" i="34"/>
  <c r="AG15" i="34"/>
  <c r="AG16" i="34"/>
  <c r="AG17" i="34"/>
  <c r="AG18" i="34"/>
  <c r="AG19" i="34"/>
  <c r="AG20" i="34"/>
  <c r="AG21" i="34"/>
  <c r="AG22" i="34"/>
  <c r="AG23" i="34"/>
  <c r="AG24" i="34"/>
  <c r="AG25" i="34"/>
  <c r="AG26" i="34"/>
  <c r="AG27" i="34"/>
  <c r="AG28" i="34"/>
  <c r="AG29" i="34"/>
  <c r="AG30" i="34"/>
  <c r="AG31" i="34"/>
  <c r="AG32" i="34"/>
  <c r="AG33" i="34"/>
  <c r="AG34" i="34"/>
  <c r="AG35" i="34"/>
  <c r="AG36" i="34"/>
  <c r="AG37" i="34"/>
  <c r="AG38" i="34"/>
  <c r="AG39" i="34"/>
  <c r="AG40" i="34"/>
  <c r="AG41" i="34"/>
  <c r="AG42" i="34"/>
  <c r="AG43" i="34"/>
  <c r="AG44" i="34"/>
  <c r="AG45" i="34"/>
  <c r="AG46" i="34"/>
  <c r="AG47" i="34"/>
  <c r="AG48" i="34"/>
  <c r="AG49" i="34"/>
  <c r="AG50" i="34"/>
  <c r="AG51" i="34"/>
  <c r="AG52" i="34"/>
  <c r="AG53" i="34"/>
  <c r="AG54" i="34"/>
  <c r="AG55" i="34"/>
  <c r="AG56" i="34"/>
  <c r="AG57" i="34"/>
  <c r="AG58" i="34"/>
  <c r="AG59" i="34"/>
  <c r="AG60" i="34"/>
  <c r="AG61" i="34"/>
  <c r="AG62" i="34"/>
  <c r="AG63" i="34"/>
  <c r="AG64" i="34"/>
  <c r="AG65" i="34"/>
  <c r="AG66" i="34"/>
  <c r="AG67" i="34"/>
  <c r="AG68" i="34"/>
  <c r="AG69" i="34"/>
  <c r="AG70" i="34"/>
  <c r="AG71" i="34"/>
  <c r="AG72" i="34"/>
  <c r="AG73" i="34"/>
  <c r="AG74" i="34"/>
  <c r="AG75" i="34"/>
  <c r="AG76" i="34"/>
  <c r="AG77" i="34"/>
  <c r="AG78" i="34"/>
  <c r="AG79" i="34"/>
  <c r="AG80" i="34"/>
  <c r="AG81" i="34"/>
  <c r="AG82" i="34"/>
  <c r="AG83" i="34"/>
  <c r="AG84" i="34"/>
  <c r="AG85" i="34"/>
  <c r="AG86" i="34"/>
  <c r="AG4" i="34"/>
  <c r="AF5" i="34"/>
  <c r="AF6" i="34"/>
  <c r="AF7" i="34"/>
  <c r="AF8" i="34"/>
  <c r="AF9" i="34"/>
  <c r="AF10" i="34"/>
  <c r="AF11" i="34"/>
  <c r="AF12" i="34"/>
  <c r="AF13" i="34"/>
  <c r="AF14" i="34"/>
  <c r="AF15" i="34"/>
  <c r="AF16" i="34"/>
  <c r="AF17" i="34"/>
  <c r="AF18" i="34"/>
  <c r="AF19" i="34"/>
  <c r="AF20" i="34"/>
  <c r="AF21" i="34"/>
  <c r="AF22" i="34"/>
  <c r="AF23" i="34"/>
  <c r="AF24" i="34"/>
  <c r="AF25" i="34"/>
  <c r="AF26" i="34"/>
  <c r="AF27" i="34"/>
  <c r="AF28" i="34"/>
  <c r="AF29" i="34"/>
  <c r="AF30" i="34"/>
  <c r="AF31" i="34"/>
  <c r="AF32" i="34"/>
  <c r="AF33" i="34"/>
  <c r="AF34" i="34"/>
  <c r="AF35" i="34"/>
  <c r="AF36" i="34"/>
  <c r="AF37" i="34"/>
  <c r="AF38" i="34"/>
  <c r="AF39" i="34"/>
  <c r="AF40" i="34"/>
  <c r="AF41" i="34"/>
  <c r="AF42" i="34"/>
  <c r="AF43" i="34"/>
  <c r="AF44" i="34"/>
  <c r="AF45" i="34"/>
  <c r="AF46" i="34"/>
  <c r="AF47" i="34"/>
  <c r="AF48" i="34"/>
  <c r="AF49" i="34"/>
  <c r="AF50" i="34"/>
  <c r="AF51" i="34"/>
  <c r="AF52" i="34"/>
  <c r="AF53" i="34"/>
  <c r="AF54" i="34"/>
  <c r="AF55" i="34"/>
  <c r="AF56" i="34"/>
  <c r="AF57" i="34"/>
  <c r="AF58" i="34"/>
  <c r="AF59" i="34"/>
  <c r="AF60" i="34"/>
  <c r="AF61" i="34"/>
  <c r="AF62" i="34"/>
  <c r="AF63" i="34"/>
  <c r="AF64" i="34"/>
  <c r="AF65" i="34"/>
  <c r="AF66" i="34"/>
  <c r="AF67" i="34"/>
  <c r="AF68" i="34"/>
  <c r="AF69" i="34"/>
  <c r="AF70" i="34"/>
  <c r="AF71" i="34"/>
  <c r="AF72" i="34"/>
  <c r="AF73" i="34"/>
  <c r="AF74" i="34"/>
  <c r="AF75" i="34"/>
  <c r="AF76" i="34"/>
  <c r="AF77" i="34"/>
  <c r="AF78" i="34"/>
  <c r="AF79" i="34"/>
  <c r="AF80" i="34"/>
  <c r="AF81" i="34"/>
  <c r="AF82" i="34"/>
  <c r="AF83" i="34"/>
  <c r="AF84" i="34"/>
  <c r="AF85" i="34"/>
  <c r="AF86" i="34"/>
  <c r="AF4" i="34"/>
  <c r="AI5" i="34"/>
  <c r="AI6" i="34"/>
  <c r="AI7" i="34"/>
  <c r="AI8" i="34"/>
  <c r="AI9" i="34"/>
  <c r="AI10" i="34"/>
  <c r="AI11" i="34"/>
  <c r="AI12" i="34"/>
  <c r="AI13" i="34"/>
  <c r="AI14" i="34"/>
  <c r="AI15" i="34"/>
  <c r="AI16" i="34"/>
  <c r="AI17" i="34"/>
  <c r="AI18" i="34"/>
  <c r="AI19" i="34"/>
  <c r="AI20" i="34"/>
  <c r="AI21" i="34"/>
  <c r="AI22" i="34"/>
  <c r="AI23" i="34"/>
  <c r="AI24" i="34"/>
  <c r="AI25" i="34"/>
  <c r="AI26" i="34"/>
  <c r="AI27" i="34"/>
  <c r="AI28" i="34"/>
  <c r="AI29" i="34"/>
  <c r="AI30" i="34"/>
  <c r="AI31" i="34"/>
  <c r="AI32" i="34"/>
  <c r="AI33" i="34"/>
  <c r="AI34" i="34"/>
  <c r="AI35" i="34"/>
  <c r="AI36" i="34"/>
  <c r="AI37" i="34"/>
  <c r="AI38" i="34"/>
  <c r="AI39" i="34"/>
  <c r="AI40" i="34"/>
  <c r="AI41" i="34"/>
  <c r="AI42" i="34"/>
  <c r="AI43" i="34"/>
  <c r="AI44" i="34"/>
  <c r="AI45" i="34"/>
  <c r="AI46" i="34"/>
  <c r="AI47" i="34"/>
  <c r="AI48" i="34"/>
  <c r="AI49" i="34"/>
  <c r="AI50" i="34"/>
  <c r="AI51" i="34"/>
  <c r="AI52" i="34"/>
  <c r="AI53" i="34"/>
  <c r="AI54" i="34"/>
  <c r="AI55" i="34"/>
  <c r="AI56" i="34"/>
  <c r="AI57" i="34"/>
  <c r="AI58" i="34"/>
  <c r="AI59" i="34"/>
  <c r="AI60" i="34"/>
  <c r="AI61" i="34"/>
  <c r="AI62" i="34"/>
  <c r="AI63" i="34"/>
  <c r="AI64" i="34"/>
  <c r="AI65" i="34"/>
  <c r="AI66" i="34"/>
  <c r="AI67" i="34"/>
  <c r="AI68" i="34"/>
  <c r="AI69" i="34"/>
  <c r="AI70" i="34"/>
  <c r="AI71" i="34"/>
  <c r="AI72" i="34"/>
  <c r="AI73" i="34"/>
  <c r="AI74" i="34"/>
  <c r="AI75" i="34"/>
  <c r="AI76" i="34"/>
  <c r="AI77" i="34"/>
  <c r="AI78" i="34"/>
  <c r="AI79" i="34"/>
  <c r="AI80" i="34"/>
  <c r="AI81" i="34"/>
  <c r="AI82" i="34"/>
  <c r="AI83" i="34"/>
  <c r="AI84" i="34"/>
  <c r="AI85" i="34"/>
  <c r="AI86" i="34"/>
  <c r="AI4" i="34"/>
  <c r="AJ5" i="34"/>
  <c r="AJ6" i="34"/>
  <c r="AJ7" i="34"/>
  <c r="AJ8" i="34"/>
  <c r="AJ9" i="34"/>
  <c r="AJ10" i="34"/>
  <c r="AJ11" i="34"/>
  <c r="AJ12" i="34"/>
  <c r="AJ13" i="34"/>
  <c r="AJ14" i="34"/>
  <c r="AJ15" i="34"/>
  <c r="AJ16" i="34"/>
  <c r="AJ17" i="34"/>
  <c r="AJ18" i="34"/>
  <c r="AJ19" i="34"/>
  <c r="AJ20" i="34"/>
  <c r="AJ21" i="34"/>
  <c r="AJ22" i="34"/>
  <c r="AJ23" i="34"/>
  <c r="AJ24" i="34"/>
  <c r="AJ25" i="34"/>
  <c r="AJ26" i="34"/>
  <c r="AJ27" i="34"/>
  <c r="AJ28" i="34"/>
  <c r="AJ29" i="34"/>
  <c r="AJ30" i="34"/>
  <c r="AJ31" i="34"/>
  <c r="AJ32" i="34"/>
  <c r="AJ33" i="34"/>
  <c r="AJ34" i="34"/>
  <c r="AJ35" i="34"/>
  <c r="AJ36" i="34"/>
  <c r="AJ37" i="34"/>
  <c r="AJ38" i="34"/>
  <c r="AJ39" i="34"/>
  <c r="AJ40" i="34"/>
  <c r="AJ41" i="34"/>
  <c r="AJ42" i="34"/>
  <c r="AJ43" i="34"/>
  <c r="AJ44" i="34"/>
  <c r="AJ45" i="34"/>
  <c r="AJ46" i="34"/>
  <c r="AJ47" i="34"/>
  <c r="AJ48" i="34"/>
  <c r="AJ49" i="34"/>
  <c r="AJ50" i="34"/>
  <c r="AJ51" i="34"/>
  <c r="AJ52" i="34"/>
  <c r="AJ53" i="34"/>
  <c r="AJ54" i="34"/>
  <c r="AJ55" i="34"/>
  <c r="AJ56" i="34"/>
  <c r="AJ57" i="34"/>
  <c r="AJ58" i="34"/>
  <c r="AJ59" i="34"/>
  <c r="AJ60" i="34"/>
  <c r="AJ61" i="34"/>
  <c r="AJ62" i="34"/>
  <c r="AJ63" i="34"/>
  <c r="AJ64" i="34"/>
  <c r="AJ65" i="34"/>
  <c r="AJ66" i="34"/>
  <c r="AJ67" i="34"/>
  <c r="AJ68" i="34"/>
  <c r="AJ69" i="34"/>
  <c r="AJ70" i="34"/>
  <c r="AJ71" i="34"/>
  <c r="AJ72" i="34"/>
  <c r="AJ73" i="34"/>
  <c r="AJ74" i="34"/>
  <c r="AJ75" i="34"/>
  <c r="AJ76" i="34"/>
  <c r="AJ77" i="34"/>
  <c r="AJ78" i="34"/>
  <c r="AJ79" i="34"/>
  <c r="AJ80" i="34"/>
  <c r="AJ81" i="34"/>
  <c r="AJ82" i="34"/>
  <c r="AJ83" i="34"/>
  <c r="AJ84" i="34"/>
  <c r="AJ85" i="34"/>
  <c r="AJ86" i="34"/>
  <c r="AJ4" i="34"/>
  <c r="AN5" i="39"/>
  <c r="AN6" i="39"/>
  <c r="AN7" i="39"/>
  <c r="AN8" i="39"/>
  <c r="AN9" i="39"/>
  <c r="AN10" i="39"/>
  <c r="AN11" i="39"/>
  <c r="AN12" i="39"/>
  <c r="AN13" i="39"/>
  <c r="AN14" i="39"/>
  <c r="AN15" i="39"/>
  <c r="AN16" i="39"/>
  <c r="AN17" i="39"/>
  <c r="AN18" i="39"/>
  <c r="AN19" i="39"/>
  <c r="AN20" i="39"/>
  <c r="AN21" i="39"/>
  <c r="AN22" i="39"/>
  <c r="AN23" i="39"/>
  <c r="AN24" i="39"/>
  <c r="AN25" i="39"/>
  <c r="AN26" i="39"/>
  <c r="AN27" i="39"/>
  <c r="AN28" i="39"/>
  <c r="AN29" i="39"/>
  <c r="AN30" i="39"/>
  <c r="AN31" i="39"/>
  <c r="AN32" i="39"/>
  <c r="AN33" i="39"/>
  <c r="AN34" i="39"/>
  <c r="AN35" i="39"/>
  <c r="AN36" i="39"/>
  <c r="AN37" i="39"/>
  <c r="AN38" i="39"/>
  <c r="AN39" i="39"/>
  <c r="AN40" i="39"/>
  <c r="AN41" i="39"/>
  <c r="AN42" i="39"/>
  <c r="AN43" i="39"/>
  <c r="AN44" i="39"/>
  <c r="AN45" i="39"/>
  <c r="AN46" i="39"/>
  <c r="AN47" i="39"/>
  <c r="AN48" i="39"/>
  <c r="AN49" i="39"/>
  <c r="AN50" i="39"/>
  <c r="AN51" i="39"/>
  <c r="AN52" i="39"/>
  <c r="AN53" i="39"/>
  <c r="AN54" i="39"/>
  <c r="AN55" i="39"/>
  <c r="AN56" i="39"/>
  <c r="AN57" i="39"/>
  <c r="AN58" i="39"/>
  <c r="AN59" i="39"/>
  <c r="AN60" i="39"/>
  <c r="AN61" i="39"/>
  <c r="AN62" i="39"/>
  <c r="AN63" i="39"/>
  <c r="AN64" i="39"/>
  <c r="AN65" i="39"/>
  <c r="AN66" i="39"/>
  <c r="AN67" i="39"/>
  <c r="AN68" i="39"/>
  <c r="AN69" i="39"/>
  <c r="AN70" i="39"/>
  <c r="AN71" i="39"/>
  <c r="AN72" i="39"/>
  <c r="AN73" i="39"/>
  <c r="AN74" i="39"/>
  <c r="AN75" i="39"/>
  <c r="AN76" i="39"/>
  <c r="AN77" i="39"/>
  <c r="AN78" i="39"/>
  <c r="AN79" i="39"/>
  <c r="AN80" i="39"/>
  <c r="AN81" i="39"/>
  <c r="AN82" i="39"/>
  <c r="AN83" i="39"/>
  <c r="AN84" i="39"/>
  <c r="AN85" i="39"/>
  <c r="AN86" i="39"/>
  <c r="AN87" i="39"/>
  <c r="AN88" i="39"/>
  <c r="AN89" i="39"/>
  <c r="AN90" i="39"/>
  <c r="AN91" i="39"/>
  <c r="AN92" i="39"/>
  <c r="AN93" i="39"/>
  <c r="AN94" i="39"/>
  <c r="AN95" i="39"/>
  <c r="AN96" i="39"/>
  <c r="AN97" i="39"/>
  <c r="AN98" i="39"/>
  <c r="AN99" i="39"/>
  <c r="AN100" i="39"/>
  <c r="AN101" i="39"/>
  <c r="AN102" i="39"/>
  <c r="AN103" i="39"/>
  <c r="AN104" i="39"/>
  <c r="AN105" i="39"/>
  <c r="AN106" i="39"/>
  <c r="AN107" i="39"/>
  <c r="AN108" i="39"/>
  <c r="AN109" i="39"/>
  <c r="AN110" i="39"/>
  <c r="AN111" i="39"/>
  <c r="AN112" i="39"/>
  <c r="AN113" i="39"/>
  <c r="AN114" i="39"/>
  <c r="AN115" i="39"/>
  <c r="AN116" i="39"/>
  <c r="AN117" i="39"/>
  <c r="AN118" i="39"/>
  <c r="AN119" i="39"/>
  <c r="AN120" i="39"/>
  <c r="AN121" i="39"/>
  <c r="AN122" i="39"/>
  <c r="AN123" i="39"/>
  <c r="AN124" i="39"/>
  <c r="AN125" i="39"/>
  <c r="AN126" i="39"/>
  <c r="AN127" i="39"/>
  <c r="AN128" i="39"/>
  <c r="AN129" i="39"/>
  <c r="AN130" i="39"/>
  <c r="AN4" i="39"/>
  <c r="AM5" i="39"/>
  <c r="AM6" i="39"/>
  <c r="AM7" i="39"/>
  <c r="AM8" i="39"/>
  <c r="AM9" i="39"/>
  <c r="AM10" i="39"/>
  <c r="AM11" i="39"/>
  <c r="AM12" i="39"/>
  <c r="AM13" i="39"/>
  <c r="AM14" i="39"/>
  <c r="AM15" i="39"/>
  <c r="AM16" i="39"/>
  <c r="AM17" i="39"/>
  <c r="AM18" i="39"/>
  <c r="AM19" i="39"/>
  <c r="AM20" i="39"/>
  <c r="AM21" i="39"/>
  <c r="AM22" i="39"/>
  <c r="AM23" i="39"/>
  <c r="AM24" i="39"/>
  <c r="AM25" i="39"/>
  <c r="AM26" i="39"/>
  <c r="AM27" i="39"/>
  <c r="AM28" i="39"/>
  <c r="AM29" i="39"/>
  <c r="AM30" i="39"/>
  <c r="AM31" i="39"/>
  <c r="AM32" i="39"/>
  <c r="AM33" i="39"/>
  <c r="AM34" i="39"/>
  <c r="AM35" i="39"/>
  <c r="AM36" i="39"/>
  <c r="AM37" i="39"/>
  <c r="AM38" i="39"/>
  <c r="AM39" i="39"/>
  <c r="AM40" i="39"/>
  <c r="AM41" i="39"/>
  <c r="AM42" i="39"/>
  <c r="AM43" i="39"/>
  <c r="AM44" i="39"/>
  <c r="AM45" i="39"/>
  <c r="AM46" i="39"/>
  <c r="AM47" i="39"/>
  <c r="AM48" i="39"/>
  <c r="AM49" i="39"/>
  <c r="AM50" i="39"/>
  <c r="AM51" i="39"/>
  <c r="AM52" i="39"/>
  <c r="AM53" i="39"/>
  <c r="AM54" i="39"/>
  <c r="AM55" i="39"/>
  <c r="AM56" i="39"/>
  <c r="AM57" i="39"/>
  <c r="AM58" i="39"/>
  <c r="AM59" i="39"/>
  <c r="AM60" i="39"/>
  <c r="AM61" i="39"/>
  <c r="AM62" i="39"/>
  <c r="AM63" i="39"/>
  <c r="AM64" i="39"/>
  <c r="AM65" i="39"/>
  <c r="AM66" i="39"/>
  <c r="AM67" i="39"/>
  <c r="AM68" i="39"/>
  <c r="AM69" i="39"/>
  <c r="AM70" i="39"/>
  <c r="AM71" i="39"/>
  <c r="AM72" i="39"/>
  <c r="AM73" i="39"/>
  <c r="AM74" i="39"/>
  <c r="AM75" i="39"/>
  <c r="AM76" i="39"/>
  <c r="AM77" i="39"/>
  <c r="AM78" i="39"/>
  <c r="AM79" i="39"/>
  <c r="AM80" i="39"/>
  <c r="AM81" i="39"/>
  <c r="AM82" i="39"/>
  <c r="AM83" i="39"/>
  <c r="AM84" i="39"/>
  <c r="AM85" i="39"/>
  <c r="AM86" i="39"/>
  <c r="AM87" i="39"/>
  <c r="AM88" i="39"/>
  <c r="AM89" i="39"/>
  <c r="AM90" i="39"/>
  <c r="AM91" i="39"/>
  <c r="AM92" i="39"/>
  <c r="AM93" i="39"/>
  <c r="AM94" i="39"/>
  <c r="AM95" i="39"/>
  <c r="AM96" i="39"/>
  <c r="AM97" i="39"/>
  <c r="AM98" i="39"/>
  <c r="AM99" i="39"/>
  <c r="AM100" i="39"/>
  <c r="AM101" i="39"/>
  <c r="AM102" i="39"/>
  <c r="AM103" i="39"/>
  <c r="AM104" i="39"/>
  <c r="AM105" i="39"/>
  <c r="AM106" i="39"/>
  <c r="AM107" i="39"/>
  <c r="AM108" i="39"/>
  <c r="AM109" i="39"/>
  <c r="AM110" i="39"/>
  <c r="AM111" i="39"/>
  <c r="AM112" i="39"/>
  <c r="AM113" i="39"/>
  <c r="AM114" i="39"/>
  <c r="AM115" i="39"/>
  <c r="AM116" i="39"/>
  <c r="AM117" i="39"/>
  <c r="AM118" i="39"/>
  <c r="AM119" i="39"/>
  <c r="AM120" i="39"/>
  <c r="AM121" i="39"/>
  <c r="AM122" i="39"/>
  <c r="AM123" i="39"/>
  <c r="AM124" i="39"/>
  <c r="AM125" i="39"/>
  <c r="AM126" i="39"/>
  <c r="AM127" i="39"/>
  <c r="AM128" i="39"/>
  <c r="AM129" i="39"/>
  <c r="AM130" i="39"/>
  <c r="AM4" i="39"/>
  <c r="AK4" i="39"/>
  <c r="AK5" i="39"/>
  <c r="AK6" i="39"/>
  <c r="AK7" i="39"/>
  <c r="AK8" i="39"/>
  <c r="AK9" i="39"/>
  <c r="AK10" i="39"/>
  <c r="AK11" i="39"/>
  <c r="AK12" i="39"/>
  <c r="AK13" i="39"/>
  <c r="AK14" i="39"/>
  <c r="AK15" i="39"/>
  <c r="AK16" i="39"/>
  <c r="AK17" i="39"/>
  <c r="AK18" i="39"/>
  <c r="AK19" i="39"/>
  <c r="AK20" i="39"/>
  <c r="AK21" i="39"/>
  <c r="AK22" i="39"/>
  <c r="AK23" i="39"/>
  <c r="AK24" i="39"/>
  <c r="AK25" i="39"/>
  <c r="AK26" i="39"/>
  <c r="AK27" i="39"/>
  <c r="AK28" i="39"/>
  <c r="AK29" i="39"/>
  <c r="AK30" i="39"/>
  <c r="AK31" i="39"/>
  <c r="AK32" i="39"/>
  <c r="AK33" i="39"/>
  <c r="AK34" i="39"/>
  <c r="AK35" i="39"/>
  <c r="AK36" i="39"/>
  <c r="AK37" i="39"/>
  <c r="AK38" i="39"/>
  <c r="AK39" i="39"/>
  <c r="AK40" i="39"/>
  <c r="AK41" i="39"/>
  <c r="AK42" i="39"/>
  <c r="AK43" i="39"/>
  <c r="AK44" i="39"/>
  <c r="AK45" i="39"/>
  <c r="AK46" i="39"/>
  <c r="AK47" i="39"/>
  <c r="AK48" i="39"/>
  <c r="AK49" i="39"/>
  <c r="AK50" i="39"/>
  <c r="AK51" i="39"/>
  <c r="AK52" i="39"/>
  <c r="AK53" i="39"/>
  <c r="AK54" i="39"/>
  <c r="AK55" i="39"/>
  <c r="AK56" i="39"/>
  <c r="AK57" i="39"/>
  <c r="AK58" i="39"/>
  <c r="AK59" i="39"/>
  <c r="AK60" i="39"/>
  <c r="AK61" i="39"/>
  <c r="AK62" i="39"/>
  <c r="AK63" i="39"/>
  <c r="AK64" i="39"/>
  <c r="AK65" i="39"/>
  <c r="AK66" i="39"/>
  <c r="AK67" i="39"/>
  <c r="AK68" i="39"/>
  <c r="AK69" i="39"/>
  <c r="AK70" i="39"/>
  <c r="AK71" i="39"/>
  <c r="AK72" i="39"/>
  <c r="AK73" i="39"/>
  <c r="AK74" i="39"/>
  <c r="AK75" i="39"/>
  <c r="AK76" i="39"/>
  <c r="AK77" i="39"/>
  <c r="AK78" i="39"/>
  <c r="AK79" i="39"/>
  <c r="AK80" i="39"/>
  <c r="AK81" i="39"/>
  <c r="AK82" i="39"/>
  <c r="AK83" i="39"/>
  <c r="AK84" i="39"/>
  <c r="AK85" i="39"/>
  <c r="AK86" i="39"/>
  <c r="AK87" i="39"/>
  <c r="AK88" i="39"/>
  <c r="AK89" i="39"/>
  <c r="AK90" i="39"/>
  <c r="AK91" i="39"/>
  <c r="AK92" i="39"/>
  <c r="AK93" i="39"/>
  <c r="AK94" i="39"/>
  <c r="AK95" i="39"/>
  <c r="AK96" i="39"/>
  <c r="AK97" i="39"/>
  <c r="AK98" i="39"/>
  <c r="AK99" i="39"/>
  <c r="AK100" i="39"/>
  <c r="AK101" i="39"/>
  <c r="AK102" i="39"/>
  <c r="AK103" i="39"/>
  <c r="AK104" i="39"/>
  <c r="AK105" i="39"/>
  <c r="AK106" i="39"/>
  <c r="AK107" i="39"/>
  <c r="AK108" i="39"/>
  <c r="AK109" i="39"/>
  <c r="AK110" i="39"/>
  <c r="AK111" i="39"/>
  <c r="AK112" i="39"/>
  <c r="AK113" i="39"/>
  <c r="AK114" i="39"/>
  <c r="AK115" i="39"/>
  <c r="AK116" i="39"/>
  <c r="AK117" i="39"/>
  <c r="AK118" i="39"/>
  <c r="AK119" i="39"/>
  <c r="AK120" i="39"/>
  <c r="AK121" i="39"/>
  <c r="AK122" i="39"/>
  <c r="AK123" i="39"/>
  <c r="AK124" i="39"/>
  <c r="AK125" i="39"/>
  <c r="AK126" i="39"/>
  <c r="AK127" i="39"/>
  <c r="AK128" i="39"/>
  <c r="AK129" i="39"/>
  <c r="AK130" i="39"/>
  <c r="AL4" i="39"/>
  <c r="AJ5" i="39"/>
  <c r="AJ6" i="39"/>
  <c r="AJ7" i="39"/>
  <c r="AJ8" i="39"/>
  <c r="AJ9" i="39"/>
  <c r="AJ10" i="39"/>
  <c r="AJ11" i="39"/>
  <c r="AJ12" i="39"/>
  <c r="AJ13" i="39"/>
  <c r="AJ14" i="39"/>
  <c r="AJ15" i="39"/>
  <c r="AJ16" i="39"/>
  <c r="AJ17" i="39"/>
  <c r="AJ18" i="39"/>
  <c r="AJ19" i="39"/>
  <c r="AJ20" i="39"/>
  <c r="AJ21" i="39"/>
  <c r="AJ22" i="39"/>
  <c r="AJ23" i="39"/>
  <c r="AJ24" i="39"/>
  <c r="AJ25" i="39"/>
  <c r="AJ26" i="39"/>
  <c r="AJ27" i="39"/>
  <c r="AJ28" i="39"/>
  <c r="AJ29" i="39"/>
  <c r="AJ30" i="39"/>
  <c r="AJ31" i="39"/>
  <c r="AJ32" i="39"/>
  <c r="AJ33" i="39"/>
  <c r="AJ34" i="39"/>
  <c r="AJ35" i="39"/>
  <c r="AJ36" i="39"/>
  <c r="AJ37" i="39"/>
  <c r="AJ38" i="39"/>
  <c r="AJ39" i="39"/>
  <c r="AJ40" i="39"/>
  <c r="AJ41" i="39"/>
  <c r="AJ42" i="39"/>
  <c r="AJ43" i="39"/>
  <c r="AJ44" i="39"/>
  <c r="AJ45" i="39"/>
  <c r="AJ46" i="39"/>
  <c r="AJ47" i="39"/>
  <c r="AJ48" i="39"/>
  <c r="AJ49" i="39"/>
  <c r="AJ50" i="39"/>
  <c r="AJ51" i="39"/>
  <c r="AJ52" i="39"/>
  <c r="AJ53" i="39"/>
  <c r="AJ54" i="39"/>
  <c r="AJ55" i="39"/>
  <c r="AJ56" i="39"/>
  <c r="AJ57" i="39"/>
  <c r="AJ58" i="39"/>
  <c r="AJ59" i="39"/>
  <c r="AJ60" i="39"/>
  <c r="AJ61" i="39"/>
  <c r="AJ62" i="39"/>
  <c r="AJ63" i="39"/>
  <c r="AJ64" i="39"/>
  <c r="AJ65" i="39"/>
  <c r="AJ66" i="39"/>
  <c r="AJ67" i="39"/>
  <c r="AJ68" i="39"/>
  <c r="AJ69" i="39"/>
  <c r="AJ70" i="39"/>
  <c r="AJ71" i="39"/>
  <c r="AJ72" i="39"/>
  <c r="AJ73" i="39"/>
  <c r="AJ74" i="39"/>
  <c r="AJ75" i="39"/>
  <c r="AJ76" i="39"/>
  <c r="AJ77" i="39"/>
  <c r="AJ78" i="39"/>
  <c r="AJ79" i="39"/>
  <c r="AJ80" i="39"/>
  <c r="AJ81" i="39"/>
  <c r="AJ82" i="39"/>
  <c r="AJ83" i="39"/>
  <c r="AJ84" i="39"/>
  <c r="AJ85" i="39"/>
  <c r="AJ86" i="39"/>
  <c r="AJ87" i="39"/>
  <c r="AJ88" i="39"/>
  <c r="AJ89" i="39"/>
  <c r="AJ90" i="39"/>
  <c r="AJ91" i="39"/>
  <c r="AJ92" i="39"/>
  <c r="AJ93" i="39"/>
  <c r="AJ94" i="39"/>
  <c r="AJ95" i="39"/>
  <c r="AJ96" i="39"/>
  <c r="AJ97" i="39"/>
  <c r="AJ98" i="39"/>
  <c r="AJ99" i="39"/>
  <c r="AJ100" i="39"/>
  <c r="AJ101" i="39"/>
  <c r="AJ102" i="39"/>
  <c r="AJ103" i="39"/>
  <c r="AJ104" i="39"/>
  <c r="AJ105" i="39"/>
  <c r="AJ106" i="39"/>
  <c r="AJ107" i="39"/>
  <c r="AJ108" i="39"/>
  <c r="AJ109" i="39"/>
  <c r="AJ110" i="39"/>
  <c r="AJ111" i="39"/>
  <c r="AJ112" i="39"/>
  <c r="AJ113" i="39"/>
  <c r="AJ114" i="39"/>
  <c r="AJ115" i="39"/>
  <c r="AJ116" i="39"/>
  <c r="AJ117" i="39"/>
  <c r="AJ118" i="39"/>
  <c r="AJ119" i="39"/>
  <c r="AJ120" i="39"/>
  <c r="AJ121" i="39"/>
  <c r="AJ122" i="39"/>
  <c r="AJ123" i="39"/>
  <c r="AJ124" i="39"/>
  <c r="AJ125" i="39"/>
  <c r="AJ126" i="39"/>
  <c r="AJ127" i="39"/>
  <c r="AJ128" i="39"/>
  <c r="AJ129" i="39"/>
  <c r="AJ130" i="39"/>
  <c r="AJ4" i="39"/>
  <c r="AP5" i="16"/>
  <c r="AP6" i="16"/>
  <c r="AP7" i="16"/>
  <c r="AP8" i="16"/>
  <c r="AP9" i="16"/>
  <c r="AP10" i="16"/>
  <c r="AP11" i="16"/>
  <c r="AP12" i="16"/>
  <c r="AP13" i="16"/>
  <c r="AP14" i="16"/>
  <c r="AP15" i="16"/>
  <c r="AP16" i="16"/>
  <c r="AP17" i="16"/>
  <c r="AP18" i="16"/>
  <c r="AP19" i="16"/>
  <c r="AP20" i="16"/>
  <c r="AP21" i="16"/>
  <c r="AP22" i="16"/>
  <c r="AP23" i="16"/>
  <c r="AP24" i="16"/>
  <c r="AP25" i="16"/>
  <c r="AP26" i="16"/>
  <c r="AP27" i="16"/>
  <c r="AP28" i="16"/>
  <c r="AP29" i="16"/>
  <c r="AP30" i="16"/>
  <c r="AP31" i="16"/>
  <c r="AP32" i="16"/>
  <c r="AP33" i="16"/>
  <c r="AP34" i="16"/>
  <c r="AP35" i="16"/>
  <c r="AP36" i="16"/>
  <c r="AP37" i="16"/>
  <c r="AP38" i="16"/>
  <c r="AP39" i="16"/>
  <c r="AP40" i="16"/>
  <c r="AP41" i="16"/>
  <c r="AP42" i="16"/>
  <c r="AP43" i="16"/>
  <c r="AP44" i="16"/>
  <c r="AP45" i="16"/>
  <c r="AP46" i="16"/>
  <c r="AP47" i="16"/>
  <c r="AP48" i="16"/>
  <c r="AP49" i="16"/>
  <c r="AP50" i="16"/>
  <c r="AP51" i="16"/>
  <c r="AP52" i="16"/>
  <c r="AP53" i="16"/>
  <c r="AP54" i="16"/>
  <c r="AP55" i="16"/>
  <c r="AP56" i="16"/>
  <c r="AP57" i="16"/>
  <c r="AP58" i="16"/>
  <c r="AP59" i="16"/>
  <c r="AP60" i="16"/>
  <c r="AP61" i="16"/>
  <c r="AP62" i="16"/>
  <c r="AP63" i="16"/>
  <c r="AP64" i="16"/>
  <c r="AP65" i="16"/>
  <c r="AP66" i="16"/>
  <c r="AP67" i="16"/>
  <c r="AP68" i="16"/>
  <c r="AP69" i="16"/>
  <c r="AP70" i="16"/>
  <c r="AP71" i="16"/>
  <c r="AP72" i="16"/>
  <c r="AP73" i="16"/>
  <c r="AP74" i="16"/>
  <c r="AP75" i="16"/>
  <c r="AP76" i="16"/>
  <c r="AP77" i="16"/>
  <c r="AP78" i="16"/>
  <c r="AP79" i="16"/>
  <c r="AP80" i="16"/>
  <c r="AP81" i="16"/>
  <c r="AP82" i="16"/>
  <c r="AP83" i="16"/>
  <c r="AP84" i="16"/>
  <c r="AP85" i="16"/>
  <c r="AP86" i="16"/>
  <c r="AP87" i="16"/>
  <c r="AP88" i="16"/>
  <c r="AP89" i="16"/>
  <c r="AP90" i="16"/>
  <c r="AP91" i="16"/>
  <c r="AP92" i="16"/>
  <c r="AP93" i="16"/>
  <c r="AP94" i="16"/>
  <c r="AP95" i="16"/>
  <c r="AP96" i="16"/>
  <c r="AP97" i="16"/>
  <c r="AP98" i="16"/>
  <c r="AP99" i="16"/>
  <c r="AP100" i="16"/>
  <c r="AP101" i="16"/>
  <c r="AP102" i="16"/>
  <c r="AP103" i="16"/>
  <c r="AP104" i="16"/>
  <c r="AP105" i="16"/>
  <c r="AP106" i="16"/>
  <c r="AP107" i="16"/>
  <c r="AP108" i="16"/>
  <c r="AP109" i="16"/>
  <c r="AP110" i="16"/>
  <c r="AP111" i="16"/>
  <c r="AP112" i="16"/>
  <c r="AP113" i="16"/>
  <c r="AP114" i="16"/>
  <c r="AP115" i="16"/>
  <c r="AP116" i="16"/>
  <c r="AP117" i="16"/>
  <c r="AP118" i="16"/>
  <c r="AP119" i="16"/>
  <c r="AP120" i="16"/>
  <c r="AP121" i="16"/>
  <c r="AP122" i="16"/>
  <c r="AP123" i="16"/>
  <c r="AP124" i="16"/>
  <c r="AP125" i="16"/>
  <c r="AP126" i="16"/>
  <c r="AP127" i="16"/>
  <c r="AP128" i="16"/>
  <c r="AP129" i="16"/>
  <c r="AP130" i="16"/>
  <c r="AP131" i="16"/>
  <c r="AP132" i="16"/>
  <c r="AP133" i="16"/>
  <c r="AP134" i="16"/>
  <c r="AP135" i="16"/>
  <c r="AP136" i="16"/>
  <c r="AP137" i="16"/>
  <c r="AP138" i="16"/>
  <c r="AP139" i="16"/>
  <c r="AP140" i="16"/>
  <c r="AP141" i="16"/>
  <c r="AP142" i="16"/>
  <c r="AP143" i="16"/>
  <c r="AP144" i="16"/>
  <c r="AP145" i="16"/>
  <c r="AP146" i="16"/>
  <c r="AP147" i="16"/>
  <c r="AP148" i="16"/>
  <c r="AP149" i="16"/>
  <c r="AP150" i="16"/>
  <c r="AP151" i="16"/>
  <c r="AP152" i="16"/>
  <c r="AP153" i="16"/>
  <c r="AP154" i="16"/>
  <c r="AP155" i="16"/>
  <c r="AP156" i="16"/>
  <c r="AP157" i="16"/>
  <c r="AP158" i="16"/>
  <c r="AP159" i="16"/>
  <c r="AP160" i="16"/>
  <c r="AP161" i="16"/>
  <c r="AP162" i="16"/>
  <c r="AP163" i="16"/>
  <c r="AP164" i="16"/>
  <c r="AP165" i="16"/>
  <c r="AP166" i="16"/>
  <c r="AP167" i="16"/>
  <c r="AP168" i="16"/>
  <c r="AP169" i="16"/>
  <c r="AP170" i="16"/>
  <c r="AP171" i="16"/>
  <c r="AP172" i="16"/>
  <c r="AP173" i="16"/>
  <c r="AP174" i="16"/>
  <c r="AP175" i="16"/>
  <c r="AP176" i="16"/>
  <c r="AP177" i="16"/>
  <c r="AP178" i="16"/>
  <c r="AP179" i="16"/>
  <c r="AP180" i="16"/>
  <c r="AP181" i="16"/>
  <c r="AP182" i="16"/>
  <c r="AP183" i="16"/>
  <c r="AP184" i="16"/>
  <c r="AP185" i="16"/>
  <c r="AP186" i="16"/>
  <c r="AP187" i="16"/>
  <c r="AP188" i="16"/>
  <c r="AP189" i="16"/>
  <c r="AP190" i="16"/>
  <c r="AP191" i="16"/>
  <c r="AP192" i="16"/>
  <c r="AP193" i="16"/>
  <c r="AP194" i="16"/>
  <c r="AP195" i="16"/>
  <c r="AP196" i="16"/>
  <c r="AP197" i="16"/>
  <c r="AP198" i="16"/>
  <c r="AP199" i="16"/>
  <c r="AP200" i="16"/>
  <c r="AP201" i="16"/>
  <c r="AP202" i="16"/>
  <c r="AP203" i="16"/>
  <c r="AP204" i="16"/>
  <c r="AP205" i="16"/>
  <c r="AP206" i="16"/>
  <c r="AP207" i="16"/>
  <c r="AP208" i="16"/>
  <c r="AP209" i="16"/>
  <c r="AP210" i="16"/>
  <c r="AP211" i="16"/>
  <c r="AP212" i="16"/>
  <c r="AP213" i="16"/>
  <c r="AP214" i="16"/>
  <c r="AP215" i="16"/>
  <c r="AP216" i="16"/>
  <c r="AP217" i="16"/>
  <c r="AP218" i="16"/>
  <c r="AP219" i="16"/>
  <c r="AP220" i="16"/>
  <c r="AP221" i="16"/>
  <c r="AP222" i="16"/>
  <c r="AP4" i="16"/>
  <c r="AO5" i="16"/>
  <c r="AO6" i="16"/>
  <c r="AO7" i="16"/>
  <c r="AO8" i="16"/>
  <c r="AO9" i="16"/>
  <c r="AO10" i="16"/>
  <c r="AO11" i="16"/>
  <c r="AO12" i="16"/>
  <c r="AO13" i="16"/>
  <c r="AO14" i="16"/>
  <c r="AO15" i="16"/>
  <c r="AO16" i="16"/>
  <c r="AO17" i="16"/>
  <c r="AO18" i="16"/>
  <c r="AO19" i="16"/>
  <c r="AO20" i="16"/>
  <c r="AO21" i="16"/>
  <c r="AO22" i="16"/>
  <c r="AO23" i="16"/>
  <c r="AO24" i="16"/>
  <c r="AO25" i="16"/>
  <c r="AO26" i="16"/>
  <c r="AO27" i="16"/>
  <c r="AO28" i="16"/>
  <c r="AO29" i="16"/>
  <c r="AO30" i="16"/>
  <c r="AO31" i="16"/>
  <c r="AO32" i="16"/>
  <c r="AO33" i="16"/>
  <c r="AO34" i="16"/>
  <c r="AO35" i="16"/>
  <c r="AO36" i="16"/>
  <c r="AO37" i="16"/>
  <c r="AO38" i="16"/>
  <c r="AO39" i="16"/>
  <c r="AO40" i="16"/>
  <c r="AO41" i="16"/>
  <c r="AO42" i="16"/>
  <c r="AO43" i="16"/>
  <c r="AO44" i="16"/>
  <c r="AO45" i="16"/>
  <c r="AO46" i="16"/>
  <c r="AO47" i="16"/>
  <c r="AO48" i="16"/>
  <c r="AO49" i="16"/>
  <c r="AO50" i="16"/>
  <c r="AO51" i="16"/>
  <c r="AO52" i="16"/>
  <c r="AO53" i="16"/>
  <c r="AO54" i="16"/>
  <c r="AO55" i="16"/>
  <c r="AO56" i="16"/>
  <c r="AO57" i="16"/>
  <c r="AO58" i="16"/>
  <c r="AO59" i="16"/>
  <c r="AO60" i="16"/>
  <c r="AO61" i="16"/>
  <c r="AO62" i="16"/>
  <c r="AO63" i="16"/>
  <c r="AO64" i="16"/>
  <c r="AO65" i="16"/>
  <c r="AO66" i="16"/>
  <c r="AO67" i="16"/>
  <c r="AO68" i="16"/>
  <c r="AO69" i="16"/>
  <c r="AO70" i="16"/>
  <c r="AO71" i="16"/>
  <c r="AO72" i="16"/>
  <c r="AO73" i="16"/>
  <c r="AO74" i="16"/>
  <c r="AO75" i="16"/>
  <c r="AO76" i="16"/>
  <c r="AO77" i="16"/>
  <c r="AO78" i="16"/>
  <c r="AO79" i="16"/>
  <c r="AO80" i="16"/>
  <c r="AO81" i="16"/>
  <c r="AO82" i="16"/>
  <c r="AO83" i="16"/>
  <c r="AO84" i="16"/>
  <c r="AO85" i="16"/>
  <c r="AO86" i="16"/>
  <c r="AO87" i="16"/>
  <c r="AO88" i="16"/>
  <c r="AO89" i="16"/>
  <c r="AO90" i="16"/>
  <c r="AO91" i="16"/>
  <c r="AO92" i="16"/>
  <c r="AO93" i="16"/>
  <c r="AO94" i="16"/>
  <c r="AO95" i="16"/>
  <c r="AO96" i="16"/>
  <c r="AO97" i="16"/>
  <c r="AO98" i="16"/>
  <c r="AO99" i="16"/>
  <c r="AO100" i="16"/>
  <c r="AO101" i="16"/>
  <c r="AO102" i="16"/>
  <c r="AO103" i="16"/>
  <c r="AO104" i="16"/>
  <c r="AO105" i="16"/>
  <c r="AO106" i="16"/>
  <c r="AO107" i="16"/>
  <c r="AO108" i="16"/>
  <c r="AO109" i="16"/>
  <c r="AO110" i="16"/>
  <c r="AO111" i="16"/>
  <c r="AO112" i="16"/>
  <c r="AO113" i="16"/>
  <c r="AO114" i="16"/>
  <c r="AO115" i="16"/>
  <c r="AO116" i="16"/>
  <c r="AO117" i="16"/>
  <c r="AO118" i="16"/>
  <c r="AO119" i="16"/>
  <c r="AO120" i="16"/>
  <c r="AO121" i="16"/>
  <c r="AO122" i="16"/>
  <c r="AO123" i="16"/>
  <c r="AO124" i="16"/>
  <c r="AO125" i="16"/>
  <c r="AO126" i="16"/>
  <c r="AO127" i="16"/>
  <c r="AO128" i="16"/>
  <c r="AO129" i="16"/>
  <c r="AO130" i="16"/>
  <c r="AO131" i="16"/>
  <c r="AO132" i="16"/>
  <c r="AO133" i="16"/>
  <c r="AO134" i="16"/>
  <c r="AO135" i="16"/>
  <c r="AO136" i="16"/>
  <c r="AO137" i="16"/>
  <c r="AO138" i="16"/>
  <c r="AO139" i="16"/>
  <c r="AO140" i="16"/>
  <c r="AO141" i="16"/>
  <c r="AO142" i="16"/>
  <c r="AO143" i="16"/>
  <c r="AO144" i="16"/>
  <c r="AO145" i="16"/>
  <c r="AO146" i="16"/>
  <c r="AO147" i="16"/>
  <c r="AO148" i="16"/>
  <c r="AO149" i="16"/>
  <c r="AO150" i="16"/>
  <c r="AO151" i="16"/>
  <c r="AO152" i="16"/>
  <c r="AO153" i="16"/>
  <c r="AO154" i="16"/>
  <c r="AO155" i="16"/>
  <c r="AO156" i="16"/>
  <c r="AO157" i="16"/>
  <c r="AO158" i="16"/>
  <c r="AO159" i="16"/>
  <c r="AO160" i="16"/>
  <c r="AO161" i="16"/>
  <c r="AO162" i="16"/>
  <c r="AO163" i="16"/>
  <c r="AO164" i="16"/>
  <c r="AO165" i="16"/>
  <c r="AO166" i="16"/>
  <c r="AO167" i="16"/>
  <c r="AO168" i="16"/>
  <c r="AO169" i="16"/>
  <c r="AO170" i="16"/>
  <c r="AO171" i="16"/>
  <c r="AO172" i="16"/>
  <c r="AO173" i="16"/>
  <c r="AO174" i="16"/>
  <c r="AO175" i="16"/>
  <c r="AO176" i="16"/>
  <c r="AO177" i="16"/>
  <c r="AO178" i="16"/>
  <c r="AO179" i="16"/>
  <c r="AO180" i="16"/>
  <c r="AO181" i="16"/>
  <c r="AO182" i="16"/>
  <c r="AO183" i="16"/>
  <c r="AO184" i="16"/>
  <c r="AO185" i="16"/>
  <c r="AO186" i="16"/>
  <c r="AO187" i="16"/>
  <c r="AO188" i="16"/>
  <c r="AO189" i="16"/>
  <c r="AO190" i="16"/>
  <c r="AO191" i="16"/>
  <c r="AO192" i="16"/>
  <c r="AO193" i="16"/>
  <c r="AO194" i="16"/>
  <c r="AO195" i="16"/>
  <c r="AO196" i="16"/>
  <c r="AO197" i="16"/>
  <c r="AO198" i="16"/>
  <c r="AO199" i="16"/>
  <c r="AO200" i="16"/>
  <c r="AO201" i="16"/>
  <c r="AO202" i="16"/>
  <c r="AO203" i="16"/>
  <c r="AO204" i="16"/>
  <c r="AO205" i="16"/>
  <c r="AO206" i="16"/>
  <c r="AO207" i="16"/>
  <c r="AO208" i="16"/>
  <c r="AO209" i="16"/>
  <c r="AO210" i="16"/>
  <c r="AO211" i="16"/>
  <c r="AO212" i="16"/>
  <c r="AO213" i="16"/>
  <c r="AO214" i="16"/>
  <c r="AO215" i="16"/>
  <c r="AO216" i="16"/>
  <c r="AO217" i="16"/>
  <c r="AO218" i="16"/>
  <c r="AO219" i="16"/>
  <c r="AO220" i="16"/>
  <c r="AO221" i="16"/>
  <c r="AO222" i="16"/>
  <c r="AO4" i="16"/>
  <c r="AM6" i="16"/>
  <c r="AM5" i="16"/>
  <c r="AM7" i="16"/>
  <c r="AM8" i="16"/>
  <c r="AM9" i="16"/>
  <c r="AM10" i="16"/>
  <c r="AM11" i="16"/>
  <c r="AM12" i="16"/>
  <c r="AM13" i="16"/>
  <c r="AM14" i="16"/>
  <c r="AM15" i="16"/>
  <c r="AM16" i="16"/>
  <c r="AM17" i="16"/>
  <c r="AM18" i="16"/>
  <c r="AM19" i="16"/>
  <c r="AM20" i="16"/>
  <c r="AM21" i="16"/>
  <c r="AM22" i="16"/>
  <c r="AM23" i="16"/>
  <c r="AM24" i="16"/>
  <c r="AM25" i="16"/>
  <c r="AM26" i="16"/>
  <c r="AM27" i="16"/>
  <c r="AM28" i="16"/>
  <c r="AM29" i="16"/>
  <c r="AM30" i="16"/>
  <c r="AM31" i="16"/>
  <c r="AM32" i="16"/>
  <c r="AM33" i="16"/>
  <c r="AM34" i="16"/>
  <c r="AM35" i="16"/>
  <c r="AM36" i="16"/>
  <c r="AM37" i="16"/>
  <c r="AM38" i="16"/>
  <c r="AM39" i="16"/>
  <c r="AM40" i="16"/>
  <c r="AM41" i="16"/>
  <c r="AM42" i="16"/>
  <c r="AM43" i="16"/>
  <c r="AM44" i="16"/>
  <c r="AM45" i="16"/>
  <c r="AM46" i="16"/>
  <c r="AM47" i="16"/>
  <c r="AM48" i="16"/>
  <c r="AM49" i="16"/>
  <c r="AM50" i="16"/>
  <c r="AM51" i="16"/>
  <c r="AM52" i="16"/>
  <c r="AM53" i="16"/>
  <c r="AM54" i="16"/>
  <c r="AM55" i="16"/>
  <c r="AM56" i="16"/>
  <c r="AM57" i="16"/>
  <c r="AM58" i="16"/>
  <c r="AM59" i="16"/>
  <c r="AM60" i="16"/>
  <c r="AM61" i="16"/>
  <c r="AM62" i="16"/>
  <c r="AM63" i="16"/>
  <c r="AM64" i="16"/>
  <c r="AM65" i="16"/>
  <c r="AM66" i="16"/>
  <c r="AM67" i="16"/>
  <c r="AM68" i="16"/>
  <c r="AM69" i="16"/>
  <c r="AM70" i="16"/>
  <c r="AM71" i="16"/>
  <c r="AM72" i="16"/>
  <c r="AM73" i="16"/>
  <c r="AM74" i="16"/>
  <c r="AM75" i="16"/>
  <c r="AM76" i="16"/>
  <c r="AM77" i="16"/>
  <c r="AM78" i="16"/>
  <c r="AM79" i="16"/>
  <c r="AM80" i="16"/>
  <c r="AM81" i="16"/>
  <c r="AM82" i="16"/>
  <c r="AM83" i="16"/>
  <c r="AM84" i="16"/>
  <c r="AM85" i="16"/>
  <c r="AM86" i="16"/>
  <c r="AM87" i="16"/>
  <c r="AM88" i="16"/>
  <c r="AM89" i="16"/>
  <c r="AM90" i="16"/>
  <c r="AM91" i="16"/>
  <c r="AM92" i="16"/>
  <c r="AM93" i="16"/>
  <c r="AM94" i="16"/>
  <c r="AM95" i="16"/>
  <c r="AM96" i="16"/>
  <c r="AM97" i="16"/>
  <c r="AM98" i="16"/>
  <c r="AM99" i="16"/>
  <c r="AM100" i="16"/>
  <c r="AM101" i="16"/>
  <c r="AM102" i="16"/>
  <c r="AM103" i="16"/>
  <c r="AM104" i="16"/>
  <c r="AM105" i="16"/>
  <c r="AM106" i="16"/>
  <c r="AM107" i="16"/>
  <c r="AM108" i="16"/>
  <c r="AM109" i="16"/>
  <c r="AM110" i="16"/>
  <c r="AM111" i="16"/>
  <c r="AM112" i="16"/>
  <c r="AM113" i="16"/>
  <c r="AM114" i="16"/>
  <c r="AM115" i="16"/>
  <c r="AM116" i="16"/>
  <c r="AM117" i="16"/>
  <c r="AM118" i="16"/>
  <c r="AM119" i="16"/>
  <c r="AM120" i="16"/>
  <c r="AM121" i="16"/>
  <c r="AM122" i="16"/>
  <c r="AM123" i="16"/>
  <c r="AM124" i="16"/>
  <c r="AM125" i="16"/>
  <c r="AM126" i="16"/>
  <c r="AM127" i="16"/>
  <c r="AM128" i="16"/>
  <c r="AM129" i="16"/>
  <c r="AM130" i="16"/>
  <c r="AM131" i="16"/>
  <c r="AM132" i="16"/>
  <c r="AM133" i="16"/>
  <c r="AM134" i="16"/>
  <c r="AM135" i="16"/>
  <c r="AM136" i="16"/>
  <c r="AM137" i="16"/>
  <c r="AM138" i="16"/>
  <c r="AM139" i="16"/>
  <c r="AM140" i="16"/>
  <c r="AM141" i="16"/>
  <c r="AM142" i="16"/>
  <c r="AM143" i="16"/>
  <c r="AM144" i="16"/>
  <c r="AM145" i="16"/>
  <c r="AM146" i="16"/>
  <c r="AM147" i="16"/>
  <c r="AM148" i="16"/>
  <c r="AM149" i="16"/>
  <c r="AM150" i="16"/>
  <c r="AM151" i="16"/>
  <c r="AM152" i="16"/>
  <c r="AM153" i="16"/>
  <c r="AM154" i="16"/>
  <c r="AM155" i="16"/>
  <c r="AM156" i="16"/>
  <c r="AM157" i="16"/>
  <c r="AM158" i="16"/>
  <c r="AM159" i="16"/>
  <c r="AM160" i="16"/>
  <c r="AM161" i="16"/>
  <c r="AM162" i="16"/>
  <c r="AM163" i="16"/>
  <c r="AM164" i="16"/>
  <c r="AM165" i="16"/>
  <c r="AM166" i="16"/>
  <c r="AM167" i="16"/>
  <c r="AM168" i="16"/>
  <c r="AM169" i="16"/>
  <c r="AM170" i="16"/>
  <c r="AM171" i="16"/>
  <c r="AM172" i="16"/>
  <c r="AM173" i="16"/>
  <c r="AM174" i="16"/>
  <c r="AM175" i="16"/>
  <c r="AM176" i="16"/>
  <c r="AM177" i="16"/>
  <c r="AM178" i="16"/>
  <c r="AM179" i="16"/>
  <c r="AM180" i="16"/>
  <c r="AM181" i="16"/>
  <c r="AM182" i="16"/>
  <c r="AM183" i="16"/>
  <c r="AM184" i="16"/>
  <c r="AM185" i="16"/>
  <c r="AM186" i="16"/>
  <c r="AM187" i="16"/>
  <c r="AM188" i="16"/>
  <c r="AM189" i="16"/>
  <c r="AM190" i="16"/>
  <c r="AM191" i="16"/>
  <c r="AM192" i="16"/>
  <c r="AM193" i="16"/>
  <c r="AM194" i="16"/>
  <c r="AM195" i="16"/>
  <c r="AM196" i="16"/>
  <c r="AM197" i="16"/>
  <c r="AM198" i="16"/>
  <c r="AM199" i="16"/>
  <c r="AM200" i="16"/>
  <c r="AM201" i="16"/>
  <c r="AM202" i="16"/>
  <c r="AM203" i="16"/>
  <c r="AM204" i="16"/>
  <c r="AM205" i="16"/>
  <c r="AM206" i="16"/>
  <c r="AM207" i="16"/>
  <c r="AM208" i="16"/>
  <c r="AM209" i="16"/>
  <c r="AM210" i="16"/>
  <c r="AM211" i="16"/>
  <c r="AM212" i="16"/>
  <c r="AM213" i="16"/>
  <c r="AM214" i="16"/>
  <c r="AM215" i="16"/>
  <c r="AM216" i="16"/>
  <c r="AM217" i="16"/>
  <c r="AM218" i="16"/>
  <c r="AM219" i="16"/>
  <c r="AM220" i="16"/>
  <c r="AM221" i="16"/>
  <c r="AM222" i="16"/>
  <c r="AM4" i="16"/>
  <c r="AL5" i="16"/>
  <c r="AL6" i="16"/>
  <c r="AL7" i="16"/>
  <c r="AL8" i="16"/>
  <c r="AL9" i="16"/>
  <c r="AL3" i="16" s="1"/>
  <c r="AL10" i="16"/>
  <c r="AL11" i="16"/>
  <c r="AL12" i="16"/>
  <c r="AL13" i="16"/>
  <c r="AL14" i="16"/>
  <c r="AL15" i="16"/>
  <c r="AL16" i="16"/>
  <c r="AL17" i="16"/>
  <c r="AL18" i="16"/>
  <c r="AL19" i="16"/>
  <c r="AL20" i="16"/>
  <c r="AL21" i="16"/>
  <c r="AL22" i="16"/>
  <c r="AL23" i="16"/>
  <c r="AL24" i="16"/>
  <c r="AL25" i="16"/>
  <c r="AL26" i="16"/>
  <c r="AL27" i="16"/>
  <c r="AL28" i="16"/>
  <c r="AL29" i="16"/>
  <c r="AL30" i="16"/>
  <c r="AL31" i="16"/>
  <c r="AL32" i="16"/>
  <c r="AL33" i="16"/>
  <c r="AL34" i="16"/>
  <c r="AL35" i="16"/>
  <c r="AL36" i="16"/>
  <c r="AL37" i="16"/>
  <c r="AL38" i="16"/>
  <c r="AL39" i="16"/>
  <c r="AL40" i="16"/>
  <c r="AL41" i="16"/>
  <c r="AL42" i="16"/>
  <c r="AL43" i="16"/>
  <c r="AL44" i="16"/>
  <c r="AL45" i="16"/>
  <c r="AL46" i="16"/>
  <c r="AL47" i="16"/>
  <c r="AL48" i="16"/>
  <c r="AL49" i="16"/>
  <c r="AL50" i="16"/>
  <c r="AL51" i="16"/>
  <c r="AL52" i="16"/>
  <c r="AL53" i="16"/>
  <c r="AL54" i="16"/>
  <c r="AL55" i="16"/>
  <c r="AL56" i="16"/>
  <c r="AL57" i="16"/>
  <c r="AL58" i="16"/>
  <c r="AL59" i="16"/>
  <c r="AL60" i="16"/>
  <c r="AL61" i="16"/>
  <c r="AL62" i="16"/>
  <c r="AL63" i="16"/>
  <c r="AL64" i="16"/>
  <c r="AL65" i="16"/>
  <c r="AL66" i="16"/>
  <c r="AL67" i="16"/>
  <c r="AL68" i="16"/>
  <c r="AL69" i="16"/>
  <c r="AL70" i="16"/>
  <c r="AL71" i="16"/>
  <c r="AL72" i="16"/>
  <c r="AL73" i="16"/>
  <c r="AL74" i="16"/>
  <c r="AL75" i="16"/>
  <c r="AL76" i="16"/>
  <c r="AL77" i="16"/>
  <c r="AL78" i="16"/>
  <c r="AL79" i="16"/>
  <c r="AL80" i="16"/>
  <c r="AL81" i="16"/>
  <c r="AL82" i="16"/>
  <c r="AL83" i="16"/>
  <c r="AL84" i="16"/>
  <c r="AL85" i="16"/>
  <c r="AL86" i="16"/>
  <c r="AL87" i="16"/>
  <c r="AL88" i="16"/>
  <c r="AL89" i="16"/>
  <c r="AL90" i="16"/>
  <c r="AL91" i="16"/>
  <c r="AL92" i="16"/>
  <c r="AL93" i="16"/>
  <c r="AL94" i="16"/>
  <c r="AL95" i="16"/>
  <c r="AL96" i="16"/>
  <c r="AL97" i="16"/>
  <c r="AL98" i="16"/>
  <c r="AL99" i="16"/>
  <c r="AL100" i="16"/>
  <c r="AL101" i="16"/>
  <c r="AL102" i="16"/>
  <c r="AL103" i="16"/>
  <c r="AL104" i="16"/>
  <c r="AL105" i="16"/>
  <c r="AL106" i="16"/>
  <c r="AL107" i="16"/>
  <c r="AL108" i="16"/>
  <c r="AL109" i="16"/>
  <c r="AL110" i="16"/>
  <c r="AL111" i="16"/>
  <c r="AL112" i="16"/>
  <c r="AL113" i="16"/>
  <c r="AL114" i="16"/>
  <c r="AL115" i="16"/>
  <c r="AL116" i="16"/>
  <c r="AL117" i="16"/>
  <c r="AL118" i="16"/>
  <c r="AL119" i="16"/>
  <c r="AL120" i="16"/>
  <c r="AL121" i="16"/>
  <c r="AL122" i="16"/>
  <c r="AL123" i="16"/>
  <c r="AL124" i="16"/>
  <c r="AL125" i="16"/>
  <c r="AL126" i="16"/>
  <c r="AL127" i="16"/>
  <c r="AL128" i="16"/>
  <c r="AL129" i="16"/>
  <c r="AL130" i="16"/>
  <c r="AL131" i="16"/>
  <c r="AL132" i="16"/>
  <c r="AL133" i="16"/>
  <c r="AL134" i="16"/>
  <c r="AL135" i="16"/>
  <c r="AL136" i="16"/>
  <c r="AL137" i="16"/>
  <c r="AL138" i="16"/>
  <c r="AL139" i="16"/>
  <c r="AL140" i="16"/>
  <c r="AL141" i="16"/>
  <c r="AL142" i="16"/>
  <c r="AL143" i="16"/>
  <c r="AL144" i="16"/>
  <c r="AL145" i="16"/>
  <c r="AL146" i="16"/>
  <c r="AL147" i="16"/>
  <c r="AL148" i="16"/>
  <c r="AL149" i="16"/>
  <c r="AL150" i="16"/>
  <c r="AL151" i="16"/>
  <c r="AL152" i="16"/>
  <c r="AL153" i="16"/>
  <c r="AL154" i="16"/>
  <c r="AL155" i="16"/>
  <c r="AL156" i="16"/>
  <c r="AL157" i="16"/>
  <c r="AL158" i="16"/>
  <c r="AL159" i="16"/>
  <c r="AL160" i="16"/>
  <c r="AL161" i="16"/>
  <c r="AL162" i="16"/>
  <c r="AL163" i="16"/>
  <c r="AL164" i="16"/>
  <c r="AL165" i="16"/>
  <c r="AL166" i="16"/>
  <c r="AL167" i="16"/>
  <c r="AL168" i="16"/>
  <c r="AL169" i="16"/>
  <c r="AL170" i="16"/>
  <c r="AL171" i="16"/>
  <c r="AL172" i="16"/>
  <c r="AL173" i="16"/>
  <c r="AL174" i="16"/>
  <c r="AL175" i="16"/>
  <c r="AL176" i="16"/>
  <c r="AL177" i="16"/>
  <c r="AL178" i="16"/>
  <c r="AL179" i="16"/>
  <c r="AL180" i="16"/>
  <c r="AL181" i="16"/>
  <c r="AL182" i="16"/>
  <c r="AL183" i="16"/>
  <c r="AL184" i="16"/>
  <c r="AL185" i="16"/>
  <c r="AL186" i="16"/>
  <c r="AL187" i="16"/>
  <c r="AL188" i="16"/>
  <c r="AL189" i="16"/>
  <c r="AL190" i="16"/>
  <c r="AL191" i="16"/>
  <c r="AL192" i="16"/>
  <c r="AL193" i="16"/>
  <c r="AL194" i="16"/>
  <c r="AL195" i="16"/>
  <c r="AL196" i="16"/>
  <c r="AL197" i="16"/>
  <c r="AL198" i="16"/>
  <c r="AL199" i="16"/>
  <c r="AL200" i="16"/>
  <c r="AL201" i="16"/>
  <c r="AL202" i="16"/>
  <c r="AL203" i="16"/>
  <c r="AL204" i="16"/>
  <c r="AL205" i="16"/>
  <c r="AL206" i="16"/>
  <c r="AL207" i="16"/>
  <c r="AL208" i="16"/>
  <c r="AL209" i="16"/>
  <c r="AL210" i="16"/>
  <c r="AL211" i="16"/>
  <c r="AL212" i="16"/>
  <c r="AL213" i="16"/>
  <c r="AL214" i="16"/>
  <c r="AL215" i="16"/>
  <c r="AL216" i="16"/>
  <c r="AL217" i="16"/>
  <c r="AL218" i="16"/>
  <c r="AL219" i="16"/>
  <c r="AL220" i="16"/>
  <c r="AL221" i="16"/>
  <c r="AL222" i="16"/>
  <c r="AL4" i="16"/>
  <c r="AI5" i="15"/>
  <c r="AI6" i="15"/>
  <c r="AI7" i="15"/>
  <c r="AI8" i="15"/>
  <c r="AI9" i="15"/>
  <c r="AI10" i="15"/>
  <c r="AI11" i="15"/>
  <c r="AI12" i="15"/>
  <c r="AI13" i="15"/>
  <c r="AI14" i="15"/>
  <c r="AI15" i="15"/>
  <c r="AI16" i="15"/>
  <c r="AI17" i="15"/>
  <c r="AI18" i="15"/>
  <c r="AI19" i="15"/>
  <c r="AI20" i="15"/>
  <c r="AI21" i="15"/>
  <c r="AI22" i="15"/>
  <c r="AI23" i="15"/>
  <c r="AI24" i="15"/>
  <c r="AI25" i="15"/>
  <c r="AI26" i="15"/>
  <c r="AI27" i="15"/>
  <c r="AI28" i="15"/>
  <c r="AI29" i="15"/>
  <c r="AI30" i="15"/>
  <c r="AI31" i="15"/>
  <c r="AI32" i="15"/>
  <c r="AI33" i="15"/>
  <c r="AI34" i="15"/>
  <c r="AI35" i="15"/>
  <c r="AI36" i="15"/>
  <c r="AI37" i="15"/>
  <c r="AI38" i="15"/>
  <c r="AI39" i="15"/>
  <c r="AI40" i="15"/>
  <c r="AI41" i="15"/>
  <c r="AI42" i="15"/>
  <c r="AI43" i="15"/>
  <c r="AI44" i="15"/>
  <c r="AI45" i="15"/>
  <c r="AI46" i="15"/>
  <c r="AI47" i="15"/>
  <c r="AI48" i="15"/>
  <c r="AI49" i="15"/>
  <c r="AI50" i="15"/>
  <c r="AI51" i="15"/>
  <c r="AI52" i="15"/>
  <c r="AI53" i="15"/>
  <c r="AI54" i="15"/>
  <c r="AI55" i="15"/>
  <c r="AI56" i="15"/>
  <c r="AI57" i="15"/>
  <c r="AI58" i="15"/>
  <c r="AI59" i="15"/>
  <c r="AI60" i="15"/>
  <c r="AI61" i="15"/>
  <c r="AI62" i="15"/>
  <c r="AI63" i="15"/>
  <c r="AI64" i="15"/>
  <c r="AI65" i="15"/>
  <c r="AI66" i="15"/>
  <c r="AI67" i="15"/>
  <c r="AI68" i="15"/>
  <c r="AI69" i="15"/>
  <c r="AI70" i="15"/>
  <c r="AI71" i="15"/>
  <c r="AI72" i="15"/>
  <c r="AI73" i="15"/>
  <c r="AI74" i="15"/>
  <c r="AI75" i="15"/>
  <c r="AI76" i="15"/>
  <c r="AI77" i="15"/>
  <c r="AI78" i="15"/>
  <c r="AI79" i="15"/>
  <c r="AI80" i="15"/>
  <c r="AI81" i="15"/>
  <c r="AI82" i="15"/>
  <c r="AI83" i="15"/>
  <c r="AI84" i="15"/>
  <c r="AI85" i="15"/>
  <c r="AI86" i="15"/>
  <c r="AI4" i="15"/>
  <c r="AH5" i="15"/>
  <c r="AH6" i="15"/>
  <c r="AH7" i="15"/>
  <c r="AH8" i="15"/>
  <c r="AH9" i="15"/>
  <c r="AH10" i="15"/>
  <c r="AH11" i="15"/>
  <c r="AH12" i="15"/>
  <c r="AH13" i="15"/>
  <c r="AH14" i="15"/>
  <c r="AH15" i="15"/>
  <c r="AH16" i="15"/>
  <c r="AH17" i="15"/>
  <c r="AH18" i="15"/>
  <c r="AH19" i="15"/>
  <c r="AH20" i="15"/>
  <c r="AH21" i="15"/>
  <c r="AH22" i="15"/>
  <c r="AH23" i="15"/>
  <c r="AH24" i="15"/>
  <c r="AH25" i="15"/>
  <c r="AH26" i="15"/>
  <c r="AH27" i="15"/>
  <c r="AH28" i="15"/>
  <c r="AH29" i="15"/>
  <c r="AH30" i="15"/>
  <c r="AH31" i="15"/>
  <c r="AH32" i="15"/>
  <c r="AH33" i="15"/>
  <c r="AH34" i="15"/>
  <c r="AH35" i="15"/>
  <c r="AH36" i="15"/>
  <c r="AH37" i="15"/>
  <c r="AH38" i="15"/>
  <c r="AH39" i="15"/>
  <c r="AH40" i="15"/>
  <c r="AH41" i="15"/>
  <c r="AH42" i="15"/>
  <c r="AH43" i="15"/>
  <c r="AH44" i="15"/>
  <c r="AH45" i="15"/>
  <c r="AH46" i="15"/>
  <c r="AH47" i="15"/>
  <c r="AH48" i="15"/>
  <c r="AH49" i="15"/>
  <c r="AH50" i="15"/>
  <c r="AH51" i="15"/>
  <c r="AH52" i="15"/>
  <c r="AH53" i="15"/>
  <c r="AH54" i="15"/>
  <c r="AH55" i="15"/>
  <c r="AH56" i="15"/>
  <c r="AH57" i="15"/>
  <c r="AH58" i="15"/>
  <c r="AH59" i="15"/>
  <c r="AH60" i="15"/>
  <c r="AH61" i="15"/>
  <c r="AH62" i="15"/>
  <c r="AH63" i="15"/>
  <c r="AH64" i="15"/>
  <c r="AH65" i="15"/>
  <c r="AH66" i="15"/>
  <c r="AH67" i="15"/>
  <c r="AH68" i="15"/>
  <c r="AH69" i="15"/>
  <c r="AH70" i="15"/>
  <c r="AH71" i="15"/>
  <c r="AH72" i="15"/>
  <c r="AH73" i="15"/>
  <c r="AH74" i="15"/>
  <c r="AH75" i="15"/>
  <c r="AH76" i="15"/>
  <c r="AH77" i="15"/>
  <c r="AH78" i="15"/>
  <c r="AH79" i="15"/>
  <c r="AH80" i="15"/>
  <c r="AH81" i="15"/>
  <c r="AH82" i="15"/>
  <c r="AH83" i="15"/>
  <c r="AH84" i="15"/>
  <c r="AH85" i="15"/>
  <c r="AH86" i="15"/>
  <c r="AH4" i="15"/>
  <c r="AG5" i="15"/>
  <c r="AG6" i="15"/>
  <c r="AG7" i="15"/>
  <c r="AG8" i="15"/>
  <c r="AG9" i="15"/>
  <c r="AG10" i="15"/>
  <c r="AG11" i="15"/>
  <c r="AG12" i="15"/>
  <c r="AG13" i="15"/>
  <c r="AG14" i="15"/>
  <c r="AG15" i="15"/>
  <c r="AG16" i="15"/>
  <c r="AG17" i="15"/>
  <c r="AG18" i="15"/>
  <c r="AG19" i="15"/>
  <c r="AG20" i="15"/>
  <c r="AG21" i="15"/>
  <c r="AG22" i="15"/>
  <c r="AG23" i="15"/>
  <c r="AG24" i="15"/>
  <c r="AG25" i="15"/>
  <c r="AG26" i="15"/>
  <c r="AG27" i="15"/>
  <c r="AG28" i="15"/>
  <c r="AG29" i="15"/>
  <c r="AG30" i="15"/>
  <c r="AG31" i="15"/>
  <c r="AG32" i="15"/>
  <c r="AG33" i="15"/>
  <c r="AG34" i="15"/>
  <c r="AG35" i="15"/>
  <c r="AG36" i="15"/>
  <c r="AG37" i="15"/>
  <c r="AG38" i="15"/>
  <c r="AG39" i="15"/>
  <c r="AG40" i="15"/>
  <c r="AG41" i="15"/>
  <c r="AG42" i="15"/>
  <c r="AG43" i="15"/>
  <c r="AG44" i="15"/>
  <c r="AG45" i="15"/>
  <c r="AG46" i="15"/>
  <c r="AG47" i="15"/>
  <c r="AG48" i="15"/>
  <c r="AG49" i="15"/>
  <c r="AG50" i="15"/>
  <c r="AG51" i="15"/>
  <c r="AG52" i="15"/>
  <c r="AG53" i="15"/>
  <c r="AG54" i="15"/>
  <c r="AG55" i="15"/>
  <c r="AG56" i="15"/>
  <c r="AG57" i="15"/>
  <c r="AG58" i="15"/>
  <c r="AG59" i="15"/>
  <c r="AG60" i="15"/>
  <c r="AG61" i="15"/>
  <c r="AG62" i="15"/>
  <c r="AG63" i="15"/>
  <c r="AG64" i="15"/>
  <c r="AG65" i="15"/>
  <c r="AG66" i="15"/>
  <c r="AG67" i="15"/>
  <c r="AG68" i="15"/>
  <c r="AG69" i="15"/>
  <c r="AG70" i="15"/>
  <c r="AG71" i="15"/>
  <c r="AG72" i="15"/>
  <c r="AG73" i="15"/>
  <c r="AG74" i="15"/>
  <c r="AG75" i="15"/>
  <c r="AG76" i="15"/>
  <c r="AG77" i="15"/>
  <c r="AG78" i="15"/>
  <c r="AG79" i="15"/>
  <c r="AG80" i="15"/>
  <c r="AG81" i="15"/>
  <c r="AG82" i="15"/>
  <c r="AG83" i="15"/>
  <c r="AG84" i="15"/>
  <c r="AG85" i="15"/>
  <c r="AG86" i="15"/>
  <c r="AG4" i="15"/>
  <c r="AF5" i="15"/>
  <c r="AF6" i="15"/>
  <c r="AF7" i="15"/>
  <c r="AF8" i="15"/>
  <c r="AF9" i="15"/>
  <c r="AF10" i="15"/>
  <c r="AF11" i="15"/>
  <c r="AF12" i="15"/>
  <c r="AF13" i="15"/>
  <c r="AF14" i="15"/>
  <c r="AF15" i="15"/>
  <c r="AF16" i="15"/>
  <c r="AF17" i="15"/>
  <c r="AF18" i="15"/>
  <c r="AF19" i="15"/>
  <c r="AF20" i="15"/>
  <c r="AF21" i="15"/>
  <c r="AF22" i="15"/>
  <c r="AF23" i="15"/>
  <c r="AF24" i="15"/>
  <c r="AF25" i="15"/>
  <c r="AF26" i="15"/>
  <c r="AF27" i="15"/>
  <c r="AF28" i="15"/>
  <c r="AF29" i="15"/>
  <c r="AF30" i="15"/>
  <c r="AF31" i="15"/>
  <c r="AF32" i="15"/>
  <c r="AF33" i="15"/>
  <c r="AF34" i="15"/>
  <c r="AF35" i="15"/>
  <c r="AF36" i="15"/>
  <c r="AF37" i="15"/>
  <c r="AF38" i="15"/>
  <c r="AF39" i="15"/>
  <c r="AF40" i="15"/>
  <c r="AF41" i="15"/>
  <c r="AF42" i="15"/>
  <c r="AF43" i="15"/>
  <c r="AF44" i="15"/>
  <c r="AF45" i="15"/>
  <c r="AF46" i="15"/>
  <c r="AF47" i="15"/>
  <c r="AF48" i="15"/>
  <c r="AF49" i="15"/>
  <c r="AF50" i="15"/>
  <c r="AF51" i="15"/>
  <c r="AF52" i="15"/>
  <c r="AF53" i="15"/>
  <c r="AF54" i="15"/>
  <c r="AF55" i="15"/>
  <c r="AF56" i="15"/>
  <c r="AF57" i="15"/>
  <c r="AF58" i="15"/>
  <c r="AF59" i="15"/>
  <c r="AF60" i="15"/>
  <c r="AF61" i="15"/>
  <c r="AF62" i="15"/>
  <c r="AF63" i="15"/>
  <c r="AF64" i="15"/>
  <c r="AF65" i="15"/>
  <c r="AF66" i="15"/>
  <c r="AF67" i="15"/>
  <c r="AF68" i="15"/>
  <c r="AF69" i="15"/>
  <c r="AF70" i="15"/>
  <c r="AF71" i="15"/>
  <c r="AF72" i="15"/>
  <c r="AF73" i="15"/>
  <c r="AF74" i="15"/>
  <c r="AF75" i="15"/>
  <c r="AF76" i="15"/>
  <c r="AF77" i="15"/>
  <c r="AF78" i="15"/>
  <c r="AF79" i="15"/>
  <c r="AF80" i="15"/>
  <c r="AF81" i="15"/>
  <c r="AF82" i="15"/>
  <c r="AF83" i="15"/>
  <c r="AF84" i="15"/>
  <c r="AF85" i="15"/>
  <c r="AF86" i="15"/>
  <c r="AF4" i="15"/>
  <c r="AE5" i="15"/>
  <c r="AE6" i="15"/>
  <c r="AE7" i="15"/>
  <c r="AE8" i="15"/>
  <c r="AE9" i="15"/>
  <c r="AE10" i="15"/>
  <c r="AE3" i="15" s="1"/>
  <c r="AE11" i="15"/>
  <c r="AE12" i="15"/>
  <c r="AE13" i="15"/>
  <c r="AE14" i="15"/>
  <c r="AE15" i="15"/>
  <c r="AE16" i="15"/>
  <c r="AE17" i="15"/>
  <c r="AE18" i="15"/>
  <c r="AE19" i="15"/>
  <c r="AE20" i="15"/>
  <c r="AE21" i="15"/>
  <c r="AE22" i="15"/>
  <c r="AE23" i="15"/>
  <c r="AE24" i="15"/>
  <c r="AE25" i="15"/>
  <c r="AE26" i="15"/>
  <c r="AE27" i="15"/>
  <c r="AE28" i="15"/>
  <c r="AE29" i="15"/>
  <c r="AE30" i="15"/>
  <c r="AE31" i="15"/>
  <c r="AE32" i="15"/>
  <c r="AE33" i="15"/>
  <c r="AE34" i="15"/>
  <c r="AE35" i="15"/>
  <c r="AE36" i="15"/>
  <c r="AE37" i="15"/>
  <c r="AE38" i="15"/>
  <c r="AE39" i="15"/>
  <c r="AE40" i="15"/>
  <c r="AE41" i="15"/>
  <c r="AE42" i="15"/>
  <c r="AE43" i="15"/>
  <c r="AE44" i="15"/>
  <c r="AE45" i="15"/>
  <c r="AE46" i="15"/>
  <c r="AE47" i="15"/>
  <c r="AE48" i="15"/>
  <c r="AE49" i="15"/>
  <c r="AE50" i="15"/>
  <c r="AE51" i="15"/>
  <c r="AE52" i="15"/>
  <c r="AE53" i="15"/>
  <c r="AE54" i="15"/>
  <c r="AE55" i="15"/>
  <c r="AE56" i="15"/>
  <c r="AE57" i="15"/>
  <c r="AE58" i="15"/>
  <c r="AE59" i="15"/>
  <c r="AE60" i="15"/>
  <c r="AE61" i="15"/>
  <c r="AE62" i="15"/>
  <c r="AE63" i="15"/>
  <c r="AE64" i="15"/>
  <c r="AE65" i="15"/>
  <c r="AE66" i="15"/>
  <c r="AE67" i="15"/>
  <c r="AE68" i="15"/>
  <c r="AE69" i="15"/>
  <c r="AE70" i="15"/>
  <c r="AE71" i="15"/>
  <c r="AE72" i="15"/>
  <c r="AE73" i="15"/>
  <c r="AE74" i="15"/>
  <c r="AE75" i="15"/>
  <c r="AE76" i="15"/>
  <c r="AE77" i="15"/>
  <c r="AE78" i="15"/>
  <c r="AE79" i="15"/>
  <c r="AE80" i="15"/>
  <c r="AE81" i="15"/>
  <c r="AE82" i="15"/>
  <c r="AE83" i="15"/>
  <c r="AE84" i="15"/>
  <c r="AE85" i="15"/>
  <c r="AE86" i="15"/>
  <c r="AE4" i="15"/>
  <c r="AJ3" i="34" l="1"/>
  <c r="AH5" i="19"/>
  <c r="AH6" i="19"/>
  <c r="AH7" i="19"/>
  <c r="AH8" i="19"/>
  <c r="AH9" i="19"/>
  <c r="AH10" i="19"/>
  <c r="AH11" i="19"/>
  <c r="AH12" i="19"/>
  <c r="AH13" i="19"/>
  <c r="AH14" i="19"/>
  <c r="AH15" i="19"/>
  <c r="AH16" i="19"/>
  <c r="AH17" i="19"/>
  <c r="AH18" i="19"/>
  <c r="AH19" i="19"/>
  <c r="AH20" i="19"/>
  <c r="AH21" i="19"/>
  <c r="AH22" i="19"/>
  <c r="AH23" i="19"/>
  <c r="AH24" i="19"/>
  <c r="AH25" i="19"/>
  <c r="AH26" i="19"/>
  <c r="AJ26" i="19" s="1"/>
  <c r="AH27" i="19"/>
  <c r="AH28" i="19"/>
  <c r="AH29" i="19"/>
  <c r="AH30" i="19"/>
  <c r="AH31" i="19"/>
  <c r="AH32" i="19"/>
  <c r="AH33" i="19"/>
  <c r="AH34" i="19"/>
  <c r="AJ34" i="19" s="1"/>
  <c r="AH35" i="19"/>
  <c r="AH36" i="19"/>
  <c r="AH37" i="19"/>
  <c r="AH38" i="19"/>
  <c r="AH39" i="19"/>
  <c r="AH40" i="19"/>
  <c r="AH41" i="19"/>
  <c r="AH42" i="19"/>
  <c r="AJ42" i="19" s="1"/>
  <c r="AH43" i="19"/>
  <c r="AH44" i="19"/>
  <c r="AH45" i="19"/>
  <c r="AH46" i="19"/>
  <c r="AH47" i="19"/>
  <c r="AH48" i="19"/>
  <c r="AH49" i="19"/>
  <c r="AH50" i="19"/>
  <c r="AJ50" i="19" s="1"/>
  <c r="AH51" i="19"/>
  <c r="AH52" i="19"/>
  <c r="AH53" i="19"/>
  <c r="AH54" i="19"/>
  <c r="AH55" i="19"/>
  <c r="AH56" i="19"/>
  <c r="AH57" i="19"/>
  <c r="AH58" i="19"/>
  <c r="AJ58" i="19" s="1"/>
  <c r="AH59" i="19"/>
  <c r="AH60" i="19"/>
  <c r="AH61" i="19"/>
  <c r="AH62" i="19"/>
  <c r="AH63" i="19"/>
  <c r="AH64" i="19"/>
  <c r="AH65" i="19"/>
  <c r="AH66" i="19"/>
  <c r="AJ66" i="19" s="1"/>
  <c r="AH67" i="19"/>
  <c r="AH68" i="19"/>
  <c r="AH69" i="19"/>
  <c r="AH70" i="19"/>
  <c r="AH4" i="19"/>
  <c r="AL24" i="19"/>
  <c r="AL25" i="19"/>
  <c r="AL26" i="19"/>
  <c r="AL27" i="19"/>
  <c r="AL28" i="19"/>
  <c r="AL29" i="19"/>
  <c r="AL30" i="19"/>
  <c r="AL31" i="19"/>
  <c r="AL32" i="19"/>
  <c r="AL33" i="19"/>
  <c r="AL34" i="19"/>
  <c r="AL35" i="19"/>
  <c r="AL36" i="19"/>
  <c r="AL37" i="19"/>
  <c r="AL38" i="19"/>
  <c r="AL39" i="19"/>
  <c r="AL40" i="19"/>
  <c r="AL41" i="19"/>
  <c r="AL42" i="19"/>
  <c r="AL43" i="19"/>
  <c r="AL44" i="19"/>
  <c r="AL45" i="19"/>
  <c r="AL46" i="19"/>
  <c r="AL47" i="19"/>
  <c r="AL48" i="19"/>
  <c r="AL49" i="19"/>
  <c r="AL50" i="19"/>
  <c r="AL51" i="19"/>
  <c r="AL52" i="19"/>
  <c r="AL53" i="19"/>
  <c r="AL54" i="19"/>
  <c r="AL55" i="19"/>
  <c r="AL56" i="19"/>
  <c r="AL57" i="19"/>
  <c r="AL58" i="19"/>
  <c r="AL59" i="19"/>
  <c r="AL60" i="19"/>
  <c r="AL61" i="19"/>
  <c r="AL62" i="19"/>
  <c r="AL63" i="19"/>
  <c r="AL64" i="19"/>
  <c r="AL65" i="19"/>
  <c r="AL66" i="19"/>
  <c r="AL67" i="19"/>
  <c r="AL68" i="19"/>
  <c r="AL69" i="19"/>
  <c r="AL70" i="19"/>
  <c r="AL23" i="19"/>
  <c r="AL5" i="19"/>
  <c r="AL6" i="19"/>
  <c r="AL7" i="19"/>
  <c r="AL8" i="19"/>
  <c r="AL9" i="19"/>
  <c r="AL10" i="19"/>
  <c r="AL11" i="19"/>
  <c r="AL12" i="19"/>
  <c r="AL13" i="19"/>
  <c r="AL14" i="19"/>
  <c r="AL15" i="19"/>
  <c r="AL16" i="19"/>
  <c r="AL17" i="19"/>
  <c r="AL18" i="19"/>
  <c r="AL19" i="19"/>
  <c r="AL20" i="19"/>
  <c r="AL21" i="19"/>
  <c r="AL22" i="19"/>
  <c r="AL4" i="19"/>
  <c r="AK24" i="19"/>
  <c r="AK25" i="19"/>
  <c r="AK26" i="19"/>
  <c r="AK27" i="19"/>
  <c r="AK28" i="19"/>
  <c r="AK29" i="19"/>
  <c r="AK30" i="19"/>
  <c r="AK31" i="19"/>
  <c r="AK32" i="19"/>
  <c r="AK33" i="19"/>
  <c r="AK34" i="19"/>
  <c r="AK35" i="19"/>
  <c r="AK36" i="19"/>
  <c r="AK37" i="19"/>
  <c r="AK38" i="19"/>
  <c r="AK39" i="19"/>
  <c r="AK40" i="19"/>
  <c r="AK41" i="19"/>
  <c r="AK42" i="19"/>
  <c r="AK43" i="19"/>
  <c r="AK44" i="19"/>
  <c r="AK45" i="19"/>
  <c r="AK46" i="19"/>
  <c r="AK47" i="19"/>
  <c r="AK48" i="19"/>
  <c r="AK49" i="19"/>
  <c r="AK50" i="19"/>
  <c r="AK51" i="19"/>
  <c r="AK52" i="19"/>
  <c r="AK53" i="19"/>
  <c r="AK54" i="19"/>
  <c r="AK55" i="19"/>
  <c r="AK56" i="19"/>
  <c r="AK57" i="19"/>
  <c r="AK58" i="19"/>
  <c r="AK59" i="19"/>
  <c r="AK60" i="19"/>
  <c r="AK61" i="19"/>
  <c r="AK62" i="19"/>
  <c r="AK63" i="19"/>
  <c r="AK64" i="19"/>
  <c r="AK65" i="19"/>
  <c r="AK66" i="19"/>
  <c r="AK67" i="19"/>
  <c r="AK68" i="19"/>
  <c r="AK69" i="19"/>
  <c r="AK70" i="19"/>
  <c r="AK23" i="19"/>
  <c r="AJ24" i="19"/>
  <c r="AJ25" i="19"/>
  <c r="AJ27" i="19"/>
  <c r="AJ28" i="19"/>
  <c r="AJ29" i="19"/>
  <c r="AJ30" i="19"/>
  <c r="AJ31" i="19"/>
  <c r="AJ32" i="19"/>
  <c r="AJ33" i="19"/>
  <c r="AJ35" i="19"/>
  <c r="AJ36" i="19"/>
  <c r="AJ37" i="19"/>
  <c r="AJ38" i="19"/>
  <c r="AJ39" i="19"/>
  <c r="AJ40" i="19"/>
  <c r="AJ41" i="19"/>
  <c r="AJ43" i="19"/>
  <c r="AJ44" i="19"/>
  <c r="AJ45" i="19"/>
  <c r="AJ46" i="19"/>
  <c r="AJ47" i="19"/>
  <c r="AJ48" i="19"/>
  <c r="AJ49" i="19"/>
  <c r="AJ51" i="19"/>
  <c r="AJ52" i="19"/>
  <c r="AJ53" i="19"/>
  <c r="AJ54" i="19"/>
  <c r="AJ55" i="19"/>
  <c r="AJ56" i="19"/>
  <c r="AJ57" i="19"/>
  <c r="AJ59" i="19"/>
  <c r="AJ60" i="19"/>
  <c r="AJ61" i="19"/>
  <c r="AJ62" i="19"/>
  <c r="AJ63" i="19"/>
  <c r="AJ64" i="19"/>
  <c r="AJ65" i="19"/>
  <c r="AJ67" i="19"/>
  <c r="AJ68" i="19"/>
  <c r="AJ69" i="19"/>
  <c r="AJ70" i="19"/>
  <c r="AJ23" i="19"/>
  <c r="AI24" i="19"/>
  <c r="AI25" i="19"/>
  <c r="AI26" i="19"/>
  <c r="AI27" i="19"/>
  <c r="AI28" i="19"/>
  <c r="AI29" i="19"/>
  <c r="AI30" i="19"/>
  <c r="AI31" i="19"/>
  <c r="AI32" i="19"/>
  <c r="AI33" i="19"/>
  <c r="AI34" i="19"/>
  <c r="AI35" i="19"/>
  <c r="AI36" i="19"/>
  <c r="AI37" i="19"/>
  <c r="AI38" i="19"/>
  <c r="AI39" i="19"/>
  <c r="AI40" i="19"/>
  <c r="AI41" i="19"/>
  <c r="AI42" i="19"/>
  <c r="AI43" i="19"/>
  <c r="AI44" i="19"/>
  <c r="AI45" i="19"/>
  <c r="AI46" i="19"/>
  <c r="AI47" i="19"/>
  <c r="AI48" i="19"/>
  <c r="AI49" i="19"/>
  <c r="AI50" i="19"/>
  <c r="AI51" i="19"/>
  <c r="AI52" i="19"/>
  <c r="AI53" i="19"/>
  <c r="AI54" i="19"/>
  <c r="AI55" i="19"/>
  <c r="AI56" i="19"/>
  <c r="AI57" i="19"/>
  <c r="AI58" i="19"/>
  <c r="AI59" i="19"/>
  <c r="AI60" i="19"/>
  <c r="AI61" i="19"/>
  <c r="AI62" i="19"/>
  <c r="AI63" i="19"/>
  <c r="AI64" i="19"/>
  <c r="AI65" i="19"/>
  <c r="AI66" i="19"/>
  <c r="AI67" i="19"/>
  <c r="AI68" i="19"/>
  <c r="AI69" i="19"/>
  <c r="AI70" i="19"/>
  <c r="AI23" i="19"/>
  <c r="AI4" i="19"/>
  <c r="AI5" i="19"/>
  <c r="AI6" i="19"/>
  <c r="AI7" i="19"/>
  <c r="AI8" i="19"/>
  <c r="AI9" i="19"/>
  <c r="AI10" i="19"/>
  <c r="AI11" i="19"/>
  <c r="AI12" i="19"/>
  <c r="AI13" i="19"/>
  <c r="AI14" i="19"/>
  <c r="AI15" i="19"/>
  <c r="AI16" i="19"/>
  <c r="AI17" i="19"/>
  <c r="AI18" i="19"/>
  <c r="AI19" i="19"/>
  <c r="AI20" i="19"/>
  <c r="AI21" i="19"/>
  <c r="AI22" i="19"/>
  <c r="D19" i="83" l="1"/>
  <c r="D17" i="83"/>
  <c r="C16" i="83"/>
  <c r="D15" i="83"/>
  <c r="D14" i="83"/>
  <c r="C14" i="83"/>
  <c r="F12" i="83"/>
  <c r="G12" i="83" s="1"/>
  <c r="D21" i="83" s="1"/>
  <c r="C12" i="83"/>
  <c r="G11" i="83"/>
  <c r="D20" i="83" s="1"/>
  <c r="E11" i="83"/>
  <c r="C20" i="83" s="1"/>
  <c r="G10" i="83"/>
  <c r="E10" i="83"/>
  <c r="C19" i="83" s="1"/>
  <c r="G9" i="83"/>
  <c r="D18" i="83" s="1"/>
  <c r="E9" i="83"/>
  <c r="C18" i="83" s="1"/>
  <c r="D9" i="83"/>
  <c r="G8" i="83"/>
  <c r="E8" i="83"/>
  <c r="C17" i="83" s="1"/>
  <c r="G7" i="83"/>
  <c r="D16" i="83" s="1"/>
  <c r="E7" i="83"/>
  <c r="G6" i="83"/>
  <c r="D6" i="83"/>
  <c r="D12" i="83" s="1"/>
  <c r="G5" i="83"/>
  <c r="E5" i="83"/>
  <c r="J12" i="83" l="1"/>
  <c r="E12" i="83"/>
  <c r="E6" i="83"/>
  <c r="C15" i="83" s="1"/>
  <c r="C21" i="83" l="1"/>
  <c r="I12" i="83"/>
  <c r="P236" i="61" l="1"/>
  <c r="J1063" i="61" l="1"/>
  <c r="J1064" i="61"/>
  <c r="J1065" i="61"/>
  <c r="J1056" i="61"/>
  <c r="J1057" i="61"/>
  <c r="J1058" i="61"/>
  <c r="J1059" i="61"/>
  <c r="J1043" i="61"/>
  <c r="J1044" i="61"/>
  <c r="J1045" i="61"/>
  <c r="J1046" i="61"/>
  <c r="J1047" i="61"/>
  <c r="J1048" i="61"/>
  <c r="J1049" i="61"/>
  <c r="J1050" i="61"/>
  <c r="J1051" i="61"/>
  <c r="J1052" i="61"/>
  <c r="J1032" i="61"/>
  <c r="J1033" i="61"/>
  <c r="J1034" i="61"/>
  <c r="J1035" i="61"/>
  <c r="J1036" i="61"/>
  <c r="J1037" i="61"/>
  <c r="J1038" i="61"/>
  <c r="J1039" i="61"/>
  <c r="J1012" i="61"/>
  <c r="J1013" i="61"/>
  <c r="J1014" i="61"/>
  <c r="J1015" i="61"/>
  <c r="J1016" i="61"/>
  <c r="J1017" i="61"/>
  <c r="J1018" i="61"/>
  <c r="J1019" i="61"/>
  <c r="J1020" i="61"/>
  <c r="J1021" i="61"/>
  <c r="J1022" i="61"/>
  <c r="J1023" i="61"/>
  <c r="J1024" i="61"/>
  <c r="J1025" i="61"/>
  <c r="J1026" i="61"/>
  <c r="J1027" i="61"/>
  <c r="J1028" i="61"/>
  <c r="J991" i="61"/>
  <c r="J992" i="61"/>
  <c r="J993" i="61"/>
  <c r="J994" i="61"/>
  <c r="J995" i="61"/>
  <c r="J996" i="61"/>
  <c r="J997" i="61"/>
  <c r="J998" i="61"/>
  <c r="J999" i="61"/>
  <c r="J1000" i="61"/>
  <c r="J1001" i="61"/>
  <c r="J1002" i="61"/>
  <c r="J1003" i="61"/>
  <c r="J1004" i="61"/>
  <c r="J1005" i="61"/>
  <c r="J1006" i="61"/>
  <c r="J1007" i="61"/>
  <c r="J1008" i="61"/>
  <c r="J979" i="61"/>
  <c r="J980" i="61"/>
  <c r="J981" i="61"/>
  <c r="J982" i="61"/>
  <c r="J983" i="61"/>
  <c r="J984" i="61"/>
  <c r="J985" i="61"/>
  <c r="J986" i="61"/>
  <c r="J987" i="61"/>
  <c r="J962" i="61"/>
  <c r="J963" i="61"/>
  <c r="J964" i="61"/>
  <c r="J965" i="61"/>
  <c r="J966" i="61"/>
  <c r="J967" i="61"/>
  <c r="J968" i="61"/>
  <c r="J969" i="61"/>
  <c r="J970" i="61"/>
  <c r="J971" i="61"/>
  <c r="J972" i="61"/>
  <c r="J973" i="61"/>
  <c r="J974" i="61"/>
  <c r="J975" i="61"/>
  <c r="J951" i="61"/>
  <c r="J952" i="61"/>
  <c r="J953" i="61"/>
  <c r="J954" i="61"/>
  <c r="J955" i="61"/>
  <c r="J956" i="61"/>
  <c r="J957" i="61"/>
  <c r="J958" i="61"/>
  <c r="J932" i="61"/>
  <c r="J933" i="61"/>
  <c r="J934" i="61"/>
  <c r="J935" i="61"/>
  <c r="J936" i="61"/>
  <c r="J937" i="61"/>
  <c r="J938" i="61"/>
  <c r="J939" i="61"/>
  <c r="J940" i="61"/>
  <c r="J941" i="61"/>
  <c r="J942" i="61"/>
  <c r="J943" i="61"/>
  <c r="J944" i="61"/>
  <c r="J945" i="61"/>
  <c r="J946" i="61"/>
  <c r="J947" i="61"/>
  <c r="J921" i="61"/>
  <c r="J922" i="61"/>
  <c r="J923" i="61"/>
  <c r="J924" i="61"/>
  <c r="J925" i="61"/>
  <c r="J926" i="61"/>
  <c r="J927" i="61"/>
  <c r="J928" i="61"/>
  <c r="J894" i="61"/>
  <c r="J895" i="61"/>
  <c r="J896" i="61"/>
  <c r="J897" i="61"/>
  <c r="J898" i="61"/>
  <c r="J899" i="61"/>
  <c r="J900" i="61"/>
  <c r="J901" i="61"/>
  <c r="J902" i="61"/>
  <c r="J903" i="61"/>
  <c r="J904" i="61"/>
  <c r="J905" i="61"/>
  <c r="J906" i="61"/>
  <c r="J907" i="61"/>
  <c r="J908" i="61"/>
  <c r="J909" i="61"/>
  <c r="J910" i="61"/>
  <c r="J911" i="61"/>
  <c r="J912" i="61"/>
  <c r="J913" i="61"/>
  <c r="J914" i="61"/>
  <c r="J915" i="61"/>
  <c r="J916" i="61"/>
  <c r="J917" i="61"/>
  <c r="J882" i="61"/>
  <c r="J883" i="61"/>
  <c r="J884" i="61"/>
  <c r="J885" i="61"/>
  <c r="J886" i="61"/>
  <c r="J887" i="61"/>
  <c r="J888" i="61"/>
  <c r="J873" i="61"/>
  <c r="J874" i="61"/>
  <c r="J875" i="61"/>
  <c r="J876" i="61"/>
  <c r="J877" i="61"/>
  <c r="J878" i="61"/>
  <c r="J865" i="61"/>
  <c r="J866" i="61"/>
  <c r="J867" i="61"/>
  <c r="J868" i="61"/>
  <c r="J869" i="61"/>
  <c r="J858" i="61"/>
  <c r="J859" i="61"/>
  <c r="J860" i="61"/>
  <c r="J861" i="61"/>
  <c r="J852" i="61"/>
  <c r="J853" i="61"/>
  <c r="J854" i="61"/>
  <c r="J846" i="61"/>
  <c r="J847" i="61"/>
  <c r="J848" i="61"/>
  <c r="J824" i="61"/>
  <c r="J825" i="61"/>
  <c r="J826" i="61"/>
  <c r="J827" i="61"/>
  <c r="J828" i="61"/>
  <c r="J829" i="61"/>
  <c r="J830" i="61"/>
  <c r="J831" i="61"/>
  <c r="J832" i="61"/>
  <c r="J833" i="61"/>
  <c r="J834" i="61"/>
  <c r="J835" i="61"/>
  <c r="J836" i="61"/>
  <c r="J837" i="61"/>
  <c r="J838" i="61"/>
  <c r="J839" i="61"/>
  <c r="J840" i="61"/>
  <c r="J841" i="61"/>
  <c r="J842" i="61"/>
  <c r="J811" i="61"/>
  <c r="J812" i="61"/>
  <c r="J813" i="61"/>
  <c r="J814" i="61"/>
  <c r="J815" i="61"/>
  <c r="J816" i="61"/>
  <c r="J817" i="61"/>
  <c r="J818" i="61"/>
  <c r="J819" i="61"/>
  <c r="J820" i="61"/>
  <c r="J799" i="61"/>
  <c r="J800" i="61"/>
  <c r="J801" i="61"/>
  <c r="J802" i="61"/>
  <c r="J803" i="61"/>
  <c r="J804" i="61"/>
  <c r="J805" i="61"/>
  <c r="J806" i="61"/>
  <c r="J807" i="61"/>
  <c r="J791" i="61"/>
  <c r="J792" i="61"/>
  <c r="J793" i="61"/>
  <c r="J794" i="61"/>
  <c r="J795" i="61"/>
  <c r="J771" i="61"/>
  <c r="J772" i="61"/>
  <c r="J773" i="61"/>
  <c r="J774" i="61"/>
  <c r="J775" i="61"/>
  <c r="J776" i="61"/>
  <c r="J777" i="61"/>
  <c r="J778" i="61"/>
  <c r="J779" i="61"/>
  <c r="J780" i="61"/>
  <c r="J781" i="61"/>
  <c r="J782" i="61"/>
  <c r="J783" i="61"/>
  <c r="J784" i="61"/>
  <c r="J785" i="61"/>
  <c r="J786" i="61"/>
  <c r="J787" i="61"/>
  <c r="J765" i="61"/>
  <c r="J766" i="61"/>
  <c r="J767" i="61"/>
  <c r="J754" i="61"/>
  <c r="J755" i="61"/>
  <c r="J756" i="61"/>
  <c r="J757" i="61"/>
  <c r="J758" i="61"/>
  <c r="J759" i="61"/>
  <c r="J760" i="61"/>
  <c r="J761" i="61"/>
  <c r="J745" i="61"/>
  <c r="J746" i="61"/>
  <c r="J747" i="61"/>
  <c r="J748" i="61"/>
  <c r="J749" i="61"/>
  <c r="J750" i="61"/>
  <c r="J729" i="61"/>
  <c r="J730" i="61"/>
  <c r="J731" i="61"/>
  <c r="J732" i="61"/>
  <c r="J733" i="61"/>
  <c r="J734" i="61"/>
  <c r="J735" i="61"/>
  <c r="J736" i="61"/>
  <c r="J737" i="61"/>
  <c r="J738" i="61"/>
  <c r="J739" i="61"/>
  <c r="J740" i="61"/>
  <c r="J741" i="61"/>
  <c r="J722" i="61"/>
  <c r="J723" i="61"/>
  <c r="J724" i="61"/>
  <c r="J725" i="61"/>
  <c r="J714" i="61"/>
  <c r="J715" i="61"/>
  <c r="J716" i="61"/>
  <c r="J717" i="61"/>
  <c r="J718" i="61"/>
  <c r="J688" i="61"/>
  <c r="J689" i="61"/>
  <c r="J690" i="61"/>
  <c r="J691" i="61"/>
  <c r="J692" i="61"/>
  <c r="J693" i="61"/>
  <c r="J694" i="61"/>
  <c r="J695" i="61"/>
  <c r="J696" i="61"/>
  <c r="J697" i="61"/>
  <c r="J698" i="61"/>
  <c r="J699" i="61"/>
  <c r="J700" i="61"/>
  <c r="J701" i="61"/>
  <c r="J702" i="61"/>
  <c r="J703" i="61"/>
  <c r="J704" i="61"/>
  <c r="J705" i="61"/>
  <c r="J706" i="61"/>
  <c r="J707" i="61"/>
  <c r="J708" i="61"/>
  <c r="J709" i="61"/>
  <c r="J710" i="61"/>
  <c r="J585" i="61"/>
  <c r="J586" i="61"/>
  <c r="J587" i="61"/>
  <c r="J588" i="61"/>
  <c r="J575" i="61"/>
  <c r="J576" i="61"/>
  <c r="J577" i="61"/>
  <c r="J578" i="61"/>
  <c r="J579" i="61"/>
  <c r="J580" i="61"/>
  <c r="J581" i="61"/>
  <c r="J567" i="61"/>
  <c r="J568" i="61"/>
  <c r="J569" i="61"/>
  <c r="J570" i="61"/>
  <c r="J571" i="61"/>
  <c r="J560" i="61"/>
  <c r="J561" i="61"/>
  <c r="J562" i="61"/>
  <c r="J563" i="61"/>
  <c r="J553" i="61"/>
  <c r="J554" i="61"/>
  <c r="J555" i="61"/>
  <c r="J556" i="61"/>
  <c r="J534" i="61"/>
  <c r="J535" i="61"/>
  <c r="J536" i="61"/>
  <c r="J537" i="61"/>
  <c r="J538" i="61"/>
  <c r="J539" i="61"/>
  <c r="J540" i="61"/>
  <c r="J541" i="61"/>
  <c r="J542" i="61"/>
  <c r="J543" i="61"/>
  <c r="J544" i="61"/>
  <c r="J545" i="61"/>
  <c r="J546" i="61"/>
  <c r="J547" i="61"/>
  <c r="J548" i="61"/>
  <c r="J549" i="61"/>
  <c r="J523" i="61"/>
  <c r="J524" i="61"/>
  <c r="J525" i="61"/>
  <c r="J526" i="61"/>
  <c r="J527" i="61"/>
  <c r="J528" i="61"/>
  <c r="J529" i="61"/>
  <c r="J530" i="61"/>
  <c r="J515" i="61"/>
  <c r="J516" i="61"/>
  <c r="J517" i="61"/>
  <c r="J518" i="61"/>
  <c r="J519" i="61"/>
  <c r="J508" i="61"/>
  <c r="J509" i="61"/>
  <c r="J510" i="61"/>
  <c r="J511" i="61"/>
  <c r="J493" i="61"/>
  <c r="J494" i="61"/>
  <c r="J495" i="61"/>
  <c r="J496" i="61"/>
  <c r="J497" i="61"/>
  <c r="J498" i="61"/>
  <c r="J499" i="61"/>
  <c r="J500" i="61"/>
  <c r="J501" i="61"/>
  <c r="J502" i="61"/>
  <c r="J503" i="61"/>
  <c r="J504" i="61"/>
  <c r="J481" i="61"/>
  <c r="J482" i="61"/>
  <c r="J483" i="61"/>
  <c r="J484" i="61"/>
  <c r="J485" i="61"/>
  <c r="J486" i="61"/>
  <c r="J487" i="61"/>
  <c r="J488" i="61"/>
  <c r="J489" i="61"/>
  <c r="J465" i="61"/>
  <c r="J466" i="61"/>
  <c r="J467" i="61"/>
  <c r="J468" i="61"/>
  <c r="J469" i="61"/>
  <c r="J470" i="61"/>
  <c r="J471" i="61"/>
  <c r="J472" i="61"/>
  <c r="J473" i="61"/>
  <c r="J474" i="61"/>
  <c r="J475" i="61"/>
  <c r="J476" i="61"/>
  <c r="J477" i="61"/>
  <c r="J458" i="61"/>
  <c r="J459" i="61"/>
  <c r="J460" i="61"/>
  <c r="J461" i="61"/>
  <c r="J437" i="61"/>
  <c r="J438" i="61"/>
  <c r="J439" i="61"/>
  <c r="J440" i="61"/>
  <c r="J441" i="61"/>
  <c r="J442" i="61"/>
  <c r="J443" i="61"/>
  <c r="J444" i="61"/>
  <c r="J445" i="61"/>
  <c r="J446" i="61"/>
  <c r="J447" i="61"/>
  <c r="J448" i="61"/>
  <c r="J449" i="61"/>
  <c r="J450" i="61"/>
  <c r="J451" i="61"/>
  <c r="J452" i="61"/>
  <c r="J453" i="61"/>
  <c r="J454" i="61"/>
  <c r="J429" i="61"/>
  <c r="J430" i="61"/>
  <c r="J431" i="61"/>
  <c r="J414" i="61" l="1"/>
  <c r="J415" i="61"/>
  <c r="J416" i="61"/>
  <c r="J403" i="61"/>
  <c r="J404" i="61"/>
  <c r="J405" i="61"/>
  <c r="J406" i="61"/>
  <c r="J407" i="61"/>
  <c r="J408" i="61"/>
  <c r="J409" i="61"/>
  <c r="J410" i="61"/>
  <c r="J397" i="61"/>
  <c r="J398" i="61"/>
  <c r="J399" i="61"/>
  <c r="J390" i="61"/>
  <c r="J391" i="61"/>
  <c r="J392" i="61"/>
  <c r="J393" i="61"/>
  <c r="J378" i="61"/>
  <c r="J379" i="61"/>
  <c r="J380" i="61"/>
  <c r="J381" i="61"/>
  <c r="J382" i="61"/>
  <c r="J383" i="61"/>
  <c r="J384" i="61"/>
  <c r="J385" i="61"/>
  <c r="J386" i="61"/>
  <c r="J375" i="61"/>
  <c r="J376" i="61"/>
  <c r="J377" i="61"/>
  <c r="J364" i="61"/>
  <c r="J365" i="61"/>
  <c r="J366" i="61"/>
  <c r="J367" i="61"/>
  <c r="J368" i="61"/>
  <c r="J369" i="61"/>
  <c r="J370" i="61"/>
  <c r="J371" i="61"/>
  <c r="J342" i="61"/>
  <c r="J343" i="61"/>
  <c r="J344" i="61"/>
  <c r="J345" i="61"/>
  <c r="J346" i="61"/>
  <c r="J347" i="61"/>
  <c r="J348" i="61"/>
  <c r="J349" i="61"/>
  <c r="J350" i="61"/>
  <c r="J351" i="61"/>
  <c r="J352" i="61"/>
  <c r="J353" i="61"/>
  <c r="J354" i="61"/>
  <c r="J355" i="61"/>
  <c r="J356" i="61"/>
  <c r="J357" i="61"/>
  <c r="J358" i="61"/>
  <c r="J359" i="61"/>
  <c r="J360" i="61"/>
  <c r="J325" i="61"/>
  <c r="J326" i="61"/>
  <c r="J327" i="61"/>
  <c r="J328" i="61"/>
  <c r="J329" i="61"/>
  <c r="J330" i="61"/>
  <c r="J331" i="61"/>
  <c r="J332" i="61"/>
  <c r="J333" i="61"/>
  <c r="J334" i="61"/>
  <c r="J335" i="61"/>
  <c r="J336" i="61"/>
  <c r="J337" i="61"/>
  <c r="J338" i="61"/>
  <c r="J313" i="61"/>
  <c r="J314" i="61"/>
  <c r="J315" i="61"/>
  <c r="J316" i="61"/>
  <c r="J317" i="61"/>
  <c r="J318" i="61"/>
  <c r="J319" i="61"/>
  <c r="J320" i="61"/>
  <c r="J321" i="61"/>
  <c r="J299" i="61"/>
  <c r="J300" i="61"/>
  <c r="J301" i="61"/>
  <c r="J302" i="61"/>
  <c r="J303" i="61"/>
  <c r="J304" i="61"/>
  <c r="J305" i="61"/>
  <c r="J306" i="61"/>
  <c r="J307" i="61"/>
  <c r="J308" i="61"/>
  <c r="J309" i="61"/>
  <c r="J293" i="61"/>
  <c r="J294" i="61"/>
  <c r="J295" i="61"/>
  <c r="J285" i="61"/>
  <c r="J286" i="61"/>
  <c r="J287" i="61"/>
  <c r="J288" i="61"/>
  <c r="J289" i="61"/>
  <c r="J269" i="61"/>
  <c r="J270" i="61"/>
  <c r="J271" i="61"/>
  <c r="J272" i="61"/>
  <c r="J273" i="61"/>
  <c r="J274" i="61"/>
  <c r="J275" i="61"/>
  <c r="J276" i="61"/>
  <c r="J277" i="61"/>
  <c r="J278" i="61"/>
  <c r="J279" i="61"/>
  <c r="J280" i="61"/>
  <c r="J281" i="61"/>
  <c r="J258" i="61"/>
  <c r="J259" i="61"/>
  <c r="J260" i="61"/>
  <c r="J261" i="61"/>
  <c r="J262" i="61"/>
  <c r="J263" i="61"/>
  <c r="J264" i="61"/>
  <c r="J265" i="61"/>
  <c r="J239" i="61"/>
  <c r="J240" i="61"/>
  <c r="J241" i="61"/>
  <c r="J242" i="61"/>
  <c r="J243" i="61"/>
  <c r="J244" i="61"/>
  <c r="J245" i="61"/>
  <c r="J246" i="61"/>
  <c r="J247" i="61"/>
  <c r="J248" i="61"/>
  <c r="J249" i="61"/>
  <c r="J250" i="61"/>
  <c r="J251" i="61"/>
  <c r="J252" i="61"/>
  <c r="J253" i="61"/>
  <c r="J254" i="61"/>
  <c r="J226" i="61"/>
  <c r="J227" i="61"/>
  <c r="J228" i="61"/>
  <c r="J229" i="61"/>
  <c r="J230" i="61"/>
  <c r="J231" i="61"/>
  <c r="J232" i="61"/>
  <c r="J233" i="61"/>
  <c r="J234" i="61"/>
  <c r="J235" i="61"/>
  <c r="J213" i="61"/>
  <c r="J214" i="61"/>
  <c r="J215" i="61"/>
  <c r="J216" i="61"/>
  <c r="J217" i="61"/>
  <c r="J218" i="61"/>
  <c r="J219" i="61"/>
  <c r="J220" i="61"/>
  <c r="J221" i="61"/>
  <c r="J222" i="61"/>
  <c r="J188" i="61"/>
  <c r="J189" i="61"/>
  <c r="J190" i="61"/>
  <c r="J191" i="61"/>
  <c r="J192" i="61"/>
  <c r="J193" i="61"/>
  <c r="J194" i="61"/>
  <c r="J195" i="61"/>
  <c r="J196" i="61"/>
  <c r="J197" i="61"/>
  <c r="J198" i="61"/>
  <c r="J199" i="61"/>
  <c r="J200" i="61"/>
  <c r="J201" i="61"/>
  <c r="J202" i="61"/>
  <c r="J203" i="61"/>
  <c r="J204" i="61"/>
  <c r="J205" i="61"/>
  <c r="J206" i="61"/>
  <c r="J207" i="61"/>
  <c r="J208" i="61"/>
  <c r="J209" i="61"/>
  <c r="J183" i="61"/>
  <c r="J184" i="61"/>
  <c r="J185" i="61"/>
  <c r="J186" i="61"/>
  <c r="J187" i="61"/>
  <c r="J172" i="61"/>
  <c r="J173" i="61"/>
  <c r="J174" i="61"/>
  <c r="J175" i="61"/>
  <c r="J176" i="61"/>
  <c r="J177" i="61"/>
  <c r="J157" i="61"/>
  <c r="J158" i="61"/>
  <c r="J159" i="61"/>
  <c r="J160" i="61"/>
  <c r="J161" i="61"/>
  <c r="J162" i="61"/>
  <c r="J163" i="61"/>
  <c r="J164" i="61"/>
  <c r="J165" i="61"/>
  <c r="J166" i="61"/>
  <c r="J167" i="61"/>
  <c r="J168" i="61"/>
  <c r="J138" i="61"/>
  <c r="J139" i="61"/>
  <c r="J140" i="61"/>
  <c r="J141" i="61"/>
  <c r="J142" i="61"/>
  <c r="J143" i="61"/>
  <c r="J144" i="61"/>
  <c r="J145" i="61"/>
  <c r="J146" i="61"/>
  <c r="J147" i="61"/>
  <c r="J148" i="61"/>
  <c r="J149" i="61"/>
  <c r="J150" i="61"/>
  <c r="J151" i="61"/>
  <c r="J152" i="61"/>
  <c r="J153" i="61"/>
  <c r="J122" i="61"/>
  <c r="J123" i="61"/>
  <c r="J124" i="61"/>
  <c r="J125" i="61"/>
  <c r="J126" i="61"/>
  <c r="J127" i="61"/>
  <c r="J128" i="61"/>
  <c r="J129" i="61"/>
  <c r="J130" i="61"/>
  <c r="J131" i="61"/>
  <c r="J132" i="61"/>
  <c r="J133" i="61"/>
  <c r="J134" i="61"/>
  <c r="L115" i="61"/>
  <c r="J108" i="61"/>
  <c r="J109" i="61"/>
  <c r="J110" i="61"/>
  <c r="J111" i="61"/>
  <c r="J112" i="61"/>
  <c r="J113" i="61"/>
  <c r="J114" i="61"/>
  <c r="J115" i="61"/>
  <c r="J116" i="61"/>
  <c r="J117" i="61"/>
  <c r="J118" i="61"/>
  <c r="J86" i="61"/>
  <c r="J87" i="61"/>
  <c r="J88" i="61"/>
  <c r="J89" i="61"/>
  <c r="J90" i="61"/>
  <c r="J91" i="61"/>
  <c r="J92" i="61"/>
  <c r="J93" i="61"/>
  <c r="J94" i="61"/>
  <c r="J95" i="61"/>
  <c r="J96" i="61"/>
  <c r="J97" i="61"/>
  <c r="J98" i="61"/>
  <c r="J99" i="61"/>
  <c r="J100" i="61"/>
  <c r="J101" i="61"/>
  <c r="J102" i="61"/>
  <c r="J103" i="61"/>
  <c r="J104" i="61"/>
  <c r="J77" i="61"/>
  <c r="J78" i="61"/>
  <c r="J79" i="61"/>
  <c r="J80" i="61"/>
  <c r="J69" i="61"/>
  <c r="J70" i="61"/>
  <c r="J71" i="61"/>
  <c r="J72" i="61"/>
  <c r="J73" i="61"/>
  <c r="J61" i="61"/>
  <c r="J62" i="61"/>
  <c r="J63" i="61"/>
  <c r="J64" i="61"/>
  <c r="J65" i="61"/>
  <c r="J55" i="61"/>
  <c r="J56" i="61"/>
  <c r="J57" i="61"/>
  <c r="J50" i="61"/>
  <c r="J51" i="61"/>
  <c r="J37" i="61"/>
  <c r="J38" i="61"/>
  <c r="J39" i="61"/>
  <c r="J40" i="61"/>
  <c r="J41" i="61"/>
  <c r="J42" i="61"/>
  <c r="J43" i="61"/>
  <c r="J44" i="61"/>
  <c r="J45" i="61"/>
  <c r="J46" i="61"/>
  <c r="J23" i="61"/>
  <c r="J24" i="61"/>
  <c r="J25" i="61"/>
  <c r="J26" i="61"/>
  <c r="J27" i="61"/>
  <c r="J28" i="61"/>
  <c r="J29" i="61"/>
  <c r="J30" i="61"/>
  <c r="J31" i="61"/>
  <c r="J32" i="61"/>
  <c r="J33" i="61"/>
  <c r="J7" i="61"/>
  <c r="J8" i="61"/>
  <c r="J9" i="61"/>
  <c r="J10" i="61"/>
  <c r="J11" i="61"/>
  <c r="J12" i="61"/>
  <c r="J13" i="61"/>
  <c r="J14" i="61"/>
  <c r="J15" i="61"/>
  <c r="J16" i="61"/>
  <c r="J17" i="61"/>
  <c r="J18" i="61"/>
  <c r="J19" i="61"/>
  <c r="M86" i="61"/>
  <c r="M87" i="61"/>
  <c r="M88" i="61"/>
  <c r="M89" i="61"/>
  <c r="M90" i="61"/>
  <c r="M91" i="61"/>
  <c r="M92" i="61"/>
  <c r="M93" i="61"/>
  <c r="M94" i="61"/>
  <c r="M95" i="61"/>
  <c r="M96" i="61"/>
  <c r="M97" i="61"/>
  <c r="M98" i="61"/>
  <c r="M99" i="61"/>
  <c r="M100" i="61"/>
  <c r="M101" i="61"/>
  <c r="M102" i="61"/>
  <c r="M103" i="61"/>
  <c r="M104" i="61"/>
  <c r="M108" i="61"/>
  <c r="M109" i="61"/>
  <c r="M110" i="61"/>
  <c r="M111" i="61"/>
  <c r="M112" i="61"/>
  <c r="M113" i="61"/>
  <c r="M114" i="61"/>
  <c r="M115" i="61"/>
  <c r="M116" i="61"/>
  <c r="M117" i="61"/>
  <c r="M118" i="61"/>
  <c r="M122" i="61"/>
  <c r="M123" i="61"/>
  <c r="M124" i="61"/>
  <c r="M125" i="61"/>
  <c r="M126" i="61"/>
  <c r="M127" i="61"/>
  <c r="M128" i="61"/>
  <c r="M129" i="61"/>
  <c r="M130" i="61"/>
  <c r="M131" i="61"/>
  <c r="M132" i="61"/>
  <c r="M133" i="61"/>
  <c r="M134" i="61"/>
  <c r="M138" i="61"/>
  <c r="M139" i="61"/>
  <c r="M140" i="61"/>
  <c r="M141" i="61"/>
  <c r="M142" i="61"/>
  <c r="M143" i="61"/>
  <c r="M144" i="61"/>
  <c r="M145" i="61"/>
  <c r="M146" i="61"/>
  <c r="M147" i="61"/>
  <c r="M148" i="61"/>
  <c r="M149" i="61"/>
  <c r="M150" i="61"/>
  <c r="M151" i="61"/>
  <c r="M152" i="61"/>
  <c r="M153" i="61"/>
  <c r="M157" i="61"/>
  <c r="M158" i="61"/>
  <c r="M159" i="61"/>
  <c r="M160" i="61"/>
  <c r="M161" i="61"/>
  <c r="M162" i="61"/>
  <c r="M163" i="61"/>
  <c r="M164" i="61"/>
  <c r="M165" i="61"/>
  <c r="M166" i="61"/>
  <c r="M167" i="61"/>
  <c r="M168" i="61"/>
  <c r="M172" i="61"/>
  <c r="M173" i="61"/>
  <c r="M174" i="61"/>
  <c r="M175" i="61"/>
  <c r="M176" i="61"/>
  <c r="M177" i="61"/>
  <c r="L86" i="61"/>
  <c r="L87" i="61"/>
  <c r="L88" i="61"/>
  <c r="L89" i="61"/>
  <c r="L90" i="61"/>
  <c r="L91" i="61"/>
  <c r="L92" i="61"/>
  <c r="L93" i="61"/>
  <c r="L94" i="61"/>
  <c r="L95" i="61"/>
  <c r="L96" i="61"/>
  <c r="L97" i="61"/>
  <c r="L98" i="61"/>
  <c r="L99" i="61"/>
  <c r="L100" i="61"/>
  <c r="L101" i="61"/>
  <c r="L102" i="61"/>
  <c r="L103" i="61"/>
  <c r="L104" i="61"/>
  <c r="L108" i="61"/>
  <c r="L109" i="61"/>
  <c r="L110" i="61"/>
  <c r="L111" i="61"/>
  <c r="L112" i="61"/>
  <c r="L113" i="61"/>
  <c r="L114" i="61"/>
  <c r="L116" i="61"/>
  <c r="L117" i="61"/>
  <c r="L118" i="61"/>
  <c r="L122" i="61"/>
  <c r="L123" i="61"/>
  <c r="L124" i="61"/>
  <c r="L125" i="61"/>
  <c r="L126" i="61"/>
  <c r="L127" i="61"/>
  <c r="L128" i="61"/>
  <c r="L129" i="61"/>
  <c r="L130" i="61"/>
  <c r="L131" i="61"/>
  <c r="L132" i="61"/>
  <c r="L133" i="61"/>
  <c r="L134" i="61"/>
  <c r="L138" i="61"/>
  <c r="L139" i="61"/>
  <c r="L140" i="61"/>
  <c r="L141" i="61"/>
  <c r="L142" i="61"/>
  <c r="L143" i="61"/>
  <c r="L144" i="61"/>
  <c r="L145" i="61"/>
  <c r="L146" i="61"/>
  <c r="L147" i="61"/>
  <c r="L148" i="61"/>
  <c r="L149" i="61"/>
  <c r="L150" i="61"/>
  <c r="L151" i="61"/>
  <c r="L152" i="61"/>
  <c r="L153" i="61"/>
  <c r="L157" i="61"/>
  <c r="L158" i="61"/>
  <c r="L159" i="61"/>
  <c r="L160" i="61"/>
  <c r="L161" i="61"/>
  <c r="L162" i="61"/>
  <c r="L163" i="61"/>
  <c r="L164" i="61"/>
  <c r="L165" i="61"/>
  <c r="L166" i="61"/>
  <c r="L167" i="61"/>
  <c r="L168" i="61"/>
  <c r="L172" i="61"/>
  <c r="L173" i="61"/>
  <c r="L174" i="61"/>
  <c r="L175" i="61"/>
  <c r="L176" i="61"/>
  <c r="L177" i="61"/>
  <c r="K143" i="61"/>
  <c r="K90" i="61"/>
  <c r="K98" i="61"/>
  <c r="K108" i="61"/>
  <c r="K116" i="61"/>
  <c r="K126" i="61"/>
  <c r="K134" i="61"/>
  <c r="K144" i="61"/>
  <c r="K152" i="61"/>
  <c r="K162" i="61"/>
  <c r="K172" i="61"/>
  <c r="M7" i="61"/>
  <c r="M8" i="61"/>
  <c r="M9" i="61"/>
  <c r="M10" i="61"/>
  <c r="M11" i="61"/>
  <c r="M12" i="61"/>
  <c r="M13" i="61"/>
  <c r="M14" i="61"/>
  <c r="M15" i="61"/>
  <c r="M16" i="61"/>
  <c r="M17" i="61"/>
  <c r="M19" i="61"/>
  <c r="M23" i="61"/>
  <c r="M24" i="61"/>
  <c r="M25" i="61"/>
  <c r="M26" i="61"/>
  <c r="M27" i="61"/>
  <c r="M28" i="61"/>
  <c r="M29" i="61"/>
  <c r="M30" i="61"/>
  <c r="M31" i="61"/>
  <c r="M32" i="61"/>
  <c r="M33" i="61"/>
  <c r="M37" i="61"/>
  <c r="M38" i="61"/>
  <c r="M39" i="61"/>
  <c r="M40" i="61"/>
  <c r="M41" i="61"/>
  <c r="M42" i="61"/>
  <c r="M43" i="61"/>
  <c r="M44" i="61"/>
  <c r="M45" i="61"/>
  <c r="M46" i="61"/>
  <c r="M50" i="61"/>
  <c r="M51" i="61"/>
  <c r="M55" i="61"/>
  <c r="M56" i="61"/>
  <c r="M57" i="61"/>
  <c r="M61" i="61"/>
  <c r="M62" i="61"/>
  <c r="M63" i="61"/>
  <c r="M64" i="61"/>
  <c r="M65" i="61"/>
  <c r="M69" i="61"/>
  <c r="M71" i="61"/>
  <c r="M72" i="61"/>
  <c r="M73" i="61"/>
  <c r="M77" i="61"/>
  <c r="M78" i="61"/>
  <c r="M79" i="61"/>
  <c r="M80" i="61"/>
  <c r="AK5" i="19"/>
  <c r="AK6" i="19"/>
  <c r="AK7" i="19"/>
  <c r="AK8" i="19"/>
  <c r="AK9" i="19"/>
  <c r="AK10" i="19"/>
  <c r="AK11" i="19"/>
  <c r="AK12" i="19"/>
  <c r="AK13" i="19"/>
  <c r="L9" i="61" s="1"/>
  <c r="AK14" i="19"/>
  <c r="L10" i="61" s="1"/>
  <c r="AK15" i="19"/>
  <c r="L11" i="61" s="1"/>
  <c r="AK16" i="19"/>
  <c r="L12" i="61" s="1"/>
  <c r="AK17" i="19"/>
  <c r="AK18" i="19"/>
  <c r="AK19" i="19"/>
  <c r="AK20" i="19"/>
  <c r="AK21" i="19"/>
  <c r="L17" i="61" s="1"/>
  <c r="AK22" i="19"/>
  <c r="L18" i="61" s="1"/>
  <c r="L19" i="61"/>
  <c r="L25" i="61"/>
  <c r="L26" i="61"/>
  <c r="L28" i="61"/>
  <c r="L29" i="61"/>
  <c r="L32" i="61"/>
  <c r="L33" i="61"/>
  <c r="L37" i="61"/>
  <c r="L38" i="61"/>
  <c r="L39" i="61"/>
  <c r="L40" i="61"/>
  <c r="L42" i="61"/>
  <c r="L43" i="61"/>
  <c r="L44" i="61"/>
  <c r="L45" i="61"/>
  <c r="L46" i="61"/>
  <c r="L50" i="61"/>
  <c r="L55" i="61"/>
  <c r="L56" i="61"/>
  <c r="L57" i="61"/>
  <c r="L61" i="61"/>
  <c r="L62" i="61"/>
  <c r="L69" i="61"/>
  <c r="L70" i="61"/>
  <c r="L71" i="61"/>
  <c r="L72" i="61"/>
  <c r="L79" i="61"/>
  <c r="L80" i="61"/>
  <c r="AJ9" i="19"/>
  <c r="AJ10" i="19"/>
  <c r="AJ17" i="19"/>
  <c r="K13" i="61" s="1"/>
  <c r="AJ18" i="19"/>
  <c r="K14" i="61" s="1"/>
  <c r="K23" i="61"/>
  <c r="K24" i="61"/>
  <c r="K31" i="61"/>
  <c r="K32" i="61"/>
  <c r="K41" i="61"/>
  <c r="K42" i="61"/>
  <c r="K51" i="61"/>
  <c r="K63" i="61"/>
  <c r="K64" i="61"/>
  <c r="K73" i="61"/>
  <c r="AJ8" i="19"/>
  <c r="AJ16" i="19"/>
  <c r="K12" i="61" s="1"/>
  <c r="K30" i="61"/>
  <c r="K40" i="61"/>
  <c r="K50" i="61"/>
  <c r="K62" i="61"/>
  <c r="K72" i="61"/>
  <c r="AJ5" i="19"/>
  <c r="AJ6" i="19"/>
  <c r="AJ7" i="19"/>
  <c r="AJ11" i="19"/>
  <c r="K7" i="61" s="1"/>
  <c r="AJ12" i="19"/>
  <c r="K8" i="61" s="1"/>
  <c r="AJ13" i="19"/>
  <c r="K9" i="61" s="1"/>
  <c r="AJ14" i="19"/>
  <c r="K10" i="61" s="1"/>
  <c r="AJ15" i="19"/>
  <c r="K11" i="61" s="1"/>
  <c r="AJ19" i="19"/>
  <c r="K15" i="61" s="1"/>
  <c r="AJ20" i="19"/>
  <c r="K16" i="61" s="1"/>
  <c r="AJ21" i="19"/>
  <c r="K17" i="61" s="1"/>
  <c r="AJ22" i="19"/>
  <c r="K18" i="61" s="1"/>
  <c r="K19" i="61"/>
  <c r="K25" i="61"/>
  <c r="K26" i="61"/>
  <c r="K27" i="61"/>
  <c r="K28" i="61"/>
  <c r="K29" i="61"/>
  <c r="K33" i="61"/>
  <c r="K37" i="61"/>
  <c r="K38" i="61"/>
  <c r="K39" i="61"/>
  <c r="K43" i="61"/>
  <c r="K44" i="61"/>
  <c r="K45" i="61"/>
  <c r="K46" i="61"/>
  <c r="K55" i="61"/>
  <c r="K56" i="61"/>
  <c r="K57" i="61"/>
  <c r="K61" i="61"/>
  <c r="K65" i="61"/>
  <c r="K69" i="61"/>
  <c r="K70" i="61"/>
  <c r="K71" i="61"/>
  <c r="K77" i="61"/>
  <c r="K78" i="61"/>
  <c r="K79" i="61"/>
  <c r="K80" i="61"/>
  <c r="AM29" i="19" l="1"/>
  <c r="AM5" i="19"/>
  <c r="AM62" i="19"/>
  <c r="AM54" i="19"/>
  <c r="AM22" i="19"/>
  <c r="AM6" i="19"/>
  <c r="AM65" i="19"/>
  <c r="AM57" i="19"/>
  <c r="AM49" i="19"/>
  <c r="AM41" i="19"/>
  <c r="AM33" i="19"/>
  <c r="AM25" i="19"/>
  <c r="AM17" i="19"/>
  <c r="AM9" i="19"/>
  <c r="AM32" i="19"/>
  <c r="AM24" i="19"/>
  <c r="AM8" i="19"/>
  <c r="AM68" i="19"/>
  <c r="AM60" i="19"/>
  <c r="AM36" i="19"/>
  <c r="AM20" i="19"/>
  <c r="AM12" i="19"/>
  <c r="AM63" i="19"/>
  <c r="AM47" i="19"/>
  <c r="AM7" i="19"/>
  <c r="AM31" i="19"/>
  <c r="K109" i="61"/>
  <c r="K174" i="61"/>
  <c r="K164" i="61"/>
  <c r="K146" i="61"/>
  <c r="K138" i="61"/>
  <c r="K128" i="61"/>
  <c r="K118" i="61"/>
  <c r="K110" i="61"/>
  <c r="K100" i="61"/>
  <c r="K92" i="61"/>
  <c r="K173" i="61"/>
  <c r="K163" i="61"/>
  <c r="K153" i="61"/>
  <c r="K145" i="61"/>
  <c r="K127" i="61"/>
  <c r="K117" i="61"/>
  <c r="K99" i="61"/>
  <c r="K91" i="61"/>
  <c r="K175" i="61"/>
  <c r="K165" i="61"/>
  <c r="K157" i="61"/>
  <c r="K147" i="61"/>
  <c r="K139" i="61"/>
  <c r="K129" i="61"/>
  <c r="K111" i="61"/>
  <c r="K101" i="61"/>
  <c r="K93" i="61"/>
  <c r="K161" i="61"/>
  <c r="K151" i="61"/>
  <c r="K133" i="61"/>
  <c r="K125" i="61"/>
  <c r="K115" i="61"/>
  <c r="K97" i="61"/>
  <c r="K89" i="61"/>
  <c r="K176" i="61"/>
  <c r="K166" i="61"/>
  <c r="K158" i="61"/>
  <c r="K148" i="61"/>
  <c r="K140" i="61"/>
  <c r="K130" i="61"/>
  <c r="K122" i="61"/>
  <c r="K112" i="61"/>
  <c r="K102" i="61"/>
  <c r="K94" i="61"/>
  <c r="K86" i="61"/>
  <c r="K168" i="61"/>
  <c r="K160" i="61"/>
  <c r="K150" i="61"/>
  <c r="K142" i="61"/>
  <c r="K132" i="61"/>
  <c r="K124" i="61"/>
  <c r="K114" i="61"/>
  <c r="K104" i="61"/>
  <c r="K96" i="61"/>
  <c r="K88" i="61"/>
  <c r="L23" i="61"/>
  <c r="AM56" i="19"/>
  <c r="AM55" i="19"/>
  <c r="AM48" i="19"/>
  <c r="AM16" i="19"/>
  <c r="L73" i="61"/>
  <c r="AM23" i="19"/>
  <c r="AM15" i="19"/>
  <c r="L31" i="61"/>
  <c r="L41" i="61"/>
  <c r="L30" i="61"/>
  <c r="AM67" i="19"/>
  <c r="AM59" i="19"/>
  <c r="AM51" i="19"/>
  <c r="AM43" i="19"/>
  <c r="AM19" i="19"/>
  <c r="AM11" i="19"/>
  <c r="AM39" i="19"/>
  <c r="L27" i="61"/>
  <c r="AM40" i="19"/>
  <c r="AM66" i="19"/>
  <c r="AM58" i="19"/>
  <c r="AM50" i="19"/>
  <c r="AM42" i="19"/>
  <c r="AM34" i="19"/>
  <c r="AM26" i="19"/>
  <c r="AM18" i="19"/>
  <c r="AM10" i="19"/>
  <c r="AM64" i="19"/>
  <c r="L24" i="61"/>
  <c r="K177" i="61"/>
  <c r="K167" i="61"/>
  <c r="K159" i="61"/>
  <c r="K149" i="61"/>
  <c r="K141" i="61"/>
  <c r="K131" i="61"/>
  <c r="K123" i="61"/>
  <c r="K113" i="61"/>
  <c r="K103" i="61"/>
  <c r="K95" i="61"/>
  <c r="K87" i="61"/>
  <c r="L16" i="61"/>
  <c r="L7" i="61"/>
  <c r="AM70" i="19"/>
  <c r="AM46" i="19"/>
  <c r="AM38" i="19"/>
  <c r="AM30" i="19"/>
  <c r="AM14" i="19"/>
  <c r="L14" i="61"/>
  <c r="M70" i="61"/>
  <c r="AM69" i="19"/>
  <c r="AM61" i="19"/>
  <c r="AM53" i="19"/>
  <c r="AM45" i="19"/>
  <c r="AM37" i="19"/>
  <c r="AM21" i="19"/>
  <c r="AM13" i="19"/>
  <c r="L13" i="61"/>
  <c r="M18" i="61"/>
  <c r="L64" i="61"/>
  <c r="L77" i="61"/>
  <c r="L8" i="61"/>
  <c r="L15" i="61"/>
  <c r="L65" i="61"/>
  <c r="L78" i="61"/>
  <c r="AM52" i="19"/>
  <c r="AM44" i="19"/>
  <c r="AM28" i="19"/>
  <c r="L51" i="61"/>
  <c r="L63" i="61"/>
  <c r="AM27" i="19"/>
  <c r="AM35" i="19"/>
  <c r="M894" i="61"/>
  <c r="M895" i="61"/>
  <c r="M896" i="61"/>
  <c r="M897" i="61"/>
  <c r="M898" i="61"/>
  <c r="M899" i="61"/>
  <c r="M900" i="61"/>
  <c r="M901" i="61"/>
  <c r="M902" i="61"/>
  <c r="M903" i="61"/>
  <c r="M904" i="61"/>
  <c r="M905" i="61"/>
  <c r="M906" i="61"/>
  <c r="M907" i="61"/>
  <c r="M908" i="61"/>
  <c r="M909" i="61"/>
  <c r="M910" i="61"/>
  <c r="M911" i="61"/>
  <c r="M912" i="61"/>
  <c r="M913" i="61"/>
  <c r="M914" i="61"/>
  <c r="M915" i="61"/>
  <c r="M916" i="61"/>
  <c r="M917" i="61"/>
  <c r="M921" i="61"/>
  <c r="M922" i="61"/>
  <c r="M923" i="61"/>
  <c r="M924" i="61"/>
  <c r="M925" i="61"/>
  <c r="M926" i="61"/>
  <c r="M927" i="61"/>
  <c r="M928" i="61"/>
  <c r="M932" i="61"/>
  <c r="M933" i="61"/>
  <c r="M934" i="61"/>
  <c r="M935" i="61"/>
  <c r="M936" i="61"/>
  <c r="M937" i="61"/>
  <c r="M938" i="61"/>
  <c r="M939" i="61"/>
  <c r="M940" i="61"/>
  <c r="M941" i="61"/>
  <c r="M942" i="61"/>
  <c r="M943" i="61"/>
  <c r="M944" i="61"/>
  <c r="M945" i="61"/>
  <c r="M946" i="61"/>
  <c r="M947" i="61"/>
  <c r="M951" i="61"/>
  <c r="M952" i="61"/>
  <c r="M953" i="61"/>
  <c r="M954" i="61"/>
  <c r="M955" i="61"/>
  <c r="M956" i="61"/>
  <c r="M957" i="61"/>
  <c r="M958" i="61"/>
  <c r="M962" i="61"/>
  <c r="M963" i="61"/>
  <c r="M964" i="61"/>
  <c r="M965" i="61"/>
  <c r="M966" i="61"/>
  <c r="M967" i="61"/>
  <c r="M968" i="61"/>
  <c r="M969" i="61"/>
  <c r="M970" i="61"/>
  <c r="M971" i="61"/>
  <c r="M972" i="61"/>
  <c r="M973" i="61"/>
  <c r="M974" i="61"/>
  <c r="M975" i="61"/>
  <c r="M979" i="61"/>
  <c r="M980" i="61"/>
  <c r="M981" i="61"/>
  <c r="M982" i="61"/>
  <c r="M983" i="61"/>
  <c r="M984" i="61"/>
  <c r="M985" i="61"/>
  <c r="M986" i="61"/>
  <c r="M987" i="61"/>
  <c r="M991" i="61"/>
  <c r="M992" i="61"/>
  <c r="M993" i="61"/>
  <c r="M994" i="61"/>
  <c r="M995" i="61"/>
  <c r="M996" i="61"/>
  <c r="M997" i="61"/>
  <c r="M998" i="61"/>
  <c r="M999" i="61"/>
  <c r="M1000" i="61"/>
  <c r="M1001" i="61"/>
  <c r="M1002" i="61"/>
  <c r="M1003" i="61"/>
  <c r="M1004" i="61"/>
  <c r="M1005" i="61"/>
  <c r="M1006" i="61"/>
  <c r="M1007" i="61"/>
  <c r="M1008" i="61"/>
  <c r="M1012" i="61"/>
  <c r="M1013" i="61"/>
  <c r="M1014" i="61"/>
  <c r="M1015" i="61"/>
  <c r="M1016" i="61"/>
  <c r="M1017" i="61"/>
  <c r="M1018" i="61"/>
  <c r="M1019" i="61"/>
  <c r="M1020" i="61"/>
  <c r="M1021" i="61"/>
  <c r="M1022" i="61"/>
  <c r="M1023" i="61"/>
  <c r="M1024" i="61"/>
  <c r="M1025" i="61"/>
  <c r="M1026" i="61"/>
  <c r="M1027" i="61"/>
  <c r="M1028" i="61"/>
  <c r="M1032" i="61"/>
  <c r="M1033" i="61"/>
  <c r="M1034" i="61"/>
  <c r="M1035" i="61"/>
  <c r="M1036" i="61"/>
  <c r="M1037" i="61"/>
  <c r="M1038" i="61"/>
  <c r="M1039" i="61"/>
  <c r="M1043" i="61"/>
  <c r="M1044" i="61"/>
  <c r="M1045" i="61"/>
  <c r="M1046" i="61"/>
  <c r="M1047" i="61"/>
  <c r="M1048" i="61"/>
  <c r="M1049" i="61"/>
  <c r="M1050" i="61"/>
  <c r="M1051" i="61"/>
  <c r="M1052" i="61"/>
  <c r="M1056" i="61"/>
  <c r="M1057" i="61"/>
  <c r="M1058" i="61"/>
  <c r="M1059" i="61"/>
  <c r="M1063" i="61"/>
  <c r="M1064" i="61"/>
  <c r="M1065" i="61"/>
  <c r="L894" i="61"/>
  <c r="L895" i="61"/>
  <c r="L896" i="61"/>
  <c r="L897" i="61"/>
  <c r="L898" i="61"/>
  <c r="L899" i="61"/>
  <c r="L900" i="61"/>
  <c r="L901" i="61"/>
  <c r="L902" i="61"/>
  <c r="L903" i="61"/>
  <c r="L904" i="61"/>
  <c r="L905" i="61"/>
  <c r="L906" i="61"/>
  <c r="L907" i="61"/>
  <c r="L908" i="61"/>
  <c r="L909" i="61"/>
  <c r="L910" i="61"/>
  <c r="L911" i="61"/>
  <c r="L912" i="61"/>
  <c r="L913" i="61"/>
  <c r="L914" i="61"/>
  <c r="L915" i="61"/>
  <c r="L916" i="61"/>
  <c r="L917" i="61"/>
  <c r="L921" i="61"/>
  <c r="L922" i="61"/>
  <c r="L923" i="61"/>
  <c r="L924" i="61"/>
  <c r="L925" i="61"/>
  <c r="L926" i="61"/>
  <c r="L927" i="61"/>
  <c r="L928" i="61"/>
  <c r="L932" i="61"/>
  <c r="L933" i="61"/>
  <c r="L934" i="61"/>
  <c r="L935" i="61"/>
  <c r="L936" i="61"/>
  <c r="L937" i="61"/>
  <c r="L938" i="61"/>
  <c r="L939" i="61"/>
  <c r="L940" i="61"/>
  <c r="L941" i="61"/>
  <c r="L942" i="61"/>
  <c r="L943" i="61"/>
  <c r="L944" i="61"/>
  <c r="L945" i="61"/>
  <c r="L946" i="61"/>
  <c r="L947" i="61"/>
  <c r="L951" i="61"/>
  <c r="L952" i="61"/>
  <c r="L953" i="61"/>
  <c r="L954" i="61"/>
  <c r="L955" i="61"/>
  <c r="L956" i="61"/>
  <c r="L957" i="61"/>
  <c r="L958" i="61"/>
  <c r="L962" i="61"/>
  <c r="L963" i="61"/>
  <c r="L964" i="61"/>
  <c r="L965" i="61"/>
  <c r="L966" i="61"/>
  <c r="L967" i="61"/>
  <c r="L968" i="61"/>
  <c r="L969" i="61"/>
  <c r="L970" i="61"/>
  <c r="L971" i="61"/>
  <c r="L972" i="61"/>
  <c r="L973" i="61"/>
  <c r="L974" i="61"/>
  <c r="L975" i="61"/>
  <c r="L979" i="61"/>
  <c r="L980" i="61"/>
  <c r="L981" i="61"/>
  <c r="L982" i="61"/>
  <c r="L983" i="61"/>
  <c r="L984" i="61"/>
  <c r="L985" i="61"/>
  <c r="L986" i="61"/>
  <c r="L987" i="61"/>
  <c r="L991" i="61"/>
  <c r="L992" i="61"/>
  <c r="L993" i="61"/>
  <c r="L994" i="61"/>
  <c r="L995" i="61"/>
  <c r="L996" i="61"/>
  <c r="L997" i="61"/>
  <c r="L998" i="61"/>
  <c r="L999" i="61"/>
  <c r="L1000" i="61"/>
  <c r="L1001" i="61"/>
  <c r="L1002" i="61"/>
  <c r="L1003" i="61"/>
  <c r="L1004" i="61"/>
  <c r="L1005" i="61"/>
  <c r="L1006" i="61"/>
  <c r="L1007" i="61"/>
  <c r="L1008" i="61"/>
  <c r="AN108" i="30"/>
  <c r="L1012" i="61"/>
  <c r="L1013" i="61"/>
  <c r="L1014" i="61"/>
  <c r="L1015" i="61"/>
  <c r="L1016" i="61"/>
  <c r="L1017" i="61"/>
  <c r="L1018" i="61"/>
  <c r="L1019" i="61"/>
  <c r="L1020" i="61"/>
  <c r="L1021" i="61"/>
  <c r="L1022" i="61"/>
  <c r="L1023" i="61"/>
  <c r="L1024" i="61"/>
  <c r="L1025" i="61"/>
  <c r="L1026" i="61"/>
  <c r="L1027" i="61"/>
  <c r="L1028" i="61"/>
  <c r="L1032" i="61"/>
  <c r="L1033" i="61"/>
  <c r="L1034" i="61"/>
  <c r="L1035" i="61"/>
  <c r="L1036" i="61"/>
  <c r="L1037" i="61"/>
  <c r="L1038" i="61"/>
  <c r="L1039" i="61"/>
  <c r="L1043" i="61"/>
  <c r="L1044" i="61"/>
  <c r="L1045" i="61"/>
  <c r="L1046" i="61"/>
  <c r="L1047" i="61"/>
  <c r="L1048" i="61"/>
  <c r="L1049" i="61"/>
  <c r="L1050" i="61"/>
  <c r="L1051" i="61"/>
  <c r="L1052" i="61"/>
  <c r="L1056" i="61"/>
  <c r="L1057" i="61"/>
  <c r="L1058" i="61"/>
  <c r="L1059" i="61"/>
  <c r="L1063" i="61"/>
  <c r="L1064" i="61"/>
  <c r="L1065" i="61"/>
  <c r="AI5" i="30"/>
  <c r="AI6" i="30"/>
  <c r="AI7" i="30"/>
  <c r="AI8" i="30"/>
  <c r="AI9" i="30"/>
  <c r="AI10" i="30"/>
  <c r="AI11" i="30"/>
  <c r="AI12" i="30"/>
  <c r="AI13" i="30"/>
  <c r="AI14" i="30"/>
  <c r="AI15" i="30"/>
  <c r="AI16" i="30"/>
  <c r="AI17" i="30"/>
  <c r="AI18" i="30"/>
  <c r="AI19" i="30"/>
  <c r="AI20" i="30"/>
  <c r="AI21" i="30"/>
  <c r="AI22" i="30"/>
  <c r="AI23" i="30"/>
  <c r="AI24" i="30"/>
  <c r="AK24" i="30" s="1"/>
  <c r="K913" i="61" s="1"/>
  <c r="AI25" i="30"/>
  <c r="AI26" i="30"/>
  <c r="AI27" i="30"/>
  <c r="AI28" i="30"/>
  <c r="AI29" i="30"/>
  <c r="AI30" i="30"/>
  <c r="AI31" i="30"/>
  <c r="AI32" i="30"/>
  <c r="AI33" i="30"/>
  <c r="AI34" i="30"/>
  <c r="AI35" i="30"/>
  <c r="AI36" i="30"/>
  <c r="AI37" i="30"/>
  <c r="AI38" i="30"/>
  <c r="AI39" i="30"/>
  <c r="AI40" i="30"/>
  <c r="AI41" i="30"/>
  <c r="AI42" i="30"/>
  <c r="AI43" i="30"/>
  <c r="AI44" i="30"/>
  <c r="AI45" i="30"/>
  <c r="AI46" i="30"/>
  <c r="AI47" i="30"/>
  <c r="AI48" i="30"/>
  <c r="AI49" i="30"/>
  <c r="AI50" i="30"/>
  <c r="AI51" i="30"/>
  <c r="AI52" i="30"/>
  <c r="AI53" i="30"/>
  <c r="AI54" i="30"/>
  <c r="AI55" i="30"/>
  <c r="AI56" i="30"/>
  <c r="AI57" i="30"/>
  <c r="AI58" i="30"/>
  <c r="AI59" i="30"/>
  <c r="AI60" i="30"/>
  <c r="AI61" i="30"/>
  <c r="AI62" i="30"/>
  <c r="AI63" i="30"/>
  <c r="AI64" i="30"/>
  <c r="AI65" i="30"/>
  <c r="AI66" i="30"/>
  <c r="AI67" i="30"/>
  <c r="AI68" i="30"/>
  <c r="AI69" i="30"/>
  <c r="AI70" i="30"/>
  <c r="AI71" i="30"/>
  <c r="AI72" i="30"/>
  <c r="AI73" i="30"/>
  <c r="AK73" i="30" s="1"/>
  <c r="K970" i="61" s="1"/>
  <c r="AI74" i="30"/>
  <c r="AI75" i="30"/>
  <c r="AI76" i="30"/>
  <c r="AI77" i="30"/>
  <c r="AI78" i="30"/>
  <c r="AI79" i="30"/>
  <c r="AI80" i="30"/>
  <c r="AI81" i="30"/>
  <c r="AI82" i="30"/>
  <c r="AI83" i="30"/>
  <c r="AI84" i="30"/>
  <c r="AI85" i="30"/>
  <c r="AI86" i="30"/>
  <c r="AI87" i="30"/>
  <c r="AI88" i="30"/>
  <c r="AI89" i="30"/>
  <c r="AK89" i="30" s="1"/>
  <c r="AI90" i="30"/>
  <c r="AI91" i="30"/>
  <c r="AI92" i="30"/>
  <c r="AI93" i="30"/>
  <c r="AI94" i="30"/>
  <c r="AI95" i="30"/>
  <c r="AI96" i="30"/>
  <c r="AI97" i="30"/>
  <c r="AI98" i="30"/>
  <c r="AI99" i="30"/>
  <c r="AI100" i="30"/>
  <c r="AI101" i="30"/>
  <c r="AI102" i="30"/>
  <c r="AI103" i="30"/>
  <c r="AI104" i="30"/>
  <c r="AI105" i="30"/>
  <c r="AK105" i="30" s="1"/>
  <c r="K1006" i="61" s="1"/>
  <c r="AI106" i="30"/>
  <c r="AI107" i="30"/>
  <c r="AI108" i="30"/>
  <c r="AI109" i="30"/>
  <c r="AI110" i="30"/>
  <c r="AI111" i="30"/>
  <c r="AI112" i="30"/>
  <c r="AI113" i="30"/>
  <c r="AI114" i="30"/>
  <c r="AI115" i="30"/>
  <c r="AI116" i="30"/>
  <c r="AI117" i="30"/>
  <c r="AI118" i="30"/>
  <c r="AI119" i="30"/>
  <c r="AI120" i="30"/>
  <c r="AI121" i="30"/>
  <c r="AK121" i="30" s="1"/>
  <c r="K1024" i="61" s="1"/>
  <c r="AI122" i="30"/>
  <c r="AI123" i="30"/>
  <c r="AI124" i="30"/>
  <c r="AI125" i="30"/>
  <c r="AI126" i="30"/>
  <c r="AI127" i="30"/>
  <c r="AI128" i="30"/>
  <c r="AI129" i="30"/>
  <c r="AI130" i="30"/>
  <c r="AI131" i="30"/>
  <c r="AI132" i="30"/>
  <c r="AI133" i="30"/>
  <c r="AI134" i="30"/>
  <c r="AI135" i="30"/>
  <c r="AI136" i="30"/>
  <c r="AI137" i="30"/>
  <c r="AK137" i="30" s="1"/>
  <c r="K1044" i="61" s="1"/>
  <c r="AI138" i="30"/>
  <c r="AI139" i="30"/>
  <c r="AI140" i="30"/>
  <c r="AI141" i="30"/>
  <c r="AI142" i="30"/>
  <c r="AI143" i="30"/>
  <c r="AI144" i="30"/>
  <c r="AI145" i="30"/>
  <c r="AI146" i="30"/>
  <c r="AI147" i="30"/>
  <c r="AI148" i="30"/>
  <c r="AI149" i="30"/>
  <c r="AI150" i="30"/>
  <c r="AI151" i="30"/>
  <c r="AI152" i="30"/>
  <c r="AI153" i="30"/>
  <c r="AK153" i="30" s="1"/>
  <c r="K1064" i="61" s="1"/>
  <c r="AI154" i="30"/>
  <c r="AK4" i="30"/>
  <c r="M688" i="61"/>
  <c r="M689" i="61"/>
  <c r="M690" i="61"/>
  <c r="M691" i="61"/>
  <c r="M692" i="61"/>
  <c r="M693" i="61"/>
  <c r="M694" i="61"/>
  <c r="M695" i="61"/>
  <c r="M696" i="61"/>
  <c r="M697" i="61"/>
  <c r="M698" i="61"/>
  <c r="M699" i="61"/>
  <c r="M700" i="61"/>
  <c r="M701" i="61"/>
  <c r="M702" i="61"/>
  <c r="M703" i="61"/>
  <c r="M704" i="61"/>
  <c r="M705" i="61"/>
  <c r="M706" i="61"/>
  <c r="M707" i="61"/>
  <c r="M708" i="61"/>
  <c r="M709" i="61"/>
  <c r="M710" i="61"/>
  <c r="M714" i="61"/>
  <c r="M715" i="61"/>
  <c r="M716" i="61"/>
  <c r="M717" i="61"/>
  <c r="M718" i="61"/>
  <c r="M722" i="61"/>
  <c r="M723" i="61"/>
  <c r="M724" i="61"/>
  <c r="M725" i="61"/>
  <c r="M729" i="61"/>
  <c r="M730" i="61"/>
  <c r="M731" i="61"/>
  <c r="M732" i="61"/>
  <c r="M733" i="61"/>
  <c r="M734" i="61"/>
  <c r="M735" i="61"/>
  <c r="M736" i="61"/>
  <c r="M737" i="61"/>
  <c r="M738" i="61"/>
  <c r="M739" i="61"/>
  <c r="M740" i="61"/>
  <c r="M741" i="61"/>
  <c r="M745" i="61"/>
  <c r="M746" i="61"/>
  <c r="M747" i="61"/>
  <c r="M748" i="61"/>
  <c r="M749" i="61"/>
  <c r="M750" i="61"/>
  <c r="M754" i="61"/>
  <c r="M755" i="61"/>
  <c r="M756" i="61"/>
  <c r="M757" i="61"/>
  <c r="M758" i="61"/>
  <c r="M759" i="61"/>
  <c r="M760" i="61"/>
  <c r="M761" i="61"/>
  <c r="M765" i="61"/>
  <c r="M766" i="61"/>
  <c r="M767" i="61"/>
  <c r="M771" i="61"/>
  <c r="M772" i="61"/>
  <c r="M773" i="61"/>
  <c r="M774" i="61"/>
  <c r="M775" i="61"/>
  <c r="M776" i="61"/>
  <c r="M777" i="61"/>
  <c r="M778" i="61"/>
  <c r="M779" i="61"/>
  <c r="M780" i="61"/>
  <c r="M781" i="61"/>
  <c r="M782" i="61"/>
  <c r="M783" i="61"/>
  <c r="M784" i="61"/>
  <c r="M785" i="61"/>
  <c r="M786" i="61"/>
  <c r="M787" i="61"/>
  <c r="M791" i="61"/>
  <c r="M792" i="61"/>
  <c r="M793" i="61"/>
  <c r="M794" i="61"/>
  <c r="M795" i="61"/>
  <c r="M799" i="61"/>
  <c r="M800" i="61"/>
  <c r="M801" i="61"/>
  <c r="M802" i="61"/>
  <c r="M803" i="61"/>
  <c r="M804" i="61"/>
  <c r="M805" i="61"/>
  <c r="M806" i="61"/>
  <c r="M807" i="61"/>
  <c r="M811" i="61"/>
  <c r="M812" i="61"/>
  <c r="M813" i="61"/>
  <c r="M814" i="61"/>
  <c r="M815" i="61"/>
  <c r="M816" i="61"/>
  <c r="M817" i="61"/>
  <c r="M818" i="61"/>
  <c r="M819" i="61"/>
  <c r="M820" i="61"/>
  <c r="M824" i="61"/>
  <c r="M825" i="61"/>
  <c r="M826" i="61"/>
  <c r="M827" i="61"/>
  <c r="M828" i="61"/>
  <c r="M829" i="61"/>
  <c r="M830" i="61"/>
  <c r="M831" i="61"/>
  <c r="M832" i="61"/>
  <c r="M833" i="61"/>
  <c r="M834" i="61"/>
  <c r="M835" i="61"/>
  <c r="M836" i="61"/>
  <c r="M837" i="61"/>
  <c r="M838" i="61"/>
  <c r="M839" i="61"/>
  <c r="M840" i="61"/>
  <c r="M841" i="61"/>
  <c r="M842" i="61"/>
  <c r="M846" i="61"/>
  <c r="M847" i="61"/>
  <c r="M848" i="61"/>
  <c r="M852" i="61"/>
  <c r="M853" i="61"/>
  <c r="M854" i="61"/>
  <c r="M858" i="61"/>
  <c r="M859" i="61"/>
  <c r="M860" i="61"/>
  <c r="M861" i="61"/>
  <c r="M865" i="61"/>
  <c r="M866" i="61"/>
  <c r="M867" i="61"/>
  <c r="M868" i="61"/>
  <c r="M869" i="61"/>
  <c r="M873" i="61"/>
  <c r="M874" i="61"/>
  <c r="M875" i="61"/>
  <c r="M876" i="61"/>
  <c r="M877" i="61"/>
  <c r="M878" i="61"/>
  <c r="M882" i="61"/>
  <c r="M883" i="61"/>
  <c r="M884" i="61"/>
  <c r="M885" i="61"/>
  <c r="M886" i="61"/>
  <c r="M887" i="61"/>
  <c r="M888" i="61"/>
  <c r="AJ7" i="32"/>
  <c r="AJ8" i="32"/>
  <c r="AJ9" i="32"/>
  <c r="AJ10" i="32"/>
  <c r="AJ15" i="32"/>
  <c r="AJ16" i="32"/>
  <c r="AJ17" i="32"/>
  <c r="AJ18" i="32"/>
  <c r="L688" i="61"/>
  <c r="L689" i="61"/>
  <c r="L690" i="61"/>
  <c r="L691" i="61"/>
  <c r="L692" i="61"/>
  <c r="L693" i="61"/>
  <c r="L694" i="61"/>
  <c r="L695" i="61"/>
  <c r="L696" i="61"/>
  <c r="L697" i="61"/>
  <c r="L698" i="61"/>
  <c r="L699" i="61"/>
  <c r="L700" i="61"/>
  <c r="L701" i="61"/>
  <c r="L702" i="61"/>
  <c r="L703" i="61"/>
  <c r="L704" i="61"/>
  <c r="L705" i="61"/>
  <c r="L706" i="61"/>
  <c r="L707" i="61"/>
  <c r="L708" i="61"/>
  <c r="L709" i="61"/>
  <c r="L710" i="61"/>
  <c r="L714" i="61"/>
  <c r="L715" i="61"/>
  <c r="L716" i="61"/>
  <c r="L717" i="61"/>
  <c r="L718" i="61"/>
  <c r="L722" i="61"/>
  <c r="L723" i="61"/>
  <c r="L724" i="61"/>
  <c r="L725" i="61"/>
  <c r="AJ57" i="32"/>
  <c r="L729" i="61"/>
  <c r="L730" i="61"/>
  <c r="L731" i="61"/>
  <c r="L732" i="61"/>
  <c r="L733" i="61"/>
  <c r="L734" i="61"/>
  <c r="L735" i="61"/>
  <c r="L736" i="61"/>
  <c r="L737" i="61"/>
  <c r="L738" i="61"/>
  <c r="L739" i="61"/>
  <c r="L740" i="61"/>
  <c r="L741" i="61"/>
  <c r="AJ71" i="32"/>
  <c r="L745" i="61"/>
  <c r="L746" i="61"/>
  <c r="L747" i="61"/>
  <c r="L748" i="61"/>
  <c r="L749" i="61"/>
  <c r="L750" i="61"/>
  <c r="L754" i="61"/>
  <c r="L755" i="61"/>
  <c r="L756" i="61"/>
  <c r="L757" i="61"/>
  <c r="L758" i="61"/>
  <c r="L759" i="61"/>
  <c r="L760" i="61"/>
  <c r="L761" i="61"/>
  <c r="AJ87" i="32"/>
  <c r="L765" i="61"/>
  <c r="L766" i="61"/>
  <c r="L767" i="61"/>
  <c r="L771" i="61"/>
  <c r="L772" i="61"/>
  <c r="L773" i="61"/>
  <c r="L774" i="61"/>
  <c r="L775" i="61"/>
  <c r="L776" i="61"/>
  <c r="L777" i="61"/>
  <c r="L778" i="61"/>
  <c r="L779" i="61"/>
  <c r="L780" i="61"/>
  <c r="L781" i="61"/>
  <c r="L782" i="61"/>
  <c r="L783" i="61"/>
  <c r="L784" i="61"/>
  <c r="L785" i="61"/>
  <c r="L786" i="61"/>
  <c r="L787" i="61"/>
  <c r="L791" i="61"/>
  <c r="L792" i="61"/>
  <c r="L793" i="61"/>
  <c r="L794" i="61"/>
  <c r="L795" i="61"/>
  <c r="L799" i="61"/>
  <c r="L800" i="61"/>
  <c r="L801" i="61"/>
  <c r="L802" i="61"/>
  <c r="L803" i="61"/>
  <c r="L804" i="61"/>
  <c r="L805" i="61"/>
  <c r="L806" i="61"/>
  <c r="L807" i="61"/>
  <c r="L811" i="61"/>
  <c r="L812" i="61"/>
  <c r="L813" i="61"/>
  <c r="L814" i="61"/>
  <c r="L815" i="61"/>
  <c r="L816" i="61"/>
  <c r="L817" i="61"/>
  <c r="L818" i="61"/>
  <c r="L819" i="61"/>
  <c r="L820" i="61"/>
  <c r="AJ136" i="32"/>
  <c r="L824" i="61"/>
  <c r="L825" i="61"/>
  <c r="L826" i="61"/>
  <c r="L827" i="61"/>
  <c r="L828" i="61"/>
  <c r="L829" i="61"/>
  <c r="L830" i="61"/>
  <c r="L831" i="61"/>
  <c r="L832" i="61"/>
  <c r="L833" i="61"/>
  <c r="L834" i="61"/>
  <c r="L835" i="61"/>
  <c r="L836" i="61"/>
  <c r="L837" i="61"/>
  <c r="L838" i="61"/>
  <c r="L839" i="61"/>
  <c r="L840" i="61"/>
  <c r="L841" i="61"/>
  <c r="L842" i="61"/>
  <c r="L846" i="61"/>
  <c r="L847" i="61"/>
  <c r="L848" i="61"/>
  <c r="AJ160" i="32"/>
  <c r="L852" i="61"/>
  <c r="L853" i="61"/>
  <c r="L854" i="61"/>
  <c r="L858" i="61"/>
  <c r="L859" i="61"/>
  <c r="L860" i="61"/>
  <c r="L861" i="61"/>
  <c r="AJ169" i="32"/>
  <c r="L865" i="61"/>
  <c r="L866" i="61"/>
  <c r="L867" i="61"/>
  <c r="L868" i="61"/>
  <c r="L869" i="61"/>
  <c r="AJ175" i="32"/>
  <c r="L873" i="61"/>
  <c r="L874" i="61"/>
  <c r="L875" i="61"/>
  <c r="L876" i="61"/>
  <c r="L877" i="61"/>
  <c r="L878" i="61"/>
  <c r="L882" i="61"/>
  <c r="L883" i="61"/>
  <c r="L884" i="61"/>
  <c r="L885" i="61"/>
  <c r="L886" i="61"/>
  <c r="L887" i="61"/>
  <c r="L888" i="61"/>
  <c r="AJ191" i="32"/>
  <c r="AJ192" i="32"/>
  <c r="K702" i="61"/>
  <c r="K740" i="61"/>
  <c r="K878" i="61"/>
  <c r="K888" i="61"/>
  <c r="K835" i="61"/>
  <c r="K688" i="61"/>
  <c r="K689" i="61"/>
  <c r="K694" i="61"/>
  <c r="K695" i="61"/>
  <c r="K696" i="61"/>
  <c r="K697" i="61"/>
  <c r="K703" i="61"/>
  <c r="K704" i="61"/>
  <c r="K705" i="61"/>
  <c r="K710" i="61"/>
  <c r="K714" i="61"/>
  <c r="K715" i="61"/>
  <c r="K722" i="61"/>
  <c r="K723" i="61"/>
  <c r="K724" i="61"/>
  <c r="K725" i="61"/>
  <c r="K732" i="61"/>
  <c r="K733" i="61"/>
  <c r="K734" i="61"/>
  <c r="K735" i="61"/>
  <c r="K741" i="61"/>
  <c r="K745" i="61"/>
  <c r="K750" i="61"/>
  <c r="K754" i="61"/>
  <c r="K755" i="61"/>
  <c r="K760" i="61"/>
  <c r="K761" i="61"/>
  <c r="K765" i="61"/>
  <c r="K772" i="61"/>
  <c r="K773" i="61"/>
  <c r="K774" i="61"/>
  <c r="K775" i="61"/>
  <c r="K780" i="61"/>
  <c r="K781" i="61"/>
  <c r="K782" i="61"/>
  <c r="K783" i="61"/>
  <c r="K791" i="61"/>
  <c r="K792" i="61"/>
  <c r="K793" i="61"/>
  <c r="K800" i="61"/>
  <c r="K801" i="61"/>
  <c r="K802" i="61"/>
  <c r="K803" i="61"/>
  <c r="K811" i="61"/>
  <c r="K812" i="61"/>
  <c r="K813" i="61"/>
  <c r="K818" i="61"/>
  <c r="K819" i="61"/>
  <c r="K820" i="61"/>
  <c r="K828" i="61"/>
  <c r="K829" i="61"/>
  <c r="K830" i="61"/>
  <c r="K831" i="61"/>
  <c r="K836" i="61"/>
  <c r="K837" i="61"/>
  <c r="K838" i="61"/>
  <c r="K839" i="61"/>
  <c r="K846" i="61"/>
  <c r="K847" i="61"/>
  <c r="K848" i="61"/>
  <c r="K858" i="61"/>
  <c r="K859" i="61"/>
  <c r="K860" i="61"/>
  <c r="K861" i="61"/>
  <c r="K868" i="61"/>
  <c r="K869" i="61"/>
  <c r="K873" i="61"/>
  <c r="K882" i="61"/>
  <c r="K883" i="61"/>
  <c r="M594" i="61"/>
  <c r="M595" i="61"/>
  <c r="M596" i="61"/>
  <c r="M597" i="61"/>
  <c r="M598" i="61"/>
  <c r="M599" i="61"/>
  <c r="M600" i="61"/>
  <c r="M601" i="61"/>
  <c r="M602" i="61"/>
  <c r="M603" i="61"/>
  <c r="M604" i="61"/>
  <c r="M605" i="61"/>
  <c r="M606" i="61"/>
  <c r="M607" i="61"/>
  <c r="M608" i="61"/>
  <c r="M609" i="61"/>
  <c r="M613" i="61"/>
  <c r="M614" i="61"/>
  <c r="M615" i="61"/>
  <c r="M616" i="61"/>
  <c r="M617" i="61"/>
  <c r="M618" i="61"/>
  <c r="M619" i="61"/>
  <c r="M620" i="61"/>
  <c r="M621" i="61"/>
  <c r="M625" i="61"/>
  <c r="M626" i="61"/>
  <c r="M627" i="61"/>
  <c r="M628" i="61"/>
  <c r="M629" i="61"/>
  <c r="M630" i="61"/>
  <c r="M631" i="61"/>
  <c r="M632" i="61"/>
  <c r="M633" i="61"/>
  <c r="M634" i="61"/>
  <c r="M635" i="61"/>
  <c r="M636" i="61"/>
  <c r="M637" i="61"/>
  <c r="M638" i="61"/>
  <c r="M642" i="61"/>
  <c r="M643" i="61"/>
  <c r="M644" i="61"/>
  <c r="M645" i="61"/>
  <c r="M646" i="61"/>
  <c r="M650" i="61"/>
  <c r="M651" i="61"/>
  <c r="M652" i="61"/>
  <c r="M653" i="61"/>
  <c r="M657" i="61"/>
  <c r="M658" i="61"/>
  <c r="M662" i="61"/>
  <c r="M663" i="61"/>
  <c r="M664" i="61"/>
  <c r="M665" i="61"/>
  <c r="M666" i="61"/>
  <c r="M667" i="61"/>
  <c r="M671" i="61"/>
  <c r="M672" i="61"/>
  <c r="M673" i="61"/>
  <c r="M674" i="61"/>
  <c r="M675" i="61"/>
  <c r="M679" i="61"/>
  <c r="M680" i="61"/>
  <c r="M681" i="61"/>
  <c r="M682" i="61"/>
  <c r="AK5" i="34"/>
  <c r="AK7" i="34"/>
  <c r="AK11" i="34"/>
  <c r="L594" i="61"/>
  <c r="L595" i="61"/>
  <c r="L596" i="61"/>
  <c r="L597" i="61"/>
  <c r="L598" i="61"/>
  <c r="L599" i="61"/>
  <c r="L600" i="61"/>
  <c r="L601" i="61"/>
  <c r="L602" i="61"/>
  <c r="L603" i="61"/>
  <c r="L604" i="61"/>
  <c r="L605" i="61"/>
  <c r="L606" i="61"/>
  <c r="L607" i="61"/>
  <c r="L608" i="61"/>
  <c r="L609" i="61"/>
  <c r="AK29" i="34"/>
  <c r="L613" i="61"/>
  <c r="L614" i="61"/>
  <c r="L615" i="61"/>
  <c r="L616" i="61"/>
  <c r="L617" i="61"/>
  <c r="L618" i="61"/>
  <c r="L619" i="61"/>
  <c r="L620" i="61"/>
  <c r="L621" i="61"/>
  <c r="AK39" i="34"/>
  <c r="L625" i="61"/>
  <c r="L626" i="61"/>
  <c r="L627" i="61"/>
  <c r="L628" i="61"/>
  <c r="L629" i="61"/>
  <c r="L630" i="61"/>
  <c r="L631" i="61"/>
  <c r="L632" i="61"/>
  <c r="L633" i="61"/>
  <c r="L634" i="61"/>
  <c r="L635" i="61"/>
  <c r="L636" i="61"/>
  <c r="L637" i="61"/>
  <c r="L638" i="61"/>
  <c r="AK54" i="34"/>
  <c r="L642" i="61"/>
  <c r="L643" i="61"/>
  <c r="L644" i="61"/>
  <c r="L645" i="61"/>
  <c r="L646" i="61"/>
  <c r="AK60" i="34"/>
  <c r="L650" i="61"/>
  <c r="L651" i="61"/>
  <c r="L652" i="61"/>
  <c r="L653" i="61"/>
  <c r="L657" i="61"/>
  <c r="L658" i="61"/>
  <c r="AK68" i="34"/>
  <c r="L662" i="61"/>
  <c r="L663" i="61"/>
  <c r="L664" i="61"/>
  <c r="L665" i="61"/>
  <c r="L666" i="61"/>
  <c r="L667" i="61"/>
  <c r="AK75" i="34"/>
  <c r="L671" i="61"/>
  <c r="L672" i="61"/>
  <c r="L673" i="61"/>
  <c r="L674" i="61"/>
  <c r="L675" i="61"/>
  <c r="L679" i="61"/>
  <c r="L680" i="61"/>
  <c r="L682" i="61"/>
  <c r="AK86" i="34"/>
  <c r="AH44" i="34"/>
  <c r="K629" i="61" s="1"/>
  <c r="AH5" i="34"/>
  <c r="AH6" i="34"/>
  <c r="AH11" i="34"/>
  <c r="AH12" i="34"/>
  <c r="AH13" i="34"/>
  <c r="K594" i="61" s="1"/>
  <c r="AH14" i="34"/>
  <c r="K595" i="61" s="1"/>
  <c r="AH19" i="34"/>
  <c r="K600" i="61" s="1"/>
  <c r="AH20" i="34"/>
  <c r="K601" i="61" s="1"/>
  <c r="AH21" i="34"/>
  <c r="K602" i="61" s="1"/>
  <c r="AH22" i="34"/>
  <c r="K603" i="61" s="1"/>
  <c r="AH27" i="34"/>
  <c r="K608" i="61" s="1"/>
  <c r="AH28" i="34"/>
  <c r="K609" i="61" s="1"/>
  <c r="AH29" i="34"/>
  <c r="AH30" i="34"/>
  <c r="K613" i="61" s="1"/>
  <c r="AH35" i="34"/>
  <c r="K618" i="61" s="1"/>
  <c r="AH36" i="34"/>
  <c r="K619" i="61" s="1"/>
  <c r="AH37" i="34"/>
  <c r="K620" i="61" s="1"/>
  <c r="AH38" i="34"/>
  <c r="K621" i="61" s="1"/>
  <c r="AH39" i="34"/>
  <c r="AH43" i="34"/>
  <c r="K628" i="61" s="1"/>
  <c r="AH45" i="34"/>
  <c r="K630" i="61" s="1"/>
  <c r="AH46" i="34"/>
  <c r="K631" i="61" s="1"/>
  <c r="AH47" i="34"/>
  <c r="K632" i="61" s="1"/>
  <c r="AH51" i="34"/>
  <c r="K636" i="61" s="1"/>
  <c r="AH52" i="34"/>
  <c r="K637" i="61" s="1"/>
  <c r="AH53" i="34"/>
  <c r="K638" i="61" s="1"/>
  <c r="AH54" i="34"/>
  <c r="AH55" i="34"/>
  <c r="K642" i="61" s="1"/>
  <c r="AH59" i="34"/>
  <c r="K646" i="61" s="1"/>
  <c r="AH60" i="34"/>
  <c r="AH61" i="34"/>
  <c r="K650" i="61" s="1"/>
  <c r="AH62" i="34"/>
  <c r="K651" i="61" s="1"/>
  <c r="AH63" i="34"/>
  <c r="K652" i="61" s="1"/>
  <c r="AH67" i="34"/>
  <c r="K658" i="61" s="1"/>
  <c r="AH68" i="34"/>
  <c r="AH69" i="34"/>
  <c r="K662" i="61" s="1"/>
  <c r="AH70" i="34"/>
  <c r="K663" i="61" s="1"/>
  <c r="AH71" i="34"/>
  <c r="K664" i="61" s="1"/>
  <c r="AH75" i="34"/>
  <c r="AH76" i="34"/>
  <c r="K671" i="61" s="1"/>
  <c r="AH77" i="34"/>
  <c r="K672" i="61" s="1"/>
  <c r="AH78" i="34"/>
  <c r="K673" i="61" s="1"/>
  <c r="AH79" i="34"/>
  <c r="K674" i="61" s="1"/>
  <c r="AH83" i="34"/>
  <c r="K680" i="61" s="1"/>
  <c r="AH84" i="34"/>
  <c r="K681" i="61" s="1"/>
  <c r="AH85" i="34"/>
  <c r="K682" i="61" s="1"/>
  <c r="AH86" i="34"/>
  <c r="AO49" i="39"/>
  <c r="AO113" i="39"/>
  <c r="M437" i="61"/>
  <c r="M438" i="61"/>
  <c r="M439" i="61"/>
  <c r="M440" i="61"/>
  <c r="M441" i="61"/>
  <c r="M442" i="61"/>
  <c r="M443" i="61"/>
  <c r="M444" i="61"/>
  <c r="M445" i="61"/>
  <c r="M446" i="61"/>
  <c r="M447" i="61"/>
  <c r="M448" i="61"/>
  <c r="M449" i="61"/>
  <c r="M450" i="61"/>
  <c r="M451" i="61"/>
  <c r="M452" i="61"/>
  <c r="M453" i="61"/>
  <c r="M454" i="61"/>
  <c r="M458" i="61"/>
  <c r="M459" i="61"/>
  <c r="M460" i="61"/>
  <c r="M461" i="61"/>
  <c r="M465" i="61"/>
  <c r="M466" i="61"/>
  <c r="M467" i="61"/>
  <c r="M468" i="61"/>
  <c r="M469" i="61"/>
  <c r="M470" i="61"/>
  <c r="M471" i="61"/>
  <c r="M472" i="61"/>
  <c r="M473" i="61"/>
  <c r="M474" i="61"/>
  <c r="M475" i="61"/>
  <c r="M476" i="61"/>
  <c r="M477" i="61"/>
  <c r="M481" i="61"/>
  <c r="M482" i="61"/>
  <c r="M483" i="61"/>
  <c r="M484" i="61"/>
  <c r="M485" i="61"/>
  <c r="M486" i="61"/>
  <c r="M487" i="61"/>
  <c r="M488" i="61"/>
  <c r="M489" i="61"/>
  <c r="M493" i="61"/>
  <c r="M494" i="61"/>
  <c r="M495" i="61"/>
  <c r="M496" i="61"/>
  <c r="M497" i="61"/>
  <c r="M498" i="61"/>
  <c r="M499" i="61"/>
  <c r="M500" i="61"/>
  <c r="M501" i="61"/>
  <c r="M502" i="61"/>
  <c r="M503" i="61"/>
  <c r="M504" i="61"/>
  <c r="M508" i="61"/>
  <c r="M509" i="61"/>
  <c r="M510" i="61"/>
  <c r="M511" i="61"/>
  <c r="M515" i="61"/>
  <c r="M516" i="61"/>
  <c r="M517" i="61"/>
  <c r="M518" i="61"/>
  <c r="M519" i="61"/>
  <c r="M523" i="61"/>
  <c r="M524" i="61"/>
  <c r="M525" i="61"/>
  <c r="M526" i="61"/>
  <c r="M527" i="61"/>
  <c r="M528" i="61"/>
  <c r="M529" i="61"/>
  <c r="M530" i="61"/>
  <c r="M534" i="61"/>
  <c r="M535" i="61"/>
  <c r="M536" i="61"/>
  <c r="M537" i="61"/>
  <c r="M538" i="61"/>
  <c r="M539" i="61"/>
  <c r="M540" i="61"/>
  <c r="M541" i="61"/>
  <c r="M542" i="61"/>
  <c r="M543" i="61"/>
  <c r="M544" i="61"/>
  <c r="M545" i="61"/>
  <c r="M546" i="61"/>
  <c r="M547" i="61"/>
  <c r="M548" i="61"/>
  <c r="M549" i="61"/>
  <c r="M553" i="61"/>
  <c r="M554" i="61"/>
  <c r="M555" i="61"/>
  <c r="M556" i="61"/>
  <c r="M560" i="61"/>
  <c r="M561" i="61"/>
  <c r="M562" i="61"/>
  <c r="M563" i="61"/>
  <c r="M567" i="61"/>
  <c r="M568" i="61"/>
  <c r="M569" i="61"/>
  <c r="M570" i="61"/>
  <c r="M571" i="61"/>
  <c r="M575" i="61"/>
  <c r="M576" i="61"/>
  <c r="M577" i="61"/>
  <c r="M578" i="61"/>
  <c r="M579" i="61"/>
  <c r="M580" i="61"/>
  <c r="M581" i="61"/>
  <c r="M585" i="61"/>
  <c r="M586" i="61"/>
  <c r="M587" i="61"/>
  <c r="M588" i="61"/>
  <c r="L437" i="61"/>
  <c r="L438" i="61"/>
  <c r="L439" i="61"/>
  <c r="L440" i="61"/>
  <c r="L441" i="61"/>
  <c r="L442" i="61"/>
  <c r="L443" i="61"/>
  <c r="L444" i="61"/>
  <c r="L445" i="61"/>
  <c r="L446" i="61"/>
  <c r="L447" i="61"/>
  <c r="L448" i="61"/>
  <c r="L449" i="61"/>
  <c r="L450" i="61"/>
  <c r="L451" i="61"/>
  <c r="L452" i="61"/>
  <c r="L453" i="61"/>
  <c r="L454" i="61"/>
  <c r="L458" i="61"/>
  <c r="L459" i="61"/>
  <c r="L460" i="61"/>
  <c r="L461" i="61"/>
  <c r="L465" i="61"/>
  <c r="L466" i="61"/>
  <c r="L467" i="61"/>
  <c r="L468" i="61"/>
  <c r="L469" i="61"/>
  <c r="L470" i="61"/>
  <c r="L471" i="61"/>
  <c r="L472" i="61"/>
  <c r="L473" i="61"/>
  <c r="L474" i="61"/>
  <c r="L475" i="61"/>
  <c r="L476" i="61"/>
  <c r="L477" i="61"/>
  <c r="AO42" i="39"/>
  <c r="L481" i="61"/>
  <c r="L482" i="61"/>
  <c r="L483" i="61"/>
  <c r="L484" i="61"/>
  <c r="L485" i="61"/>
  <c r="L486" i="61"/>
  <c r="L487" i="61"/>
  <c r="L488" i="61"/>
  <c r="L489" i="61"/>
  <c r="L493" i="61"/>
  <c r="L494" i="61"/>
  <c r="L495" i="61"/>
  <c r="L496" i="61"/>
  <c r="L497" i="61"/>
  <c r="L498" i="61"/>
  <c r="L499" i="61"/>
  <c r="L500" i="61"/>
  <c r="L501" i="61"/>
  <c r="L502" i="61"/>
  <c r="L503" i="61"/>
  <c r="L504" i="61"/>
  <c r="AO65" i="39"/>
  <c r="L508" i="61"/>
  <c r="L509" i="61"/>
  <c r="L510" i="61"/>
  <c r="L511" i="61"/>
  <c r="L515" i="61"/>
  <c r="L516" i="61"/>
  <c r="L517" i="61"/>
  <c r="L518" i="61"/>
  <c r="L519" i="61"/>
  <c r="L523" i="61"/>
  <c r="L524" i="61"/>
  <c r="L525" i="61"/>
  <c r="L526" i="61"/>
  <c r="L527" i="61"/>
  <c r="L528" i="61"/>
  <c r="L529" i="61"/>
  <c r="L530" i="61"/>
  <c r="L534" i="61"/>
  <c r="L535" i="61"/>
  <c r="L536" i="61"/>
  <c r="L537" i="61"/>
  <c r="L538" i="61"/>
  <c r="L539" i="61"/>
  <c r="L540" i="61"/>
  <c r="L541" i="61"/>
  <c r="L542" i="61"/>
  <c r="L543" i="61"/>
  <c r="L544" i="61"/>
  <c r="L545" i="61"/>
  <c r="L546" i="61"/>
  <c r="L547" i="61"/>
  <c r="L548" i="61"/>
  <c r="L549" i="61"/>
  <c r="L553" i="61"/>
  <c r="L554" i="61"/>
  <c r="L555" i="61"/>
  <c r="L556" i="61"/>
  <c r="L560" i="61"/>
  <c r="R560" i="61" s="1"/>
  <c r="L561" i="61"/>
  <c r="L562" i="61"/>
  <c r="L563" i="61"/>
  <c r="L567" i="61"/>
  <c r="L568" i="61"/>
  <c r="L569" i="61"/>
  <c r="L570" i="61"/>
  <c r="L571" i="61"/>
  <c r="L575" i="61"/>
  <c r="L576" i="61"/>
  <c r="L577" i="61"/>
  <c r="L578" i="61"/>
  <c r="L579" i="61"/>
  <c r="L580" i="61"/>
  <c r="L581" i="61"/>
  <c r="L585" i="61"/>
  <c r="L586" i="61"/>
  <c r="L587" i="61"/>
  <c r="L588" i="61"/>
  <c r="AL16" i="39"/>
  <c r="K448" i="61" s="1"/>
  <c r="AL55" i="39"/>
  <c r="K495" i="61" s="1"/>
  <c r="AL56" i="39"/>
  <c r="K496" i="61" s="1"/>
  <c r="AL102" i="39"/>
  <c r="AL103" i="39"/>
  <c r="K553" i="61" s="1"/>
  <c r="AL119" i="39"/>
  <c r="K575" i="61" s="1"/>
  <c r="AL8" i="39"/>
  <c r="K440" i="61" s="1"/>
  <c r="AL32" i="39"/>
  <c r="K468" i="61" s="1"/>
  <c r="AL64" i="39"/>
  <c r="K504" i="61" s="1"/>
  <c r="AL72" i="39"/>
  <c r="K516" i="61" s="1"/>
  <c r="AL96" i="39"/>
  <c r="K544" i="61" s="1"/>
  <c r="AL128" i="39"/>
  <c r="K586" i="61" s="1"/>
  <c r="AL6" i="39"/>
  <c r="K438" i="61" s="1"/>
  <c r="AL7" i="39"/>
  <c r="K439" i="61" s="1"/>
  <c r="AL11" i="39"/>
  <c r="K443" i="61" s="1"/>
  <c r="AL12" i="39"/>
  <c r="K444" i="61" s="1"/>
  <c r="AL14" i="39"/>
  <c r="K446" i="61" s="1"/>
  <c r="AL15" i="39"/>
  <c r="K447" i="61" s="1"/>
  <c r="AL19" i="39"/>
  <c r="K451" i="61" s="1"/>
  <c r="AL20" i="39"/>
  <c r="K452" i="61" s="1"/>
  <c r="AL22" i="39"/>
  <c r="K454" i="61" s="1"/>
  <c r="AL23" i="39"/>
  <c r="AL27" i="39"/>
  <c r="K461" i="61" s="1"/>
  <c r="AL28" i="39"/>
  <c r="AL30" i="39"/>
  <c r="K466" i="61" s="1"/>
  <c r="AL35" i="39"/>
  <c r="K471" i="61" s="1"/>
  <c r="AL36" i="39"/>
  <c r="K472" i="61" s="1"/>
  <c r="AL38" i="39"/>
  <c r="K474" i="61" s="1"/>
  <c r="AL39" i="39"/>
  <c r="K475" i="61" s="1"/>
  <c r="AL43" i="39"/>
  <c r="K481" i="61" s="1"/>
  <c r="AL44" i="39"/>
  <c r="K482" i="61" s="1"/>
  <c r="AL46" i="39"/>
  <c r="K484" i="61" s="1"/>
  <c r="AL47" i="39"/>
  <c r="K485" i="61" s="1"/>
  <c r="AL51" i="39"/>
  <c r="K489" i="61" s="1"/>
  <c r="AL52" i="39"/>
  <c r="AL54" i="39"/>
  <c r="K494" i="61" s="1"/>
  <c r="AL59" i="39"/>
  <c r="K499" i="61" s="1"/>
  <c r="AL60" i="39"/>
  <c r="K500" i="61" s="1"/>
  <c r="AL62" i="39"/>
  <c r="K502" i="61" s="1"/>
  <c r="AL63" i="39"/>
  <c r="K503" i="61" s="1"/>
  <c r="AL67" i="39"/>
  <c r="K509" i="61" s="1"/>
  <c r="AL68" i="39"/>
  <c r="K510" i="61" s="1"/>
  <c r="AL70" i="39"/>
  <c r="AL71" i="39"/>
  <c r="K515" i="61" s="1"/>
  <c r="AL75" i="39"/>
  <c r="K519" i="61" s="1"/>
  <c r="AL76" i="39"/>
  <c r="AL78" i="39"/>
  <c r="K524" i="61" s="1"/>
  <c r="AL79" i="39"/>
  <c r="K525" i="61" s="1"/>
  <c r="AL80" i="39"/>
  <c r="K526" i="61" s="1"/>
  <c r="AL83" i="39"/>
  <c r="K529" i="61" s="1"/>
  <c r="AL84" i="39"/>
  <c r="K530" i="61" s="1"/>
  <c r="AL86" i="39"/>
  <c r="K534" i="61" s="1"/>
  <c r="AL87" i="39"/>
  <c r="K535" i="61" s="1"/>
  <c r="AL91" i="39"/>
  <c r="K539" i="61" s="1"/>
  <c r="AL92" i="39"/>
  <c r="K540" i="61" s="1"/>
  <c r="AL94" i="39"/>
  <c r="K542" i="61" s="1"/>
  <c r="AL99" i="39"/>
  <c r="K547" i="61" s="1"/>
  <c r="AL100" i="39"/>
  <c r="K548" i="61" s="1"/>
  <c r="AL107" i="39"/>
  <c r="AL108" i="39"/>
  <c r="K560" i="61" s="1"/>
  <c r="AL110" i="39"/>
  <c r="K562" i="61" s="1"/>
  <c r="AL111" i="39"/>
  <c r="K563" i="61" s="1"/>
  <c r="AL115" i="39"/>
  <c r="K569" i="61" s="1"/>
  <c r="AL116" i="39"/>
  <c r="K570" i="61" s="1"/>
  <c r="AL118" i="39"/>
  <c r="AL120" i="39"/>
  <c r="K576" i="61" s="1"/>
  <c r="AL123" i="39"/>
  <c r="K579" i="61" s="1"/>
  <c r="AL124" i="39"/>
  <c r="K580" i="61" s="1"/>
  <c r="AL126" i="39"/>
  <c r="AL127" i="39"/>
  <c r="K585" i="61" s="1"/>
  <c r="AM3" i="39"/>
  <c r="M183" i="61"/>
  <c r="M184" i="61"/>
  <c r="M185" i="61"/>
  <c r="M186" i="61"/>
  <c r="M187" i="61"/>
  <c r="M188" i="61"/>
  <c r="M189" i="61"/>
  <c r="M190" i="61"/>
  <c r="M191" i="61"/>
  <c r="M192" i="61"/>
  <c r="M193" i="61"/>
  <c r="M194" i="61"/>
  <c r="M195" i="61"/>
  <c r="M196" i="61"/>
  <c r="M197" i="61"/>
  <c r="M198" i="61"/>
  <c r="M199" i="61"/>
  <c r="M200" i="61"/>
  <c r="M201" i="61"/>
  <c r="M202" i="61"/>
  <c r="M203" i="61"/>
  <c r="M204" i="61"/>
  <c r="M205" i="61"/>
  <c r="M206" i="61"/>
  <c r="M207" i="61"/>
  <c r="M208" i="61"/>
  <c r="M209" i="61"/>
  <c r="M213" i="61"/>
  <c r="M214" i="61"/>
  <c r="M215" i="61"/>
  <c r="M216" i="61"/>
  <c r="M217" i="61"/>
  <c r="M218" i="61"/>
  <c r="M219" i="61"/>
  <c r="M220" i="61"/>
  <c r="M221" i="61"/>
  <c r="M222" i="61"/>
  <c r="M226" i="61"/>
  <c r="M227" i="61"/>
  <c r="M228" i="61"/>
  <c r="M229" i="61"/>
  <c r="M230" i="61"/>
  <c r="M231" i="61"/>
  <c r="M232" i="61"/>
  <c r="M233" i="61"/>
  <c r="M234" i="61"/>
  <c r="M235" i="61"/>
  <c r="M239" i="61"/>
  <c r="M240" i="61"/>
  <c r="M241" i="61"/>
  <c r="M242" i="61"/>
  <c r="M243" i="61"/>
  <c r="M244" i="61"/>
  <c r="M245" i="61"/>
  <c r="M246" i="61"/>
  <c r="M247" i="61"/>
  <c r="M248" i="61"/>
  <c r="M249" i="61"/>
  <c r="M250" i="61"/>
  <c r="M251" i="61"/>
  <c r="M252" i="61"/>
  <c r="M253" i="61"/>
  <c r="M254" i="61"/>
  <c r="M258" i="61"/>
  <c r="M259" i="61"/>
  <c r="M260" i="61"/>
  <c r="M261" i="61"/>
  <c r="M262" i="61"/>
  <c r="M263" i="61"/>
  <c r="M264" i="61"/>
  <c r="M265" i="61"/>
  <c r="M269" i="61"/>
  <c r="M270" i="61"/>
  <c r="M271" i="61"/>
  <c r="M272" i="61"/>
  <c r="M273" i="61"/>
  <c r="M274" i="61"/>
  <c r="M275" i="61"/>
  <c r="M276" i="61"/>
  <c r="M277" i="61"/>
  <c r="M278" i="61"/>
  <c r="M279" i="61"/>
  <c r="M280" i="61"/>
  <c r="M281" i="61"/>
  <c r="M285" i="61"/>
  <c r="M286" i="61"/>
  <c r="M287" i="61"/>
  <c r="M288" i="61"/>
  <c r="M289" i="61"/>
  <c r="M293" i="61"/>
  <c r="M294" i="61"/>
  <c r="M295" i="61"/>
  <c r="M299" i="61"/>
  <c r="M300" i="61"/>
  <c r="M301" i="61"/>
  <c r="M302" i="61"/>
  <c r="M303" i="61"/>
  <c r="M304" i="61"/>
  <c r="M305" i="61"/>
  <c r="M306" i="61"/>
  <c r="M307" i="61"/>
  <c r="M308" i="61"/>
  <c r="M309" i="61"/>
  <c r="M313" i="61"/>
  <c r="M314" i="61"/>
  <c r="M315" i="61"/>
  <c r="M316" i="61"/>
  <c r="M317" i="61"/>
  <c r="M318" i="61"/>
  <c r="M319" i="61"/>
  <c r="M320" i="61"/>
  <c r="M321" i="61"/>
  <c r="M325" i="61"/>
  <c r="M326" i="61"/>
  <c r="M327" i="61"/>
  <c r="M328" i="61"/>
  <c r="M329" i="61"/>
  <c r="M330" i="61"/>
  <c r="M331" i="61"/>
  <c r="M332" i="61"/>
  <c r="M333" i="61"/>
  <c r="M334" i="61"/>
  <c r="M335" i="61"/>
  <c r="M336" i="61"/>
  <c r="M337" i="61"/>
  <c r="M338" i="61"/>
  <c r="M342" i="61"/>
  <c r="M343" i="61"/>
  <c r="M344" i="61"/>
  <c r="M345" i="61"/>
  <c r="M346" i="61"/>
  <c r="M347" i="61"/>
  <c r="M348" i="61"/>
  <c r="M349" i="61"/>
  <c r="M350" i="61"/>
  <c r="M351" i="61"/>
  <c r="M352" i="61"/>
  <c r="M353" i="61"/>
  <c r="M354" i="61"/>
  <c r="M355" i="61"/>
  <c r="M356" i="61"/>
  <c r="M357" i="61"/>
  <c r="M358" i="61"/>
  <c r="M359" i="61"/>
  <c r="M360" i="61"/>
  <c r="M364" i="61"/>
  <c r="M365" i="61"/>
  <c r="M366" i="61"/>
  <c r="M367" i="61"/>
  <c r="M368" i="61"/>
  <c r="M369" i="61"/>
  <c r="M370" i="61"/>
  <c r="M371" i="61"/>
  <c r="M375" i="61"/>
  <c r="M376" i="61"/>
  <c r="M377" i="61"/>
  <c r="M378" i="61"/>
  <c r="M379" i="61"/>
  <c r="M380" i="61"/>
  <c r="M381" i="61"/>
  <c r="M382" i="61"/>
  <c r="M383" i="61"/>
  <c r="M384" i="61"/>
  <c r="M385" i="61"/>
  <c r="M386" i="61"/>
  <c r="M390" i="61"/>
  <c r="M391" i="61"/>
  <c r="M392" i="61"/>
  <c r="M393" i="61"/>
  <c r="M397" i="61"/>
  <c r="M398" i="61"/>
  <c r="M399" i="61"/>
  <c r="M403" i="61"/>
  <c r="M404" i="61"/>
  <c r="M405" i="61"/>
  <c r="M406" i="61"/>
  <c r="M407" i="61"/>
  <c r="M408" i="61"/>
  <c r="M409" i="61"/>
  <c r="M410" i="61"/>
  <c r="M414" i="61"/>
  <c r="M415" i="61"/>
  <c r="M416" i="61"/>
  <c r="M429" i="61"/>
  <c r="M430" i="61"/>
  <c r="M431" i="61"/>
  <c r="L183" i="61"/>
  <c r="L184" i="61"/>
  <c r="L185" i="61"/>
  <c r="L186" i="61"/>
  <c r="L187" i="61"/>
  <c r="L188" i="61"/>
  <c r="L189" i="61"/>
  <c r="L190" i="61"/>
  <c r="L191" i="61"/>
  <c r="L192" i="61"/>
  <c r="L193" i="61"/>
  <c r="L194" i="61"/>
  <c r="L195" i="61"/>
  <c r="L196" i="61"/>
  <c r="L197" i="61"/>
  <c r="L198" i="61"/>
  <c r="L199" i="61"/>
  <c r="L200" i="61"/>
  <c r="L201" i="61"/>
  <c r="L202" i="61"/>
  <c r="L203" i="61"/>
  <c r="L204" i="61"/>
  <c r="L205" i="61"/>
  <c r="L206" i="61"/>
  <c r="L207" i="61"/>
  <c r="L208" i="61"/>
  <c r="L209" i="61"/>
  <c r="L213" i="61"/>
  <c r="L214" i="61"/>
  <c r="L215" i="61"/>
  <c r="L216" i="61"/>
  <c r="L217" i="61"/>
  <c r="L218" i="61"/>
  <c r="L219" i="61"/>
  <c r="L220" i="61"/>
  <c r="L221" i="61"/>
  <c r="L222" i="61"/>
  <c r="L226" i="61"/>
  <c r="L227" i="61"/>
  <c r="L228" i="61"/>
  <c r="L229" i="61"/>
  <c r="L230" i="61"/>
  <c r="L231" i="61"/>
  <c r="L232" i="61"/>
  <c r="L233" i="61"/>
  <c r="L234" i="61"/>
  <c r="L235" i="61"/>
  <c r="L239" i="61"/>
  <c r="L240" i="61"/>
  <c r="L241" i="61"/>
  <c r="L242" i="61"/>
  <c r="L243" i="61"/>
  <c r="L244" i="61"/>
  <c r="L245" i="61"/>
  <c r="L246" i="61"/>
  <c r="L247" i="61"/>
  <c r="L248" i="61"/>
  <c r="L249" i="61"/>
  <c r="L250" i="61"/>
  <c r="L251" i="61"/>
  <c r="L252" i="61"/>
  <c r="L253" i="61"/>
  <c r="L254" i="61"/>
  <c r="L258" i="61"/>
  <c r="L259" i="61"/>
  <c r="L260" i="61"/>
  <c r="L261" i="61"/>
  <c r="L262" i="61"/>
  <c r="L263" i="61"/>
  <c r="L264" i="61"/>
  <c r="L265" i="61"/>
  <c r="L269" i="61"/>
  <c r="L270" i="61"/>
  <c r="L271" i="61"/>
  <c r="L272" i="61"/>
  <c r="L273" i="61"/>
  <c r="L274" i="61"/>
  <c r="L275" i="61"/>
  <c r="L276" i="61"/>
  <c r="L277" i="61"/>
  <c r="L278" i="61"/>
  <c r="L279" i="61"/>
  <c r="L280" i="61"/>
  <c r="L281" i="61"/>
  <c r="L285" i="61"/>
  <c r="L286" i="61"/>
  <c r="L287" i="61"/>
  <c r="L288" i="61"/>
  <c r="L289" i="61"/>
  <c r="L293" i="61"/>
  <c r="L294" i="61"/>
  <c r="L295" i="61"/>
  <c r="L299" i="61"/>
  <c r="L300" i="61"/>
  <c r="L301" i="61"/>
  <c r="L302" i="61"/>
  <c r="L303" i="61"/>
  <c r="L304" i="61"/>
  <c r="L305" i="61"/>
  <c r="L306" i="61"/>
  <c r="L307" i="61"/>
  <c r="L308" i="61"/>
  <c r="L309" i="61"/>
  <c r="L313" i="61"/>
  <c r="L314" i="61"/>
  <c r="L315" i="61"/>
  <c r="L316" i="61"/>
  <c r="L317" i="61"/>
  <c r="L318" i="61"/>
  <c r="L319" i="61"/>
  <c r="L320" i="61"/>
  <c r="L321" i="61"/>
  <c r="L325" i="61"/>
  <c r="L326" i="61"/>
  <c r="L327" i="61"/>
  <c r="L328" i="61"/>
  <c r="L329" i="61"/>
  <c r="L330" i="61"/>
  <c r="L331" i="61"/>
  <c r="L332" i="61"/>
  <c r="L333" i="61"/>
  <c r="L334" i="61"/>
  <c r="L335" i="61"/>
  <c r="L336" i="61"/>
  <c r="L337" i="61"/>
  <c r="L338" i="61"/>
  <c r="L342" i="61"/>
  <c r="L343" i="61"/>
  <c r="L344" i="61"/>
  <c r="L345" i="61"/>
  <c r="L346" i="61"/>
  <c r="L347" i="61"/>
  <c r="L348" i="61"/>
  <c r="L349" i="61"/>
  <c r="L350" i="61"/>
  <c r="L351" i="61"/>
  <c r="L352" i="61"/>
  <c r="L353" i="61"/>
  <c r="L354" i="61"/>
  <c r="L355" i="61"/>
  <c r="L356" i="61"/>
  <c r="L357" i="61"/>
  <c r="L358" i="61"/>
  <c r="L359" i="61"/>
  <c r="L360" i="61"/>
  <c r="L364" i="61"/>
  <c r="L365" i="61"/>
  <c r="L366" i="61"/>
  <c r="L367" i="61"/>
  <c r="L368" i="61"/>
  <c r="L369" i="61"/>
  <c r="L370" i="61"/>
  <c r="L371" i="61"/>
  <c r="L375" i="61"/>
  <c r="L376" i="61"/>
  <c r="L377" i="61"/>
  <c r="L378" i="61"/>
  <c r="L379" i="61"/>
  <c r="L380" i="61"/>
  <c r="L381" i="61"/>
  <c r="L382" i="61"/>
  <c r="L383" i="61"/>
  <c r="L384" i="61"/>
  <c r="L385" i="61"/>
  <c r="L386" i="61"/>
  <c r="L390" i="61"/>
  <c r="L391" i="61"/>
  <c r="L392" i="61"/>
  <c r="L393" i="61"/>
  <c r="L397" i="61"/>
  <c r="L398" i="61"/>
  <c r="L399" i="61"/>
  <c r="L403" i="61"/>
  <c r="L404" i="61"/>
  <c r="L405" i="61"/>
  <c r="L406" i="61"/>
  <c r="L407" i="61"/>
  <c r="L408" i="61"/>
  <c r="L409" i="61"/>
  <c r="L410" i="61"/>
  <c r="L414" i="61"/>
  <c r="L415" i="61"/>
  <c r="L416" i="61"/>
  <c r="L429" i="61"/>
  <c r="L430" i="61"/>
  <c r="L431" i="61"/>
  <c r="AN45" i="16"/>
  <c r="K219" i="61" s="1"/>
  <c r="AN52" i="16"/>
  <c r="K228" i="61" s="1"/>
  <c r="AN173" i="16"/>
  <c r="K369" i="61" s="1"/>
  <c r="AN180" i="16"/>
  <c r="K377" i="61" s="1"/>
  <c r="AN109" i="16"/>
  <c r="K295" i="61" s="1"/>
  <c r="AN7" i="16"/>
  <c r="AN13" i="16"/>
  <c r="K185" i="61" s="1"/>
  <c r="AN15" i="16"/>
  <c r="K187" i="61" s="1"/>
  <c r="AN20" i="16"/>
  <c r="K192" i="61" s="1"/>
  <c r="AN23" i="16"/>
  <c r="K195" i="61" s="1"/>
  <c r="AN28" i="16"/>
  <c r="K200" i="61" s="1"/>
  <c r="AN31" i="16"/>
  <c r="K203" i="61" s="1"/>
  <c r="AN36" i="16"/>
  <c r="K208" i="61" s="1"/>
  <c r="AN39" i="16"/>
  <c r="K213" i="61" s="1"/>
  <c r="AN47" i="16"/>
  <c r="K221" i="61" s="1"/>
  <c r="AN55" i="16"/>
  <c r="K231" i="61" s="1"/>
  <c r="AN60" i="16"/>
  <c r="AN63" i="16"/>
  <c r="K241" i="61" s="1"/>
  <c r="AN68" i="16"/>
  <c r="K246" i="61" s="1"/>
  <c r="AN71" i="16"/>
  <c r="K249" i="61" s="1"/>
  <c r="AN77" i="16"/>
  <c r="AN79" i="16"/>
  <c r="K259" i="61" s="1"/>
  <c r="AN84" i="16"/>
  <c r="K264" i="61" s="1"/>
  <c r="AN87" i="16"/>
  <c r="K269" i="61" s="1"/>
  <c r="AN92" i="16"/>
  <c r="K274" i="61" s="1"/>
  <c r="AN95" i="16"/>
  <c r="K277" i="61" s="1"/>
  <c r="AN100" i="16"/>
  <c r="AN103" i="16"/>
  <c r="K287" i="61" s="1"/>
  <c r="AN111" i="16"/>
  <c r="K299" i="61" s="1"/>
  <c r="AN116" i="16"/>
  <c r="K304" i="61" s="1"/>
  <c r="AN119" i="16"/>
  <c r="K307" i="61" s="1"/>
  <c r="AN124" i="16"/>
  <c r="K314" i="61" s="1"/>
  <c r="AN127" i="16"/>
  <c r="K317" i="61" s="1"/>
  <c r="AN132" i="16"/>
  <c r="AN135" i="16"/>
  <c r="K327" i="61" s="1"/>
  <c r="AN141" i="16"/>
  <c r="K333" i="61" s="1"/>
  <c r="AN143" i="16"/>
  <c r="K335" i="61" s="1"/>
  <c r="AN148" i="16"/>
  <c r="K342" i="61" s="1"/>
  <c r="AN151" i="16"/>
  <c r="K345" i="61" s="1"/>
  <c r="AN156" i="16"/>
  <c r="K350" i="61" s="1"/>
  <c r="AN159" i="16"/>
  <c r="K353" i="61" s="1"/>
  <c r="AN164" i="16"/>
  <c r="K358" i="61" s="1"/>
  <c r="AN167" i="16"/>
  <c r="AN175" i="16"/>
  <c r="K371" i="61" s="1"/>
  <c r="AN183" i="16"/>
  <c r="K380" i="61" s="1"/>
  <c r="AN188" i="16"/>
  <c r="K385" i="61" s="1"/>
  <c r="AN191" i="16"/>
  <c r="K390" i="61" s="1"/>
  <c r="AN196" i="16"/>
  <c r="K397" i="61" s="1"/>
  <c r="AN199" i="16"/>
  <c r="AN205" i="16"/>
  <c r="K408" i="61" s="1"/>
  <c r="AN207" i="16"/>
  <c r="K410" i="61" s="1"/>
  <c r="AN212" i="16"/>
  <c r="AN215" i="16"/>
  <c r="AN220" i="16"/>
  <c r="K431" i="61" s="1"/>
  <c r="AN4" i="16"/>
  <c r="AK135" i="30" l="1"/>
  <c r="AK111" i="30"/>
  <c r="K1014" i="61" s="1"/>
  <c r="AK79" i="30"/>
  <c r="AK55" i="30"/>
  <c r="AK23" i="30"/>
  <c r="K912" i="61" s="1"/>
  <c r="AK150" i="30"/>
  <c r="K1059" i="61" s="1"/>
  <c r="AK134" i="30"/>
  <c r="K1039" i="61" s="1"/>
  <c r="AK110" i="30"/>
  <c r="K1013" i="61" s="1"/>
  <c r="AK94" i="30"/>
  <c r="K995" i="61" s="1"/>
  <c r="AK78" i="30"/>
  <c r="K975" i="61" s="1"/>
  <c r="AK38" i="30"/>
  <c r="AK22" i="30"/>
  <c r="K911" i="61" s="1"/>
  <c r="AK14" i="30"/>
  <c r="K903" i="61" s="1"/>
  <c r="AK143" i="30"/>
  <c r="K1050" i="61" s="1"/>
  <c r="AK127" i="30"/>
  <c r="K1032" i="61" s="1"/>
  <c r="AK103" i="30"/>
  <c r="K1004" i="61" s="1"/>
  <c r="AK87" i="30"/>
  <c r="K986" i="61" s="1"/>
  <c r="AK63" i="30"/>
  <c r="K958" i="61" s="1"/>
  <c r="AK39" i="30"/>
  <c r="K932" i="61" s="1"/>
  <c r="AK31" i="30"/>
  <c r="K922" i="61" s="1"/>
  <c r="AK7" i="30"/>
  <c r="K896" i="61" s="1"/>
  <c r="AK142" i="30"/>
  <c r="K1049" i="61" s="1"/>
  <c r="AK126" i="30"/>
  <c r="AK118" i="30"/>
  <c r="K1021" i="61" s="1"/>
  <c r="AK102" i="30"/>
  <c r="K1003" i="61" s="1"/>
  <c r="AK86" i="30"/>
  <c r="K985" i="61" s="1"/>
  <c r="AK70" i="30"/>
  <c r="K967" i="61" s="1"/>
  <c r="AK54" i="30"/>
  <c r="K947" i="61" s="1"/>
  <c r="AK46" i="30"/>
  <c r="K939" i="61" s="1"/>
  <c r="AK30" i="30"/>
  <c r="K921" i="61" s="1"/>
  <c r="AK6" i="30"/>
  <c r="K895" i="61" s="1"/>
  <c r="AK151" i="30"/>
  <c r="AK119" i="30"/>
  <c r="K1022" i="61" s="1"/>
  <c r="AK95" i="30"/>
  <c r="K996" i="61" s="1"/>
  <c r="AK71" i="30"/>
  <c r="K968" i="61" s="1"/>
  <c r="AK47" i="30"/>
  <c r="K940" i="61" s="1"/>
  <c r="AK15" i="30"/>
  <c r="K904" i="61" s="1"/>
  <c r="AK124" i="30"/>
  <c r="K1027" i="61" s="1"/>
  <c r="AK84" i="30"/>
  <c r="K983" i="61" s="1"/>
  <c r="AK52" i="30"/>
  <c r="K945" i="61" s="1"/>
  <c r="AK20" i="30"/>
  <c r="K909" i="61" s="1"/>
  <c r="AK147" i="30"/>
  <c r="K1056" i="61" s="1"/>
  <c r="AK139" i="30"/>
  <c r="K1046" i="61" s="1"/>
  <c r="AK131" i="30"/>
  <c r="K1036" i="61" s="1"/>
  <c r="AK123" i="30"/>
  <c r="K1026" i="61" s="1"/>
  <c r="AK115" i="30"/>
  <c r="K1018" i="61" s="1"/>
  <c r="AK107" i="30"/>
  <c r="K1008" i="61" s="1"/>
  <c r="AK99" i="30"/>
  <c r="K1000" i="61" s="1"/>
  <c r="AK91" i="30"/>
  <c r="K992" i="61" s="1"/>
  <c r="AK83" i="30"/>
  <c r="K982" i="61" s="1"/>
  <c r="AK75" i="30"/>
  <c r="K972" i="61" s="1"/>
  <c r="AK67" i="30"/>
  <c r="K964" i="61" s="1"/>
  <c r="AK59" i="30"/>
  <c r="K954" i="61" s="1"/>
  <c r="AK51" i="30"/>
  <c r="K944" i="61" s="1"/>
  <c r="AK43" i="30"/>
  <c r="K936" i="61" s="1"/>
  <c r="AK35" i="30"/>
  <c r="K926" i="61" s="1"/>
  <c r="AK27" i="30"/>
  <c r="K916" i="61" s="1"/>
  <c r="AK19" i="30"/>
  <c r="K908" i="61" s="1"/>
  <c r="AK11" i="30"/>
  <c r="K900" i="61" s="1"/>
  <c r="AK132" i="30"/>
  <c r="K1037" i="61" s="1"/>
  <c r="AK92" i="30"/>
  <c r="K993" i="61" s="1"/>
  <c r="AK60" i="30"/>
  <c r="K955" i="61" s="1"/>
  <c r="AK28" i="30"/>
  <c r="K917" i="61" s="1"/>
  <c r="AK154" i="30"/>
  <c r="K1065" i="61" s="1"/>
  <c r="AK146" i="30"/>
  <c r="AK138" i="30"/>
  <c r="K1045" i="61" s="1"/>
  <c r="AK130" i="30"/>
  <c r="K1035" i="61" s="1"/>
  <c r="AK122" i="30"/>
  <c r="K1025" i="61" s="1"/>
  <c r="AK114" i="30"/>
  <c r="K1017" i="61" s="1"/>
  <c r="AK106" i="30"/>
  <c r="K1007" i="61" s="1"/>
  <c r="AK98" i="30"/>
  <c r="K999" i="61" s="1"/>
  <c r="AK90" i="30"/>
  <c r="K991" i="61" s="1"/>
  <c r="AK82" i="30"/>
  <c r="K981" i="61" s="1"/>
  <c r="AK74" i="30"/>
  <c r="K971" i="61" s="1"/>
  <c r="AK66" i="30"/>
  <c r="K963" i="61" s="1"/>
  <c r="AK58" i="30"/>
  <c r="K953" i="61" s="1"/>
  <c r="AK50" i="30"/>
  <c r="K943" i="61" s="1"/>
  <c r="AK42" i="30"/>
  <c r="K935" i="61" s="1"/>
  <c r="AK34" i="30"/>
  <c r="K925" i="61" s="1"/>
  <c r="AK26" i="30"/>
  <c r="K915" i="61" s="1"/>
  <c r="AK18" i="30"/>
  <c r="K907" i="61" s="1"/>
  <c r="AK10" i="30"/>
  <c r="K899" i="61" s="1"/>
  <c r="AK152" i="30"/>
  <c r="K1063" i="61" s="1"/>
  <c r="AK136" i="30"/>
  <c r="K1043" i="61" s="1"/>
  <c r="AK120" i="30"/>
  <c r="K1023" i="61" s="1"/>
  <c r="AK104" i="30"/>
  <c r="K1005" i="61" s="1"/>
  <c r="AK88" i="30"/>
  <c r="K987" i="61" s="1"/>
  <c r="AK72" i="30"/>
  <c r="K969" i="61" s="1"/>
  <c r="AK8" i="30"/>
  <c r="K897" i="61" s="1"/>
  <c r="AN64" i="30"/>
  <c r="AK148" i="30"/>
  <c r="K1057" i="61" s="1"/>
  <c r="AK108" i="30"/>
  <c r="AK76" i="30"/>
  <c r="K973" i="61" s="1"/>
  <c r="AK44" i="30"/>
  <c r="K937" i="61" s="1"/>
  <c r="AK12" i="30"/>
  <c r="K901" i="61" s="1"/>
  <c r="AK140" i="30"/>
  <c r="K1047" i="61" s="1"/>
  <c r="AK116" i="30"/>
  <c r="K1019" i="61" s="1"/>
  <c r="AK100" i="30"/>
  <c r="K1001" i="61" s="1"/>
  <c r="AK68" i="30"/>
  <c r="K965" i="61" s="1"/>
  <c r="AK36" i="30"/>
  <c r="K927" i="61" s="1"/>
  <c r="AN146" i="30"/>
  <c r="AJ178" i="32"/>
  <c r="K867" i="61"/>
  <c r="K817" i="61"/>
  <c r="AJ190" i="32"/>
  <c r="AJ182" i="32"/>
  <c r="AJ78" i="32"/>
  <c r="AJ46" i="32"/>
  <c r="AJ22" i="32"/>
  <c r="AJ14" i="32"/>
  <c r="AJ6" i="32"/>
  <c r="AJ146" i="32"/>
  <c r="AJ186" i="32"/>
  <c r="AJ106" i="32"/>
  <c r="AJ90" i="32"/>
  <c r="K884" i="61"/>
  <c r="K874" i="61"/>
  <c r="K852" i="61"/>
  <c r="K840" i="61"/>
  <c r="K832" i="61"/>
  <c r="K824" i="61"/>
  <c r="K814" i="61"/>
  <c r="K804" i="61"/>
  <c r="K794" i="61"/>
  <c r="K784" i="61"/>
  <c r="K776" i="61"/>
  <c r="K766" i="61"/>
  <c r="K756" i="61"/>
  <c r="K746" i="61"/>
  <c r="K736" i="61"/>
  <c r="K716" i="61"/>
  <c r="K706" i="61"/>
  <c r="K698" i="61"/>
  <c r="K690" i="61"/>
  <c r="AJ58" i="32"/>
  <c r="AJ170" i="32"/>
  <c r="AJ82" i="32"/>
  <c r="AJ154" i="32"/>
  <c r="AJ74" i="32"/>
  <c r="K887" i="61"/>
  <c r="K827" i="61"/>
  <c r="K799" i="61"/>
  <c r="K779" i="61"/>
  <c r="K759" i="61"/>
  <c r="K739" i="61"/>
  <c r="K693" i="61"/>
  <c r="AJ156" i="32"/>
  <c r="AJ20" i="32"/>
  <c r="K886" i="61"/>
  <c r="K866" i="61"/>
  <c r="K842" i="61"/>
  <c r="K826" i="61"/>
  <c r="K806" i="61"/>
  <c r="K786" i="61"/>
  <c r="K758" i="61"/>
  <c r="K738" i="61"/>
  <c r="K718" i="61"/>
  <c r="K700" i="61"/>
  <c r="AJ91" i="32"/>
  <c r="AJ11" i="32"/>
  <c r="AJ138" i="32"/>
  <c r="AJ4" i="32"/>
  <c r="AJ122" i="32"/>
  <c r="AJ42" i="32"/>
  <c r="K877" i="61"/>
  <c r="K807" i="61"/>
  <c r="K787" i="61"/>
  <c r="K771" i="61"/>
  <c r="K749" i="61"/>
  <c r="K731" i="61"/>
  <c r="K709" i="61"/>
  <c r="K701" i="61"/>
  <c r="AJ164" i="32"/>
  <c r="AJ52" i="32"/>
  <c r="AJ12" i="32"/>
  <c r="K876" i="61"/>
  <c r="K854" i="61"/>
  <c r="K834" i="61"/>
  <c r="K816" i="61"/>
  <c r="K778" i="61"/>
  <c r="K748" i="61"/>
  <c r="K730" i="61"/>
  <c r="K708" i="61"/>
  <c r="K692" i="61"/>
  <c r="AJ115" i="32"/>
  <c r="AJ19" i="32"/>
  <c r="AJ50" i="32"/>
  <c r="AJ114" i="32"/>
  <c r="AJ26" i="32"/>
  <c r="AK6" i="34"/>
  <c r="AK12" i="34"/>
  <c r="AK35" i="34"/>
  <c r="AK10" i="34"/>
  <c r="AK4" i="34"/>
  <c r="AK81" i="34"/>
  <c r="AK65" i="34"/>
  <c r="AK9" i="34"/>
  <c r="AH31" i="34"/>
  <c r="K614" i="61" s="1"/>
  <c r="AH23" i="34"/>
  <c r="K604" i="61" s="1"/>
  <c r="AH15" i="34"/>
  <c r="K596" i="61" s="1"/>
  <c r="AH7" i="34"/>
  <c r="AF3" i="34"/>
  <c r="AK67" i="34"/>
  <c r="AK27" i="34"/>
  <c r="AK83" i="34"/>
  <c r="AH4" i="34"/>
  <c r="AH81" i="34"/>
  <c r="AH73" i="34"/>
  <c r="K666" i="61" s="1"/>
  <c r="AH65" i="34"/>
  <c r="AH57" i="34"/>
  <c r="K644" i="61" s="1"/>
  <c r="AH49" i="34"/>
  <c r="K634" i="61" s="1"/>
  <c r="AH41" i="34"/>
  <c r="K626" i="61" s="1"/>
  <c r="AH33" i="34"/>
  <c r="K616" i="61" s="1"/>
  <c r="AH25" i="34"/>
  <c r="K606" i="61" s="1"/>
  <c r="AH17" i="34"/>
  <c r="K598" i="61" s="1"/>
  <c r="AH9" i="34"/>
  <c r="AK8" i="34"/>
  <c r="AK51" i="34"/>
  <c r="AK19" i="34"/>
  <c r="AK59" i="34"/>
  <c r="AH80" i="34"/>
  <c r="K675" i="61" s="1"/>
  <c r="AH72" i="34"/>
  <c r="K665" i="61" s="1"/>
  <c r="AH64" i="34"/>
  <c r="K653" i="61" s="1"/>
  <c r="AH56" i="34"/>
  <c r="K643" i="61" s="1"/>
  <c r="AH48" i="34"/>
  <c r="K633" i="61" s="1"/>
  <c r="AH40" i="34"/>
  <c r="K625" i="61" s="1"/>
  <c r="AH32" i="34"/>
  <c r="K615" i="61" s="1"/>
  <c r="AH24" i="34"/>
  <c r="K605" i="61" s="1"/>
  <c r="AH16" i="34"/>
  <c r="K597" i="61" s="1"/>
  <c r="AH8" i="34"/>
  <c r="AH82" i="34"/>
  <c r="K679" i="61" s="1"/>
  <c r="AH74" i="34"/>
  <c r="K667" i="61" s="1"/>
  <c r="AH66" i="34"/>
  <c r="K657" i="61" s="1"/>
  <c r="AH58" i="34"/>
  <c r="K645" i="61" s="1"/>
  <c r="AH50" i="34"/>
  <c r="K635" i="61" s="1"/>
  <c r="AH42" i="34"/>
  <c r="K627" i="61" s="1"/>
  <c r="AH34" i="34"/>
  <c r="K617" i="61" s="1"/>
  <c r="AH26" i="34"/>
  <c r="K607" i="61" s="1"/>
  <c r="AH18" i="34"/>
  <c r="K599" i="61" s="1"/>
  <c r="AH10" i="34"/>
  <c r="AK43" i="34"/>
  <c r="AO26" i="39"/>
  <c r="AO89" i="39"/>
  <c r="AL95" i="39"/>
  <c r="K543" i="61" s="1"/>
  <c r="AL31" i="39"/>
  <c r="K467" i="61" s="1"/>
  <c r="AO73" i="39"/>
  <c r="AO9" i="39"/>
  <c r="AO90" i="39"/>
  <c r="AO112" i="39"/>
  <c r="AO25" i="39"/>
  <c r="AL112" i="39"/>
  <c r="AL104" i="39"/>
  <c r="K554" i="61" s="1"/>
  <c r="AL88" i="39"/>
  <c r="K536" i="61" s="1"/>
  <c r="AL48" i="39"/>
  <c r="K486" i="61" s="1"/>
  <c r="AL40" i="39"/>
  <c r="K476" i="61" s="1"/>
  <c r="AL24" i="39"/>
  <c r="K458" i="61" s="1"/>
  <c r="AO130" i="39"/>
  <c r="AO66" i="39"/>
  <c r="AO129" i="39"/>
  <c r="AO121" i="39"/>
  <c r="AO57" i="39"/>
  <c r="AO114" i="39"/>
  <c r="AO50" i="39"/>
  <c r="AO72" i="39"/>
  <c r="AO8" i="39"/>
  <c r="AL130" i="39"/>
  <c r="K588" i="61" s="1"/>
  <c r="AL114" i="39"/>
  <c r="K568" i="61" s="1"/>
  <c r="AL98" i="39"/>
  <c r="K546" i="61" s="1"/>
  <c r="AL82" i="39"/>
  <c r="K528" i="61" s="1"/>
  <c r="AL58" i="39"/>
  <c r="K498" i="61" s="1"/>
  <c r="AL42" i="39"/>
  <c r="AL26" i="39"/>
  <c r="K460" i="61" s="1"/>
  <c r="AL10" i="39"/>
  <c r="K442" i="61" s="1"/>
  <c r="AO126" i="39"/>
  <c r="AO102" i="39"/>
  <c r="AO98" i="39"/>
  <c r="AO80" i="39"/>
  <c r="AO34" i="39"/>
  <c r="AO16" i="39"/>
  <c r="AO23" i="39"/>
  <c r="AO120" i="39"/>
  <c r="AO97" i="39"/>
  <c r="AO74" i="39"/>
  <c r="AO56" i="39"/>
  <c r="AO33" i="39"/>
  <c r="AO10" i="39"/>
  <c r="AO96" i="39"/>
  <c r="AO32" i="39"/>
  <c r="AL106" i="39"/>
  <c r="K556" i="61" s="1"/>
  <c r="AL74" i="39"/>
  <c r="K518" i="61" s="1"/>
  <c r="AL50" i="39"/>
  <c r="K488" i="61" s="1"/>
  <c r="AL18" i="39"/>
  <c r="K450" i="61" s="1"/>
  <c r="AO118" i="39"/>
  <c r="AO70" i="39"/>
  <c r="AL129" i="39"/>
  <c r="K587" i="61" s="1"/>
  <c r="AL121" i="39"/>
  <c r="K577" i="61" s="1"/>
  <c r="AL105" i="39"/>
  <c r="K555" i="61" s="1"/>
  <c r="AL89" i="39"/>
  <c r="K537" i="61" s="1"/>
  <c r="AL73" i="39"/>
  <c r="K517" i="61" s="1"/>
  <c r="AL57" i="39"/>
  <c r="K497" i="61" s="1"/>
  <c r="AL41" i="39"/>
  <c r="K477" i="61" s="1"/>
  <c r="AL25" i="39"/>
  <c r="K459" i="61" s="1"/>
  <c r="AL9" i="39"/>
  <c r="K441" i="61" s="1"/>
  <c r="AO85" i="39"/>
  <c r="AO106" i="39"/>
  <c r="AO88" i="39"/>
  <c r="AO24" i="39"/>
  <c r="AO76" i="39"/>
  <c r="AO52" i="39"/>
  <c r="AO28" i="39"/>
  <c r="AO128" i="39"/>
  <c r="AO105" i="39"/>
  <c r="AO82" i="39"/>
  <c r="AO64" i="39"/>
  <c r="AO41" i="39"/>
  <c r="AO18" i="39"/>
  <c r="AL122" i="39"/>
  <c r="K578" i="61" s="1"/>
  <c r="AL90" i="39"/>
  <c r="K538" i="61" s="1"/>
  <c r="AL66" i="39"/>
  <c r="K508" i="61" s="1"/>
  <c r="AL34" i="39"/>
  <c r="K470" i="61" s="1"/>
  <c r="AO48" i="39"/>
  <c r="AL113" i="39"/>
  <c r="K567" i="61" s="1"/>
  <c r="AL97" i="39"/>
  <c r="K545" i="61" s="1"/>
  <c r="AL81" i="39"/>
  <c r="K527" i="61" s="1"/>
  <c r="AL65" i="39"/>
  <c r="AL49" i="39"/>
  <c r="K487" i="61" s="1"/>
  <c r="AL33" i="39"/>
  <c r="K469" i="61" s="1"/>
  <c r="AL17" i="39"/>
  <c r="K449" i="61" s="1"/>
  <c r="AL125" i="39"/>
  <c r="K581" i="61" s="1"/>
  <c r="AL117" i="39"/>
  <c r="K571" i="61" s="1"/>
  <c r="AL109" i="39"/>
  <c r="K561" i="61" s="1"/>
  <c r="AL101" i="39"/>
  <c r="K549" i="61" s="1"/>
  <c r="AL93" i="39"/>
  <c r="K541" i="61" s="1"/>
  <c r="AL85" i="39"/>
  <c r="AL77" i="39"/>
  <c r="K523" i="61" s="1"/>
  <c r="AL69" i="39"/>
  <c r="K511" i="61" s="1"/>
  <c r="AL61" i="39"/>
  <c r="K501" i="61" s="1"/>
  <c r="AL53" i="39"/>
  <c r="K493" i="61" s="1"/>
  <c r="AL45" i="39"/>
  <c r="K483" i="61" s="1"/>
  <c r="AL37" i="39"/>
  <c r="K473" i="61" s="1"/>
  <c r="AL29" i="39"/>
  <c r="K465" i="61" s="1"/>
  <c r="AL21" i="39"/>
  <c r="K453" i="61" s="1"/>
  <c r="AL13" i="39"/>
  <c r="K445" i="61" s="1"/>
  <c r="AL5" i="39"/>
  <c r="K437" i="61" s="1"/>
  <c r="AO107" i="39"/>
  <c r="AO122" i="39"/>
  <c r="AO104" i="39"/>
  <c r="AO81" i="39"/>
  <c r="AO58" i="39"/>
  <c r="AO40" i="39"/>
  <c r="AO17" i="39"/>
  <c r="AN222" i="16"/>
  <c r="AN214" i="16"/>
  <c r="AN206" i="16"/>
  <c r="K409" i="61" s="1"/>
  <c r="AN198" i="16"/>
  <c r="K399" i="61" s="1"/>
  <c r="AN190" i="16"/>
  <c r="AN182" i="16"/>
  <c r="K379" i="61" s="1"/>
  <c r="AN174" i="16"/>
  <c r="K370" i="61" s="1"/>
  <c r="AN166" i="16"/>
  <c r="K360" i="61" s="1"/>
  <c r="AN158" i="16"/>
  <c r="K352" i="61" s="1"/>
  <c r="AN150" i="16"/>
  <c r="K344" i="61" s="1"/>
  <c r="AN142" i="16"/>
  <c r="K334" i="61" s="1"/>
  <c r="AN134" i="16"/>
  <c r="K326" i="61" s="1"/>
  <c r="AN126" i="16"/>
  <c r="K316" i="61" s="1"/>
  <c r="AN118" i="16"/>
  <c r="K306" i="61" s="1"/>
  <c r="AN110" i="16"/>
  <c r="AN102" i="16"/>
  <c r="K286" i="61" s="1"/>
  <c r="AN94" i="16"/>
  <c r="K276" i="61" s="1"/>
  <c r="AN86" i="16"/>
  <c r="AN78" i="16"/>
  <c r="K258" i="61" s="1"/>
  <c r="AN70" i="16"/>
  <c r="K248" i="61" s="1"/>
  <c r="AN62" i="16"/>
  <c r="K240" i="61" s="1"/>
  <c r="AN54" i="16"/>
  <c r="K230" i="61" s="1"/>
  <c r="AN46" i="16"/>
  <c r="K220" i="61" s="1"/>
  <c r="AN38" i="16"/>
  <c r="AN30" i="16"/>
  <c r="K202" i="61" s="1"/>
  <c r="AN22" i="16"/>
  <c r="K194" i="61" s="1"/>
  <c r="AN14" i="16"/>
  <c r="K186" i="61" s="1"/>
  <c r="AN6" i="16"/>
  <c r="AN221" i="16"/>
  <c r="AN213" i="16"/>
  <c r="AN197" i="16"/>
  <c r="K398" i="61" s="1"/>
  <c r="AN189" i="16"/>
  <c r="K386" i="61" s="1"/>
  <c r="AN181" i="16"/>
  <c r="K378" i="61" s="1"/>
  <c r="AN165" i="16"/>
  <c r="K359" i="61" s="1"/>
  <c r="AN157" i="16"/>
  <c r="K351" i="61" s="1"/>
  <c r="AN149" i="16"/>
  <c r="K343" i="61" s="1"/>
  <c r="AN133" i="16"/>
  <c r="K325" i="61" s="1"/>
  <c r="AN125" i="16"/>
  <c r="K315" i="61" s="1"/>
  <c r="AN117" i="16"/>
  <c r="K305" i="61" s="1"/>
  <c r="AN101" i="16"/>
  <c r="K285" i="61" s="1"/>
  <c r="AN93" i="16"/>
  <c r="K275" i="61" s="1"/>
  <c r="AN85" i="16"/>
  <c r="K265" i="61" s="1"/>
  <c r="AN69" i="16"/>
  <c r="K247" i="61" s="1"/>
  <c r="AN61" i="16"/>
  <c r="K239" i="61" s="1"/>
  <c r="AN53" i="16"/>
  <c r="K229" i="61" s="1"/>
  <c r="AN37" i="16"/>
  <c r="K209" i="61" s="1"/>
  <c r="AN29" i="16"/>
  <c r="K201" i="61" s="1"/>
  <c r="AN21" i="16"/>
  <c r="K193" i="61" s="1"/>
  <c r="AN5" i="16"/>
  <c r="AN204" i="16"/>
  <c r="K407" i="61" s="1"/>
  <c r="AN172" i="16"/>
  <c r="K368" i="61" s="1"/>
  <c r="AN140" i="16"/>
  <c r="K332" i="61" s="1"/>
  <c r="AN108" i="16"/>
  <c r="K294" i="61" s="1"/>
  <c r="AN76" i="16"/>
  <c r="K254" i="61" s="1"/>
  <c r="AN44" i="16"/>
  <c r="K218" i="61" s="1"/>
  <c r="AN12" i="16"/>
  <c r="K184" i="61" s="1"/>
  <c r="AN217" i="16"/>
  <c r="AN209" i="16"/>
  <c r="K414" i="61" s="1"/>
  <c r="AN201" i="16"/>
  <c r="K404" i="61" s="1"/>
  <c r="AN193" i="16"/>
  <c r="K392" i="61" s="1"/>
  <c r="AN185" i="16"/>
  <c r="K382" i="61" s="1"/>
  <c r="AN177" i="16"/>
  <c r="K375" i="61" s="1"/>
  <c r="AN169" i="16"/>
  <c r="K365" i="61" s="1"/>
  <c r="AN161" i="16"/>
  <c r="K355" i="61" s="1"/>
  <c r="AN153" i="16"/>
  <c r="K347" i="61" s="1"/>
  <c r="AN145" i="16"/>
  <c r="K337" i="61" s="1"/>
  <c r="AN137" i="16"/>
  <c r="K329" i="61" s="1"/>
  <c r="AN129" i="16"/>
  <c r="K319" i="61" s="1"/>
  <c r="AN121" i="16"/>
  <c r="K309" i="61" s="1"/>
  <c r="AN113" i="16"/>
  <c r="K301" i="61" s="1"/>
  <c r="AN105" i="16"/>
  <c r="K289" i="61" s="1"/>
  <c r="AN97" i="16"/>
  <c r="K279" i="61" s="1"/>
  <c r="AN89" i="16"/>
  <c r="K271" i="61" s="1"/>
  <c r="AN81" i="16"/>
  <c r="K261" i="61" s="1"/>
  <c r="AN73" i="16"/>
  <c r="K251" i="61" s="1"/>
  <c r="AN65" i="16"/>
  <c r="K243" i="61" s="1"/>
  <c r="AN57" i="16"/>
  <c r="K233" i="61" s="1"/>
  <c r="AN49" i="16"/>
  <c r="AN41" i="16"/>
  <c r="K215" i="61" s="1"/>
  <c r="AN33" i="16"/>
  <c r="K205" i="61" s="1"/>
  <c r="AN25" i="16"/>
  <c r="K197" i="61" s="1"/>
  <c r="AN17" i="16"/>
  <c r="K189" i="61" s="1"/>
  <c r="AN9" i="16"/>
  <c r="AN219" i="16"/>
  <c r="K430" i="61" s="1"/>
  <c r="AN211" i="16"/>
  <c r="K416" i="61" s="1"/>
  <c r="AN203" i="16"/>
  <c r="K406" i="61" s="1"/>
  <c r="AN195" i="16"/>
  <c r="AN187" i="16"/>
  <c r="K384" i="61" s="1"/>
  <c r="AN179" i="16"/>
  <c r="K376" i="61" s="1"/>
  <c r="AN171" i="16"/>
  <c r="K367" i="61" s="1"/>
  <c r="AN163" i="16"/>
  <c r="K357" i="61" s="1"/>
  <c r="AN155" i="16"/>
  <c r="K349" i="61" s="1"/>
  <c r="AN147" i="16"/>
  <c r="AN139" i="16"/>
  <c r="K331" i="61" s="1"/>
  <c r="AN131" i="16"/>
  <c r="K321" i="61" s="1"/>
  <c r="AN123" i="16"/>
  <c r="K313" i="61" s="1"/>
  <c r="AN115" i="16"/>
  <c r="K303" i="61" s="1"/>
  <c r="AN107" i="16"/>
  <c r="K293" i="61" s="1"/>
  <c r="AN99" i="16"/>
  <c r="K281" i="61" s="1"/>
  <c r="AN91" i="16"/>
  <c r="K273" i="61" s="1"/>
  <c r="AN83" i="16"/>
  <c r="K263" i="61" s="1"/>
  <c r="AN75" i="16"/>
  <c r="K253" i="61" s="1"/>
  <c r="AN67" i="16"/>
  <c r="K245" i="61" s="1"/>
  <c r="AN59" i="16"/>
  <c r="K235" i="61" s="1"/>
  <c r="AN51" i="16"/>
  <c r="K227" i="61" s="1"/>
  <c r="AN43" i="16"/>
  <c r="K217" i="61" s="1"/>
  <c r="AN35" i="16"/>
  <c r="K207" i="61" s="1"/>
  <c r="AN27" i="16"/>
  <c r="K199" i="61" s="1"/>
  <c r="AN19" i="16"/>
  <c r="K191" i="61" s="1"/>
  <c r="AN11" i="16"/>
  <c r="K183" i="61" s="1"/>
  <c r="AN216" i="16"/>
  <c r="AN208" i="16"/>
  <c r="AN200" i="16"/>
  <c r="K403" i="61" s="1"/>
  <c r="AN192" i="16"/>
  <c r="K391" i="61" s="1"/>
  <c r="AN184" i="16"/>
  <c r="K381" i="61" s="1"/>
  <c r="AN176" i="16"/>
  <c r="AN168" i="16"/>
  <c r="K364" i="61" s="1"/>
  <c r="AN160" i="16"/>
  <c r="K354" i="61" s="1"/>
  <c r="AN152" i="16"/>
  <c r="K346" i="61" s="1"/>
  <c r="AN144" i="16"/>
  <c r="K336" i="61" s="1"/>
  <c r="AN136" i="16"/>
  <c r="K328" i="61" s="1"/>
  <c r="AN128" i="16"/>
  <c r="K318" i="61" s="1"/>
  <c r="AN120" i="16"/>
  <c r="K308" i="61" s="1"/>
  <c r="AN112" i="16"/>
  <c r="K300" i="61" s="1"/>
  <c r="AN104" i="16"/>
  <c r="K288" i="61" s="1"/>
  <c r="AN96" i="16"/>
  <c r="K278" i="61" s="1"/>
  <c r="AN88" i="16"/>
  <c r="K270" i="61" s="1"/>
  <c r="AN80" i="16"/>
  <c r="K260" i="61" s="1"/>
  <c r="AN72" i="16"/>
  <c r="K250" i="61" s="1"/>
  <c r="AN64" i="16"/>
  <c r="K242" i="61" s="1"/>
  <c r="AN56" i="16"/>
  <c r="K232" i="61" s="1"/>
  <c r="AN48" i="16"/>
  <c r="K222" i="61" s="1"/>
  <c r="AN40" i="16"/>
  <c r="K214" i="61" s="1"/>
  <c r="AN32" i="16"/>
  <c r="K204" i="61" s="1"/>
  <c r="AN24" i="16"/>
  <c r="K196" i="61" s="1"/>
  <c r="AN16" i="16"/>
  <c r="K188" i="61" s="1"/>
  <c r="AN8" i="16"/>
  <c r="AN218" i="16"/>
  <c r="K429" i="61" s="1"/>
  <c r="AN210" i="16"/>
  <c r="K415" i="61" s="1"/>
  <c r="AN202" i="16"/>
  <c r="K405" i="61" s="1"/>
  <c r="AN194" i="16"/>
  <c r="K393" i="61" s="1"/>
  <c r="AN186" i="16"/>
  <c r="K383" i="61" s="1"/>
  <c r="AN178" i="16"/>
  <c r="AN170" i="16"/>
  <c r="K366" i="61" s="1"/>
  <c r="AN162" i="16"/>
  <c r="K356" i="61" s="1"/>
  <c r="AN154" i="16"/>
  <c r="K348" i="61" s="1"/>
  <c r="AN146" i="16"/>
  <c r="K338" i="61" s="1"/>
  <c r="AN138" i="16"/>
  <c r="K330" i="61" s="1"/>
  <c r="AN130" i="16"/>
  <c r="K320" i="61" s="1"/>
  <c r="AN122" i="16"/>
  <c r="AN114" i="16"/>
  <c r="K302" i="61" s="1"/>
  <c r="AN106" i="16"/>
  <c r="AN98" i="16"/>
  <c r="K280" i="61" s="1"/>
  <c r="AN90" i="16"/>
  <c r="K272" i="61" s="1"/>
  <c r="AN82" i="16"/>
  <c r="K262" i="61" s="1"/>
  <c r="AN74" i="16"/>
  <c r="K252" i="61" s="1"/>
  <c r="AN66" i="16"/>
  <c r="K244" i="61" s="1"/>
  <c r="AN58" i="16"/>
  <c r="K234" i="61" s="1"/>
  <c r="AN50" i="16"/>
  <c r="K226" i="61" s="1"/>
  <c r="AN42" i="16"/>
  <c r="K216" i="61" s="1"/>
  <c r="AN34" i="16"/>
  <c r="K206" i="61" s="1"/>
  <c r="AN26" i="16"/>
  <c r="K198" i="61" s="1"/>
  <c r="AN18" i="16"/>
  <c r="K190" i="61" s="1"/>
  <c r="AN10" i="16"/>
  <c r="AK149" i="30"/>
  <c r="K1058" i="61" s="1"/>
  <c r="AK141" i="30"/>
  <c r="K1048" i="61" s="1"/>
  <c r="AK133" i="30"/>
  <c r="K1038" i="61" s="1"/>
  <c r="AK125" i="30"/>
  <c r="K1028" i="61" s="1"/>
  <c r="AK117" i="30"/>
  <c r="K1020" i="61" s="1"/>
  <c r="AK109" i="30"/>
  <c r="K1012" i="61" s="1"/>
  <c r="AK101" i="30"/>
  <c r="K1002" i="61" s="1"/>
  <c r="AK93" i="30"/>
  <c r="K994" i="61" s="1"/>
  <c r="AK85" i="30"/>
  <c r="K984" i="61" s="1"/>
  <c r="AK77" i="30"/>
  <c r="K974" i="61" s="1"/>
  <c r="AK69" i="30"/>
  <c r="K966" i="61" s="1"/>
  <c r="AK61" i="30"/>
  <c r="K956" i="61" s="1"/>
  <c r="AK53" i="30"/>
  <c r="K946" i="61" s="1"/>
  <c r="AK45" i="30"/>
  <c r="K938" i="61" s="1"/>
  <c r="AK37" i="30"/>
  <c r="K928" i="61" s="1"/>
  <c r="AK29" i="30"/>
  <c r="AK21" i="30"/>
  <c r="K910" i="61" s="1"/>
  <c r="AK13" i="30"/>
  <c r="K902" i="61" s="1"/>
  <c r="AK5" i="30"/>
  <c r="K894" i="61" s="1"/>
  <c r="AN29" i="30"/>
  <c r="AN128" i="30"/>
  <c r="AN82" i="30"/>
  <c r="AK145" i="30"/>
  <c r="K1052" i="61" s="1"/>
  <c r="AK129" i="30"/>
  <c r="K1034" i="61" s="1"/>
  <c r="AK113" i="30"/>
  <c r="K1016" i="61" s="1"/>
  <c r="AK97" i="30"/>
  <c r="K998" i="61" s="1"/>
  <c r="AK81" i="30"/>
  <c r="K980" i="61" s="1"/>
  <c r="AK65" i="30"/>
  <c r="K962" i="61" s="1"/>
  <c r="AN89" i="30"/>
  <c r="AN18" i="30"/>
  <c r="AK144" i="30"/>
  <c r="K1051" i="61" s="1"/>
  <c r="AK128" i="30"/>
  <c r="K1033" i="61" s="1"/>
  <c r="AK112" i="30"/>
  <c r="K1015" i="61" s="1"/>
  <c r="AK96" i="30"/>
  <c r="K997" i="61" s="1"/>
  <c r="AK80" i="30"/>
  <c r="K979" i="61" s="1"/>
  <c r="AK64" i="30"/>
  <c r="AK56" i="30"/>
  <c r="K951" i="61" s="1"/>
  <c r="AK48" i="30"/>
  <c r="K941" i="61" s="1"/>
  <c r="AK40" i="30"/>
  <c r="K933" i="61" s="1"/>
  <c r="AK32" i="30"/>
  <c r="K923" i="61" s="1"/>
  <c r="AK16" i="30"/>
  <c r="K905" i="61" s="1"/>
  <c r="AN145" i="30"/>
  <c r="AN122" i="30"/>
  <c r="AN104" i="30"/>
  <c r="AN81" i="30"/>
  <c r="AN58" i="30"/>
  <c r="AN40" i="30"/>
  <c r="AN17" i="30"/>
  <c r="AK57" i="30"/>
  <c r="K952" i="61" s="1"/>
  <c r="AK49" i="30"/>
  <c r="K942" i="61" s="1"/>
  <c r="AK41" i="30"/>
  <c r="K934" i="61" s="1"/>
  <c r="AK33" i="30"/>
  <c r="K924" i="61" s="1"/>
  <c r="AK25" i="30"/>
  <c r="K914" i="61" s="1"/>
  <c r="AK17" i="30"/>
  <c r="K906" i="61" s="1"/>
  <c r="AK9" i="30"/>
  <c r="K898" i="61" s="1"/>
  <c r="AN151" i="30"/>
  <c r="AN135" i="30"/>
  <c r="AN79" i="30"/>
  <c r="AN55" i="30"/>
  <c r="AN144" i="30"/>
  <c r="AN121" i="30"/>
  <c r="AN98" i="30"/>
  <c r="AN80" i="30"/>
  <c r="AN57" i="30"/>
  <c r="AN34" i="30"/>
  <c r="AN16" i="30"/>
  <c r="AN105" i="30"/>
  <c r="AN41" i="30"/>
  <c r="AN138" i="30"/>
  <c r="AN120" i="30"/>
  <c r="AN97" i="30"/>
  <c r="AN56" i="30"/>
  <c r="AN33" i="30"/>
  <c r="AN10" i="30"/>
  <c r="AN137" i="30"/>
  <c r="AN114" i="30"/>
  <c r="AN96" i="30"/>
  <c r="AN73" i="30"/>
  <c r="AN50" i="30"/>
  <c r="AN32" i="30"/>
  <c r="AN9" i="30"/>
  <c r="AN74" i="30"/>
  <c r="AN126" i="30"/>
  <c r="AN38" i="30"/>
  <c r="AN154" i="30"/>
  <c r="AN136" i="30"/>
  <c r="AN113" i="30"/>
  <c r="AN90" i="30"/>
  <c r="AN72" i="30"/>
  <c r="AN49" i="30"/>
  <c r="AN26" i="30"/>
  <c r="AN8" i="30"/>
  <c r="AN153" i="30"/>
  <c r="AN130" i="30"/>
  <c r="AN112" i="30"/>
  <c r="AN66" i="30"/>
  <c r="AN48" i="30"/>
  <c r="AN25" i="30"/>
  <c r="AN152" i="30"/>
  <c r="AN129" i="30"/>
  <c r="AN106" i="30"/>
  <c r="AN88" i="30"/>
  <c r="AN65" i="30"/>
  <c r="AN42" i="30"/>
  <c r="AN24" i="30"/>
  <c r="R1059" i="61"/>
  <c r="Q1059" i="61"/>
  <c r="AN143" i="30"/>
  <c r="AN127" i="30"/>
  <c r="AN119" i="30"/>
  <c r="AN111" i="30"/>
  <c r="AN103" i="30"/>
  <c r="AN95" i="30"/>
  <c r="AN87" i="30"/>
  <c r="AN71" i="30"/>
  <c r="AN63" i="30"/>
  <c r="AN47" i="30"/>
  <c r="AN39" i="30"/>
  <c r="AN31" i="30"/>
  <c r="AN23" i="30"/>
  <c r="AN15" i="30"/>
  <c r="AN7" i="30"/>
  <c r="AN150" i="30"/>
  <c r="AN142" i="30"/>
  <c r="AN134" i="30"/>
  <c r="AN118" i="30"/>
  <c r="AN110" i="30"/>
  <c r="AN102" i="30"/>
  <c r="AN94" i="30"/>
  <c r="AN86" i="30"/>
  <c r="AN78" i="30"/>
  <c r="AN70" i="30"/>
  <c r="AN62" i="30"/>
  <c r="AN54" i="30"/>
  <c r="AN46" i="30"/>
  <c r="AN30" i="30"/>
  <c r="AN22" i="30"/>
  <c r="AN14" i="30"/>
  <c r="AN6" i="30"/>
  <c r="AN149" i="30"/>
  <c r="AN133" i="30"/>
  <c r="AN117" i="30"/>
  <c r="AN101" i="30"/>
  <c r="AN85" i="30"/>
  <c r="AN69" i="30"/>
  <c r="AN37" i="30"/>
  <c r="AN148" i="30"/>
  <c r="AN140" i="30"/>
  <c r="AN132" i="30"/>
  <c r="AN124" i="30"/>
  <c r="AN116" i="30"/>
  <c r="AN100" i="30"/>
  <c r="AN92" i="30"/>
  <c r="AN84" i="30"/>
  <c r="AN76" i="30"/>
  <c r="AN68" i="30"/>
  <c r="AN60" i="30"/>
  <c r="AN52" i="30"/>
  <c r="AN44" i="30"/>
  <c r="AN36" i="30"/>
  <c r="AN28" i="30"/>
  <c r="AN20" i="30"/>
  <c r="AN12" i="30"/>
  <c r="AN141" i="30"/>
  <c r="AN125" i="30"/>
  <c r="AN109" i="30"/>
  <c r="AN93" i="30"/>
  <c r="AN77" i="30"/>
  <c r="AN61" i="30"/>
  <c r="AN53" i="30"/>
  <c r="AN45" i="30"/>
  <c r="AN21" i="30"/>
  <c r="AN13" i="30"/>
  <c r="AN5" i="30"/>
  <c r="AK62" i="30"/>
  <c r="K957" i="61" s="1"/>
  <c r="AN147" i="30"/>
  <c r="AN139" i="30"/>
  <c r="AN131" i="30"/>
  <c r="AN123" i="30"/>
  <c r="AN115" i="30"/>
  <c r="AN107" i="30"/>
  <c r="AN99" i="30"/>
  <c r="AN91" i="30"/>
  <c r="AN83" i="30"/>
  <c r="AN75" i="30"/>
  <c r="AN67" i="30"/>
  <c r="AN59" i="30"/>
  <c r="AN51" i="30"/>
  <c r="AN43" i="30"/>
  <c r="AN35" i="30"/>
  <c r="AN27" i="30"/>
  <c r="AN19" i="30"/>
  <c r="AN11" i="30"/>
  <c r="AJ129" i="32"/>
  <c r="AJ33" i="32"/>
  <c r="AJ185" i="32"/>
  <c r="AJ25" i="32"/>
  <c r="AE3" i="32"/>
  <c r="AJ125" i="32"/>
  <c r="AJ109" i="32"/>
  <c r="AJ21" i="32"/>
  <c r="AJ13" i="32"/>
  <c r="AJ5" i="32"/>
  <c r="AJ177" i="32"/>
  <c r="AJ145" i="32"/>
  <c r="AJ113" i="32"/>
  <c r="AJ81" i="32"/>
  <c r="AJ49" i="32"/>
  <c r="AJ97" i="32"/>
  <c r="AJ153" i="32"/>
  <c r="AJ137" i="32"/>
  <c r="AJ105" i="32"/>
  <c r="AJ73" i="32"/>
  <c r="AJ41" i="32"/>
  <c r="AJ161" i="32"/>
  <c r="AJ65" i="32"/>
  <c r="AJ121" i="32"/>
  <c r="AJ89" i="32"/>
  <c r="K885" i="61"/>
  <c r="K875" i="61"/>
  <c r="K865" i="61"/>
  <c r="K853" i="61"/>
  <c r="K841" i="61"/>
  <c r="K833" i="61"/>
  <c r="K825" i="61"/>
  <c r="K815" i="61"/>
  <c r="K805" i="61"/>
  <c r="K795" i="61"/>
  <c r="K785" i="61"/>
  <c r="K777" i="61"/>
  <c r="K767" i="61"/>
  <c r="K757" i="61"/>
  <c r="K747" i="61"/>
  <c r="K737" i="61"/>
  <c r="K729" i="61"/>
  <c r="K717" i="61"/>
  <c r="K707" i="61"/>
  <c r="K699" i="61"/>
  <c r="K691" i="61"/>
  <c r="AJ162" i="32"/>
  <c r="AJ130" i="32"/>
  <c r="AJ98" i="32"/>
  <c r="AJ66" i="32"/>
  <c r="AJ34" i="32"/>
  <c r="AJ176" i="32"/>
  <c r="AJ152" i="32"/>
  <c r="AJ128" i="32"/>
  <c r="AJ104" i="32"/>
  <c r="AJ88" i="32"/>
  <c r="AJ64" i="32"/>
  <c r="AJ48" i="32"/>
  <c r="AJ40" i="32"/>
  <c r="AJ32" i="32"/>
  <c r="AJ183" i="32"/>
  <c r="AJ167" i="32"/>
  <c r="AJ159" i="32"/>
  <c r="AJ151" i="32"/>
  <c r="AJ143" i="32"/>
  <c r="AJ135" i="32"/>
  <c r="AJ127" i="32"/>
  <c r="AJ119" i="32"/>
  <c r="AJ111" i="32"/>
  <c r="AJ103" i="32"/>
  <c r="AJ95" i="32"/>
  <c r="AJ79" i="32"/>
  <c r="AJ63" i="32"/>
  <c r="AJ55" i="32"/>
  <c r="AJ47" i="32"/>
  <c r="AJ39" i="32"/>
  <c r="AJ31" i="32"/>
  <c r="AJ23" i="32"/>
  <c r="AJ174" i="32"/>
  <c r="AJ166" i="32"/>
  <c r="AJ158" i="32"/>
  <c r="AJ150" i="32"/>
  <c r="AJ142" i="32"/>
  <c r="AJ134" i="32"/>
  <c r="AJ126" i="32"/>
  <c r="AJ118" i="32"/>
  <c r="AJ110" i="32"/>
  <c r="AJ102" i="32"/>
  <c r="AJ94" i="32"/>
  <c r="AJ86" i="32"/>
  <c r="AJ70" i="32"/>
  <c r="AJ62" i="32"/>
  <c r="AJ54" i="32"/>
  <c r="AJ38" i="32"/>
  <c r="AJ30" i="32"/>
  <c r="AJ168" i="32"/>
  <c r="AJ144" i="32"/>
  <c r="AJ120" i="32"/>
  <c r="AJ96" i="32"/>
  <c r="AJ72" i="32"/>
  <c r="AJ181" i="32"/>
  <c r="AJ165" i="32"/>
  <c r="AJ141" i="32"/>
  <c r="AJ93" i="32"/>
  <c r="AJ77" i="32"/>
  <c r="AJ61" i="32"/>
  <c r="AJ45" i="32"/>
  <c r="AJ188" i="32"/>
  <c r="AJ180" i="32"/>
  <c r="AJ172" i="32"/>
  <c r="AJ148" i="32"/>
  <c r="AJ140" i="32"/>
  <c r="AJ132" i="32"/>
  <c r="AJ124" i="32"/>
  <c r="AJ116" i="32"/>
  <c r="AJ108" i="32"/>
  <c r="AJ100" i="32"/>
  <c r="AJ92" i="32"/>
  <c r="AJ84" i="32"/>
  <c r="AJ76" i="32"/>
  <c r="AJ68" i="32"/>
  <c r="AJ60" i="32"/>
  <c r="AJ44" i="32"/>
  <c r="AJ36" i="32"/>
  <c r="AJ28" i="32"/>
  <c r="AJ184" i="32"/>
  <c r="AJ112" i="32"/>
  <c r="AJ80" i="32"/>
  <c r="AJ56" i="32"/>
  <c r="AJ24" i="32"/>
  <c r="AJ189" i="32"/>
  <c r="AJ173" i="32"/>
  <c r="AJ157" i="32"/>
  <c r="AJ149" i="32"/>
  <c r="AJ133" i="32"/>
  <c r="AJ117" i="32"/>
  <c r="AJ101" i="32"/>
  <c r="AJ85" i="32"/>
  <c r="AJ69" i="32"/>
  <c r="AJ53" i="32"/>
  <c r="AJ37" i="32"/>
  <c r="AJ29" i="32"/>
  <c r="AJ187" i="32"/>
  <c r="AJ179" i="32"/>
  <c r="AJ171" i="32"/>
  <c r="AJ163" i="32"/>
  <c r="AJ155" i="32"/>
  <c r="AJ147" i="32"/>
  <c r="AJ139" i="32"/>
  <c r="AJ131" i="32"/>
  <c r="AJ123" i="32"/>
  <c r="AJ107" i="32"/>
  <c r="AJ99" i="32"/>
  <c r="AJ83" i="32"/>
  <c r="AJ75" i="32"/>
  <c r="AJ67" i="32"/>
  <c r="AJ59" i="32"/>
  <c r="AJ51" i="32"/>
  <c r="AJ43" i="32"/>
  <c r="AJ35" i="32"/>
  <c r="AJ27" i="32"/>
  <c r="AK82" i="34"/>
  <c r="AK74" i="34"/>
  <c r="AK66" i="34"/>
  <c r="AK58" i="34"/>
  <c r="AK50" i="34"/>
  <c r="AK42" i="34"/>
  <c r="AK34" i="34"/>
  <c r="AK26" i="34"/>
  <c r="AK18" i="34"/>
  <c r="AK73" i="34"/>
  <c r="AK57" i="34"/>
  <c r="AK49" i="34"/>
  <c r="AK41" i="34"/>
  <c r="AK33" i="34"/>
  <c r="AK25" i="34"/>
  <c r="AK17" i="34"/>
  <c r="L681" i="61"/>
  <c r="AK84" i="34"/>
  <c r="AK80" i="34"/>
  <c r="AK72" i="34"/>
  <c r="AK64" i="34"/>
  <c r="AK56" i="34"/>
  <c r="AK48" i="34"/>
  <c r="AK40" i="34"/>
  <c r="AK32" i="34"/>
  <c r="AK24" i="34"/>
  <c r="AK16" i="34"/>
  <c r="AK79" i="34"/>
  <c r="AK71" i="34"/>
  <c r="AK63" i="34"/>
  <c r="AK55" i="34"/>
  <c r="AK47" i="34"/>
  <c r="AK31" i="34"/>
  <c r="AK23" i="34"/>
  <c r="AK15" i="34"/>
  <c r="AK78" i="34"/>
  <c r="AK70" i="34"/>
  <c r="AK62" i="34"/>
  <c r="AK46" i="34"/>
  <c r="AK38" i="34"/>
  <c r="AK30" i="34"/>
  <c r="AK22" i="34"/>
  <c r="AK77" i="34"/>
  <c r="AK69" i="34"/>
  <c r="AK61" i="34"/>
  <c r="AK53" i="34"/>
  <c r="AK45" i="34"/>
  <c r="AK37" i="34"/>
  <c r="AK21" i="34"/>
  <c r="AK13" i="34"/>
  <c r="AK14" i="34"/>
  <c r="AK85" i="34"/>
  <c r="AK76" i="34"/>
  <c r="AK52" i="34"/>
  <c r="AK44" i="34"/>
  <c r="AK36" i="34"/>
  <c r="AK28" i="34"/>
  <c r="AK20" i="34"/>
  <c r="AN3" i="39"/>
  <c r="AO127" i="39"/>
  <c r="AO119" i="39"/>
  <c r="AO111" i="39"/>
  <c r="AO103" i="39"/>
  <c r="AO95" i="39"/>
  <c r="AO87" i="39"/>
  <c r="AO79" i="39"/>
  <c r="AO71" i="39"/>
  <c r="AO63" i="39"/>
  <c r="AO55" i="39"/>
  <c r="AO47" i="39"/>
  <c r="AO39" i="39"/>
  <c r="AO31" i="39"/>
  <c r="AO15" i="39"/>
  <c r="AO7" i="39"/>
  <c r="AO110" i="39"/>
  <c r="AO94" i="39"/>
  <c r="AO86" i="39"/>
  <c r="AO78" i="39"/>
  <c r="AO62" i="39"/>
  <c r="AO54" i="39"/>
  <c r="AO46" i="39"/>
  <c r="AO38" i="39"/>
  <c r="AO30" i="39"/>
  <c r="AO22" i="39"/>
  <c r="AO14" i="39"/>
  <c r="AO6" i="39"/>
  <c r="AO117" i="39"/>
  <c r="AO101" i="39"/>
  <c r="AO69" i="39"/>
  <c r="AO53" i="39"/>
  <c r="AO37" i="39"/>
  <c r="AO13" i="39"/>
  <c r="AK3" i="39"/>
  <c r="AO124" i="39"/>
  <c r="AO116" i="39"/>
  <c r="AO108" i="39"/>
  <c r="AO100" i="39"/>
  <c r="AO92" i="39"/>
  <c r="AO84" i="39"/>
  <c r="AO68" i="39"/>
  <c r="AO60" i="39"/>
  <c r="AO44" i="39"/>
  <c r="AO36" i="39"/>
  <c r="AO20" i="39"/>
  <c r="AO12" i="39"/>
  <c r="AJ3" i="39"/>
  <c r="AO125" i="39"/>
  <c r="AO109" i="39"/>
  <c r="AO93" i="39"/>
  <c r="AO77" i="39"/>
  <c r="AO61" i="39"/>
  <c r="AO45" i="39"/>
  <c r="AO29" i="39"/>
  <c r="AO21" i="39"/>
  <c r="AO5" i="39"/>
  <c r="AO123" i="39"/>
  <c r="AO115" i="39"/>
  <c r="AO99" i="39"/>
  <c r="AO91" i="39"/>
  <c r="AO83" i="39"/>
  <c r="AO75" i="39"/>
  <c r="AO67" i="39"/>
  <c r="AO59" i="39"/>
  <c r="AO51" i="39"/>
  <c r="AO43" i="39"/>
  <c r="AO35" i="39"/>
  <c r="AO27" i="39"/>
  <c r="AO19" i="39"/>
  <c r="AO11" i="39"/>
  <c r="AH3" i="15"/>
  <c r="AF3" i="15"/>
  <c r="AJ4" i="19"/>
  <c r="J6" i="61"/>
  <c r="J20" i="61" s="1"/>
  <c r="AK4" i="19"/>
  <c r="K6" i="61"/>
  <c r="K20" i="61" s="1"/>
  <c r="AL3" i="39" l="1"/>
  <c r="AM4" i="19"/>
  <c r="AG3" i="15"/>
  <c r="AJ4" i="15"/>
  <c r="H1066" i="61"/>
  <c r="H1060" i="61"/>
  <c r="H1053" i="61"/>
  <c r="H1040" i="61"/>
  <c r="H1029" i="61"/>
  <c r="H1009" i="61"/>
  <c r="H988" i="61"/>
  <c r="H976" i="61"/>
  <c r="H959" i="61"/>
  <c r="H948" i="61"/>
  <c r="H929" i="61"/>
  <c r="H918" i="61"/>
  <c r="H889" i="61"/>
  <c r="H879" i="61"/>
  <c r="H870" i="61"/>
  <c r="H862" i="61"/>
  <c r="H855" i="61"/>
  <c r="H849" i="61"/>
  <c r="H843" i="61"/>
  <c r="H821" i="61"/>
  <c r="H808" i="61"/>
  <c r="H796" i="61"/>
  <c r="H788" i="61"/>
  <c r="H768" i="61"/>
  <c r="H762" i="61"/>
  <c r="H751" i="61"/>
  <c r="H742" i="61"/>
  <c r="H726" i="61"/>
  <c r="H719" i="61"/>
  <c r="H711" i="61"/>
  <c r="H683" i="61"/>
  <c r="H676" i="61"/>
  <c r="H668" i="61"/>
  <c r="H659" i="61"/>
  <c r="H654" i="61"/>
  <c r="H647" i="61"/>
  <c r="H639" i="61"/>
  <c r="H622" i="61"/>
  <c r="H610" i="61"/>
  <c r="H589" i="61"/>
  <c r="H582" i="61"/>
  <c r="H572" i="61"/>
  <c r="H564" i="61"/>
  <c r="H557" i="61"/>
  <c r="H550" i="61"/>
  <c r="H531" i="61"/>
  <c r="H520" i="61"/>
  <c r="H512" i="61"/>
  <c r="H505" i="61"/>
  <c r="H490" i="61"/>
  <c r="H478" i="61"/>
  <c r="H462" i="61"/>
  <c r="H455" i="61"/>
  <c r="H432" i="61"/>
  <c r="H426" i="61"/>
  <c r="H417" i="61"/>
  <c r="H411" i="61"/>
  <c r="H400" i="61"/>
  <c r="H394" i="61"/>
  <c r="H387" i="61"/>
  <c r="H372" i="61"/>
  <c r="H361" i="61"/>
  <c r="H339" i="61"/>
  <c r="H322" i="61"/>
  <c r="H310" i="61"/>
  <c r="H296" i="61"/>
  <c r="H290" i="61"/>
  <c r="H282" i="61"/>
  <c r="H255" i="61"/>
  <c r="H266" i="61" s="1"/>
  <c r="H236" i="61"/>
  <c r="H223" i="61"/>
  <c r="H210" i="61"/>
  <c r="H178" i="61"/>
  <c r="H169" i="61"/>
  <c r="H154" i="61"/>
  <c r="H135" i="61"/>
  <c r="H119" i="61"/>
  <c r="H105" i="61"/>
  <c r="H81" i="61"/>
  <c r="H74" i="61"/>
  <c r="H66" i="61"/>
  <c r="H58" i="61"/>
  <c r="H52" i="61"/>
  <c r="H47" i="61"/>
  <c r="H34" i="61"/>
  <c r="H20" i="61"/>
  <c r="H590" i="61" l="1"/>
  <c r="H684" i="61"/>
  <c r="H82" i="61"/>
  <c r="H890" i="61"/>
  <c r="H179" i="61"/>
  <c r="H433" i="61"/>
  <c r="H1067" i="61"/>
  <c r="H1069" i="61" l="1"/>
  <c r="J422" i="61" l="1"/>
  <c r="J423" i="61"/>
  <c r="J424" i="61"/>
  <c r="J425" i="61"/>
  <c r="J389" i="61"/>
  <c r="J394" i="61" s="1"/>
  <c r="J76" i="61" l="1"/>
  <c r="J81" i="61" s="1"/>
  <c r="J68" i="61"/>
  <c r="J74" i="61" s="1"/>
  <c r="J60" i="61"/>
  <c r="J66" i="61" s="1"/>
  <c r="J54" i="61"/>
  <c r="J58" i="61" s="1"/>
  <c r="J49" i="61"/>
  <c r="J52" i="61" s="1"/>
  <c r="J36" i="61"/>
  <c r="J47" i="61" s="1"/>
  <c r="J22" i="61"/>
  <c r="J34" i="61" s="1"/>
  <c r="AN4" i="30"/>
  <c r="J82" i="61" l="1"/>
  <c r="AO4" i="39"/>
  <c r="M422" i="61" l="1"/>
  <c r="M423" i="61"/>
  <c r="M424" i="61"/>
  <c r="M425" i="61"/>
  <c r="AQ10" i="16"/>
  <c r="AQ49" i="16"/>
  <c r="AQ77" i="16"/>
  <c r="AQ208" i="16"/>
  <c r="L423" i="61"/>
  <c r="L425" i="61"/>
  <c r="AQ217" i="16"/>
  <c r="AQ221" i="16"/>
  <c r="AQ12" i="16"/>
  <c r="AQ16" i="16"/>
  <c r="AQ20" i="16"/>
  <c r="AQ24" i="16"/>
  <c r="AQ28" i="16"/>
  <c r="AQ32" i="16"/>
  <c r="AQ36" i="16"/>
  <c r="AQ40" i="16"/>
  <c r="AQ44" i="16"/>
  <c r="AQ48" i="16"/>
  <c r="AQ52" i="16"/>
  <c r="AQ56" i="16"/>
  <c r="AQ60" i="16"/>
  <c r="AQ64" i="16"/>
  <c r="AQ68" i="16"/>
  <c r="AQ72" i="16"/>
  <c r="AQ76" i="16"/>
  <c r="AQ80" i="16"/>
  <c r="AQ84" i="16"/>
  <c r="AQ88" i="16"/>
  <c r="AQ92" i="16"/>
  <c r="AQ96" i="16"/>
  <c r="AQ100" i="16"/>
  <c r="AQ104" i="16"/>
  <c r="AQ108" i="16"/>
  <c r="AQ112" i="16"/>
  <c r="AQ116" i="16"/>
  <c r="AQ120" i="16"/>
  <c r="AQ124" i="16"/>
  <c r="AQ128" i="16"/>
  <c r="AQ132" i="16"/>
  <c r="AQ136" i="16"/>
  <c r="AQ140" i="16"/>
  <c r="AQ144" i="16"/>
  <c r="AQ148" i="16"/>
  <c r="AQ152" i="16"/>
  <c r="AQ156" i="16"/>
  <c r="AQ160" i="16"/>
  <c r="AQ164" i="16"/>
  <c r="AQ168" i="16"/>
  <c r="AQ172" i="16"/>
  <c r="AQ176" i="16"/>
  <c r="AQ180" i="16"/>
  <c r="AQ188" i="16"/>
  <c r="AQ196" i="16"/>
  <c r="AQ204" i="16"/>
  <c r="AQ212" i="16"/>
  <c r="AJ11" i="15"/>
  <c r="AJ27" i="15"/>
  <c r="AJ43" i="15"/>
  <c r="AJ59" i="15"/>
  <c r="AJ75" i="15"/>
  <c r="AJ24" i="15"/>
  <c r="AJ36" i="15"/>
  <c r="AJ50" i="15"/>
  <c r="AJ67" i="15"/>
  <c r="AJ80" i="15"/>
  <c r="AQ220" i="16" l="1"/>
  <c r="K423" i="61"/>
  <c r="AQ192" i="16"/>
  <c r="AQ216" i="16"/>
  <c r="AQ200" i="16"/>
  <c r="AQ184" i="16"/>
  <c r="AQ7" i="16"/>
  <c r="AQ9" i="16"/>
  <c r="AQ5" i="16"/>
  <c r="AQ209" i="16"/>
  <c r="AQ4" i="16"/>
  <c r="AQ6" i="16"/>
  <c r="AQ177" i="16"/>
  <c r="AQ199" i="16"/>
  <c r="AQ195" i="16"/>
  <c r="AQ179" i="16"/>
  <c r="AQ167" i="16"/>
  <c r="AQ147" i="16"/>
  <c r="K422" i="61"/>
  <c r="AQ113" i="16"/>
  <c r="K425" i="61"/>
  <c r="AQ81" i="16"/>
  <c r="AQ145" i="16"/>
  <c r="AQ17" i="16"/>
  <c r="K424" i="61"/>
  <c r="AJ71" i="15"/>
  <c r="AJ55" i="15"/>
  <c r="AJ39" i="15"/>
  <c r="AJ23" i="15"/>
  <c r="AJ7" i="15"/>
  <c r="AJ83" i="15"/>
  <c r="AJ51" i="15"/>
  <c r="AJ35" i="15"/>
  <c r="AJ19" i="15"/>
  <c r="AJ79" i="15"/>
  <c r="AJ63" i="15"/>
  <c r="AJ47" i="15"/>
  <c r="AJ31" i="15"/>
  <c r="AJ15" i="15"/>
  <c r="AQ197" i="16"/>
  <c r="AQ173" i="16"/>
  <c r="AQ165" i="16"/>
  <c r="AQ149" i="16"/>
  <c r="AQ61" i="16"/>
  <c r="AQ53" i="16"/>
  <c r="AQ37" i="16"/>
  <c r="AQ21" i="16"/>
  <c r="AQ13" i="16"/>
  <c r="AQ8" i="16"/>
  <c r="AQ185" i="16"/>
  <c r="AQ153" i="16"/>
  <c r="AQ121" i="16"/>
  <c r="AQ89" i="16"/>
  <c r="AQ57" i="16"/>
  <c r="AQ25" i="16"/>
  <c r="L422" i="61"/>
  <c r="AQ213" i="16"/>
  <c r="AQ205" i="16"/>
  <c r="AQ189" i="16"/>
  <c r="AQ181" i="16"/>
  <c r="AQ157" i="16"/>
  <c r="AQ141" i="16"/>
  <c r="AQ133" i="16"/>
  <c r="AQ125" i="16"/>
  <c r="AQ117" i="16"/>
  <c r="AQ109" i="16"/>
  <c r="AQ101" i="16"/>
  <c r="AQ93" i="16"/>
  <c r="AQ85" i="16"/>
  <c r="AQ69" i="16"/>
  <c r="AQ45" i="16"/>
  <c r="AQ29" i="16"/>
  <c r="AQ193" i="16"/>
  <c r="AQ161" i="16"/>
  <c r="AQ129" i="16"/>
  <c r="AQ97" i="16"/>
  <c r="AQ65" i="16"/>
  <c r="AQ33" i="16"/>
  <c r="AQ201" i="16"/>
  <c r="AQ169" i="16"/>
  <c r="AQ137" i="16"/>
  <c r="AQ105" i="16"/>
  <c r="AQ73" i="16"/>
  <c r="AQ41" i="16"/>
  <c r="AQ219" i="16"/>
  <c r="AQ215" i="16"/>
  <c r="L424" i="61"/>
  <c r="AQ211" i="16"/>
  <c r="AQ207" i="16"/>
  <c r="AQ203" i="16"/>
  <c r="AQ191" i="16"/>
  <c r="AQ187" i="16"/>
  <c r="AQ183" i="16"/>
  <c r="AQ175" i="16"/>
  <c r="AQ171" i="16"/>
  <c r="AQ163" i="16"/>
  <c r="AQ159" i="16"/>
  <c r="AQ155" i="16"/>
  <c r="AQ151" i="16"/>
  <c r="AQ143" i="16"/>
  <c r="AQ139" i="16"/>
  <c r="AQ135" i="16"/>
  <c r="AQ131" i="16"/>
  <c r="AQ127" i="16"/>
  <c r="AQ123" i="16"/>
  <c r="AQ119" i="16"/>
  <c r="AQ115" i="16"/>
  <c r="AQ111" i="16"/>
  <c r="AQ107" i="16"/>
  <c r="AQ103" i="16"/>
  <c r="AQ99" i="16"/>
  <c r="AQ95" i="16"/>
  <c r="AQ91" i="16"/>
  <c r="AQ87" i="16"/>
  <c r="AQ83" i="16"/>
  <c r="AQ79" i="16"/>
  <c r="AQ75" i="16"/>
  <c r="AQ71" i="16"/>
  <c r="AQ67" i="16"/>
  <c r="AQ63" i="16"/>
  <c r="AQ59" i="16"/>
  <c r="AQ55" i="16"/>
  <c r="AQ51" i="16"/>
  <c r="AQ47" i="16"/>
  <c r="AQ43" i="16"/>
  <c r="AQ39" i="16"/>
  <c r="AQ35" i="16"/>
  <c r="AQ31" i="16"/>
  <c r="AQ27" i="16"/>
  <c r="AQ23" i="16"/>
  <c r="AQ19" i="16"/>
  <c r="AQ15" i="16"/>
  <c r="AQ11" i="16"/>
  <c r="AJ86" i="15"/>
  <c r="AJ82" i="15"/>
  <c r="AJ78" i="15"/>
  <c r="AJ74" i="15"/>
  <c r="AJ70" i="15"/>
  <c r="AJ66" i="15"/>
  <c r="AJ62" i="15"/>
  <c r="AJ58" i="15"/>
  <c r="AJ54" i="15"/>
  <c r="AJ46" i="15"/>
  <c r="AJ42" i="15"/>
  <c r="AJ38" i="15"/>
  <c r="AJ34" i="15"/>
  <c r="AJ30" i="15"/>
  <c r="AJ26" i="15"/>
  <c r="AJ22" i="15"/>
  <c r="AJ18" i="15"/>
  <c r="AJ14" i="15"/>
  <c r="AJ10" i="15"/>
  <c r="AJ6" i="15"/>
  <c r="AJ85" i="15"/>
  <c r="AJ81" i="15"/>
  <c r="AJ77" i="15"/>
  <c r="AJ73" i="15"/>
  <c r="AJ69" i="15"/>
  <c r="AJ65" i="15"/>
  <c r="AJ61" i="15"/>
  <c r="AJ57" i="15"/>
  <c r="AJ53" i="15"/>
  <c r="AJ49" i="15"/>
  <c r="AJ45" i="15"/>
  <c r="AJ41" i="15"/>
  <c r="AJ37" i="15"/>
  <c r="AJ33" i="15"/>
  <c r="AJ29" i="15"/>
  <c r="AJ25" i="15"/>
  <c r="AJ21" i="15"/>
  <c r="AJ17" i="15"/>
  <c r="AJ13" i="15"/>
  <c r="AJ9" i="15"/>
  <c r="AJ5" i="15"/>
  <c r="AJ84" i="15"/>
  <c r="AJ76" i="15"/>
  <c r="AJ72" i="15"/>
  <c r="AJ68" i="15"/>
  <c r="AJ64" i="15"/>
  <c r="AJ60" i="15"/>
  <c r="AJ56" i="15"/>
  <c r="AJ52" i="15"/>
  <c r="AJ48" i="15"/>
  <c r="AJ44" i="15"/>
  <c r="AJ40" i="15"/>
  <c r="AJ32" i="15"/>
  <c r="AJ28" i="15"/>
  <c r="AJ20" i="15"/>
  <c r="AJ16" i="15"/>
  <c r="AJ12" i="15"/>
  <c r="AJ8" i="15"/>
  <c r="AQ222" i="16"/>
  <c r="AQ218" i="16"/>
  <c r="AQ214" i="16"/>
  <c r="AQ210" i="16"/>
  <c r="AQ206" i="16"/>
  <c r="AQ202" i="16"/>
  <c r="AQ198" i="16"/>
  <c r="AQ194" i="16"/>
  <c r="AQ190" i="16"/>
  <c r="AQ186" i="16"/>
  <c r="AQ182" i="16"/>
  <c r="AQ178" i="16"/>
  <c r="AQ174" i="16"/>
  <c r="AQ170" i="16"/>
  <c r="AQ166" i="16"/>
  <c r="AQ162" i="16"/>
  <c r="AQ158" i="16"/>
  <c r="AQ154" i="16"/>
  <c r="AQ150" i="16"/>
  <c r="AQ146" i="16"/>
  <c r="AQ142" i="16"/>
  <c r="AQ138" i="16"/>
  <c r="AQ134" i="16"/>
  <c r="AQ130" i="16"/>
  <c r="AQ126" i="16"/>
  <c r="AQ122" i="16"/>
  <c r="AQ118" i="16"/>
  <c r="AQ114" i="16"/>
  <c r="AQ110" i="16"/>
  <c r="AQ106" i="16"/>
  <c r="AQ102" i="16"/>
  <c r="AQ98" i="16"/>
  <c r="AQ94" i="16"/>
  <c r="AQ90" i="16"/>
  <c r="AQ86" i="16"/>
  <c r="AQ82" i="16"/>
  <c r="AQ78" i="16"/>
  <c r="AQ74" i="16"/>
  <c r="AQ70" i="16"/>
  <c r="AQ66" i="16"/>
  <c r="AQ62" i="16"/>
  <c r="AQ58" i="16"/>
  <c r="AQ54" i="16"/>
  <c r="AQ50" i="16"/>
  <c r="AQ46" i="16"/>
  <c r="AQ42" i="16"/>
  <c r="AQ38" i="16"/>
  <c r="AQ34" i="16"/>
  <c r="AQ30" i="16"/>
  <c r="AQ26" i="16"/>
  <c r="AQ22" i="16"/>
  <c r="AQ18" i="16"/>
  <c r="AQ14" i="16"/>
  <c r="M6" i="61"/>
  <c r="M20" i="61" s="1"/>
  <c r="M36" i="61"/>
  <c r="M47" i="61" s="1"/>
  <c r="M49" i="61"/>
  <c r="M52" i="61" s="1"/>
  <c r="M54" i="61"/>
  <c r="M58" i="61" s="1"/>
  <c r="M60" i="61"/>
  <c r="M66" i="61" s="1"/>
  <c r="M68" i="61"/>
  <c r="M74" i="61" s="1"/>
  <c r="M76" i="61"/>
  <c r="M81" i="61" s="1"/>
  <c r="L6" i="61"/>
  <c r="L20" i="61" s="1"/>
  <c r="L22" i="61"/>
  <c r="L34" i="61" s="1"/>
  <c r="L36" i="61"/>
  <c r="L47" i="61" s="1"/>
  <c r="L49" i="61"/>
  <c r="L52" i="61" s="1"/>
  <c r="L54" i="61"/>
  <c r="L58" i="61" s="1"/>
  <c r="L60" i="61"/>
  <c r="L66" i="61" s="1"/>
  <c r="L68" i="61"/>
  <c r="L74" i="61" s="1"/>
  <c r="Q74" i="61" s="1"/>
  <c r="L76" i="61"/>
  <c r="L81" i="61" s="1"/>
  <c r="K54" i="61"/>
  <c r="K58" i="61" s="1"/>
  <c r="K60" i="61"/>
  <c r="K66" i="61" s="1"/>
  <c r="K76" i="61"/>
  <c r="K81" i="61" s="1"/>
  <c r="AJ3" i="15" l="1"/>
  <c r="K22" i="61"/>
  <c r="K34" i="61" s="1"/>
  <c r="K68" i="61"/>
  <c r="K74" i="61" s="1"/>
  <c r="K36" i="61"/>
  <c r="K47" i="61" s="1"/>
  <c r="K49" i="61"/>
  <c r="K52" i="61" s="1"/>
  <c r="M22" i="61"/>
  <c r="M34" i="61" s="1"/>
  <c r="K82" i="61" l="1"/>
  <c r="J584" i="61" l="1"/>
  <c r="J589" i="61" s="1"/>
  <c r="J574" i="61"/>
  <c r="J582" i="61" s="1"/>
  <c r="J566" i="61"/>
  <c r="J572" i="61" s="1"/>
  <c r="J559" i="61"/>
  <c r="J564" i="61" s="1"/>
  <c r="J552" i="61"/>
  <c r="J557" i="61" s="1"/>
  <c r="J533" i="61"/>
  <c r="J550" i="61" s="1"/>
  <c r="J522" i="61"/>
  <c r="J531" i="61" s="1"/>
  <c r="J514" i="61"/>
  <c r="J520" i="61" s="1"/>
  <c r="J507" i="61"/>
  <c r="J512" i="61" s="1"/>
  <c r="J492" i="61"/>
  <c r="J505" i="61" s="1"/>
  <c r="J480" i="61"/>
  <c r="J490" i="61" s="1"/>
  <c r="J464" i="61"/>
  <c r="J478" i="61" s="1"/>
  <c r="J457" i="61"/>
  <c r="J462" i="61" s="1"/>
  <c r="J436" i="61"/>
  <c r="J455" i="61" s="1"/>
  <c r="J212" i="61" l="1"/>
  <c r="J223" i="61" s="1"/>
  <c r="J182" i="61"/>
  <c r="AI3" i="32" l="1"/>
  <c r="AJ3" i="32"/>
  <c r="J1062" i="61" l="1"/>
  <c r="J1066" i="61" s="1"/>
  <c r="J1055" i="61"/>
  <c r="J1042" i="61"/>
  <c r="J1031" i="61"/>
  <c r="J1040" i="61" s="1"/>
  <c r="J1011" i="61"/>
  <c r="J990" i="61"/>
  <c r="J1009" i="61" s="1"/>
  <c r="J978" i="61"/>
  <c r="J988" i="61" s="1"/>
  <c r="J961" i="61"/>
  <c r="J976" i="61" s="1"/>
  <c r="J950" i="61"/>
  <c r="J959" i="61" s="1"/>
  <c r="J931" i="61"/>
  <c r="J948" i="61" s="1"/>
  <c r="J920" i="61"/>
  <c r="J929" i="61" s="1"/>
  <c r="J893" i="61"/>
  <c r="J881" i="61"/>
  <c r="J889" i="61" s="1"/>
  <c r="J872" i="61"/>
  <c r="J879" i="61" s="1"/>
  <c r="J864" i="61"/>
  <c r="J870" i="61" s="1"/>
  <c r="J857" i="61"/>
  <c r="J851" i="61"/>
  <c r="J855" i="61" s="1"/>
  <c r="J845" i="61"/>
  <c r="J849" i="61" s="1"/>
  <c r="J823" i="61"/>
  <c r="J843" i="61" s="1"/>
  <c r="J810" i="61"/>
  <c r="J821" i="61" s="1"/>
  <c r="J798" i="61"/>
  <c r="J808" i="61" s="1"/>
  <c r="J790" i="61"/>
  <c r="J796" i="61" s="1"/>
  <c r="J770" i="61"/>
  <c r="J788" i="61" s="1"/>
  <c r="J764" i="61"/>
  <c r="J768" i="61" s="1"/>
  <c r="J753" i="61"/>
  <c r="J762" i="61" s="1"/>
  <c r="J744" i="61"/>
  <c r="J751" i="61" s="1"/>
  <c r="J728" i="61"/>
  <c r="J742" i="61" s="1"/>
  <c r="J721" i="61"/>
  <c r="J726" i="61" s="1"/>
  <c r="J713" i="61"/>
  <c r="J719" i="61" s="1"/>
  <c r="J687" i="61"/>
  <c r="J711" i="61" s="1"/>
  <c r="J683" i="61"/>
  <c r="J676" i="61"/>
  <c r="J668" i="61"/>
  <c r="J659" i="61"/>
  <c r="J647" i="61"/>
  <c r="J639" i="61"/>
  <c r="J622" i="61"/>
  <c r="J428" i="61" l="1"/>
  <c r="J432" i="61" s="1"/>
  <c r="J421" i="61"/>
  <c r="J413" i="61"/>
  <c r="J417" i="61" s="1"/>
  <c r="J402" i="61"/>
  <c r="J411" i="61" s="1"/>
  <c r="J396" i="61"/>
  <c r="J400" i="61" s="1"/>
  <c r="J374" i="61"/>
  <c r="J387" i="61" s="1"/>
  <c r="J363" i="61"/>
  <c r="J372" i="61" s="1"/>
  <c r="J341" i="61"/>
  <c r="J361" i="61" s="1"/>
  <c r="J324" i="61"/>
  <c r="J339" i="61" s="1"/>
  <c r="J312" i="61"/>
  <c r="J322" i="61" s="1"/>
  <c r="J298" i="61"/>
  <c r="J310" i="61" s="1"/>
  <c r="J292" i="61"/>
  <c r="J296" i="61" s="1"/>
  <c r="J284" i="61"/>
  <c r="J290" i="61" s="1"/>
  <c r="J268" i="61"/>
  <c r="J282" i="61" s="1"/>
  <c r="J257" i="61"/>
  <c r="J266" i="61" s="1"/>
  <c r="J238" i="61"/>
  <c r="J255" i="61" s="1"/>
  <c r="J225" i="61"/>
  <c r="J236" i="61" s="1"/>
  <c r="J171" i="61"/>
  <c r="J178" i="61" s="1"/>
  <c r="J156" i="61"/>
  <c r="J169" i="61" s="1"/>
  <c r="J137" i="61"/>
  <c r="J121" i="61"/>
  <c r="J107" i="61"/>
  <c r="J85" i="61"/>
  <c r="AM3" i="30" l="1"/>
  <c r="AL3" i="30"/>
  <c r="R377" i="61" l="1"/>
  <c r="Q377" i="61"/>
  <c r="Q385" i="61"/>
  <c r="R385" i="61"/>
  <c r="R380" i="61"/>
  <c r="Q380" i="61"/>
  <c r="R376" i="61"/>
  <c r="Q376" i="61"/>
  <c r="R750" i="61"/>
  <c r="Q750" i="61"/>
  <c r="R741" i="61"/>
  <c r="Q741" i="61"/>
  <c r="R382" i="61"/>
  <c r="Q382" i="61"/>
  <c r="R384" i="61"/>
  <c r="Q384" i="61"/>
  <c r="R379" i="61"/>
  <c r="Q379" i="61"/>
  <c r="R375" i="61"/>
  <c r="Q375" i="61"/>
  <c r="R747" i="61"/>
  <c r="R745" i="61"/>
  <c r="Q745" i="61"/>
  <c r="R383" i="61"/>
  <c r="Q383" i="61"/>
  <c r="R378" i="61"/>
  <c r="Q378" i="61"/>
  <c r="R682" i="61"/>
  <c r="Q682" i="61"/>
  <c r="R746" i="61"/>
  <c r="Q746" i="61"/>
  <c r="AJ3" i="30"/>
  <c r="AI3" i="30"/>
  <c r="Q747" i="61"/>
  <c r="AH3" i="32"/>
  <c r="AF3" i="32"/>
  <c r="R748" i="61" l="1"/>
  <c r="Q748" i="61"/>
  <c r="R381" i="61"/>
  <c r="Q381" i="61"/>
  <c r="R749" i="61"/>
  <c r="Q749" i="61"/>
  <c r="R386" i="61"/>
  <c r="Q386" i="61"/>
  <c r="P622" i="61"/>
  <c r="N1067" i="61" l="1"/>
  <c r="N433" i="61" l="1"/>
  <c r="O1067" i="61" l="1"/>
  <c r="P1066" i="61"/>
  <c r="P1060" i="61"/>
  <c r="P1053" i="61"/>
  <c r="P1040" i="61"/>
  <c r="P1029" i="61"/>
  <c r="P1009" i="61"/>
  <c r="P988" i="61"/>
  <c r="P976" i="61"/>
  <c r="P959" i="61"/>
  <c r="P948" i="61"/>
  <c r="P929" i="61"/>
  <c r="P918" i="61"/>
  <c r="O890" i="61"/>
  <c r="N890" i="61"/>
  <c r="P889" i="61"/>
  <c r="P879" i="61"/>
  <c r="P870" i="61"/>
  <c r="P862" i="61"/>
  <c r="P855" i="61"/>
  <c r="P849" i="61"/>
  <c r="P843" i="61"/>
  <c r="P821" i="61"/>
  <c r="P808" i="61"/>
  <c r="P796" i="61"/>
  <c r="P788" i="61"/>
  <c r="P768" i="61"/>
  <c r="P762" i="61"/>
  <c r="P751" i="61"/>
  <c r="P742" i="61"/>
  <c r="P726" i="61"/>
  <c r="P719" i="61"/>
  <c r="P711" i="61"/>
  <c r="O684" i="61"/>
  <c r="N684" i="61"/>
  <c r="P676" i="61"/>
  <c r="P668" i="61"/>
  <c r="P659" i="61"/>
  <c r="P654" i="61"/>
  <c r="P647" i="61"/>
  <c r="P639" i="61"/>
  <c r="P610" i="61"/>
  <c r="O590" i="61"/>
  <c r="N590" i="61"/>
  <c r="P589" i="61"/>
  <c r="P582" i="61"/>
  <c r="P572" i="61"/>
  <c r="P564" i="61"/>
  <c r="P557" i="61"/>
  <c r="P550" i="61"/>
  <c r="P531" i="61"/>
  <c r="P520" i="61"/>
  <c r="P512" i="61"/>
  <c r="P505" i="61"/>
  <c r="P490" i="61"/>
  <c r="P478" i="61"/>
  <c r="P462" i="61"/>
  <c r="P455" i="61"/>
  <c r="O433" i="61"/>
  <c r="P432" i="61"/>
  <c r="P426" i="61"/>
  <c r="P417" i="61"/>
  <c r="P400" i="61"/>
  <c r="P394" i="61"/>
  <c r="P387" i="61"/>
  <c r="P372" i="61"/>
  <c r="P361" i="61"/>
  <c r="P339" i="61"/>
  <c r="P322" i="61"/>
  <c r="P310" i="61"/>
  <c r="P296" i="61"/>
  <c r="P290" i="61"/>
  <c r="P282" i="61"/>
  <c r="P266" i="61"/>
  <c r="P255" i="61"/>
  <c r="P223" i="61"/>
  <c r="P210" i="61"/>
  <c r="O179" i="61"/>
  <c r="N179" i="61"/>
  <c r="P178" i="61"/>
  <c r="P169" i="61"/>
  <c r="P154" i="61"/>
  <c r="P135" i="61"/>
  <c r="P119" i="61"/>
  <c r="P105" i="61"/>
  <c r="O82" i="61"/>
  <c r="J83" i="61" s="1"/>
  <c r="N82" i="61"/>
  <c r="P81" i="61"/>
  <c r="P74" i="61"/>
  <c r="P66" i="61"/>
  <c r="P58" i="61"/>
  <c r="P52" i="61"/>
  <c r="P47" i="61"/>
  <c r="P34" i="61"/>
  <c r="P20" i="61"/>
  <c r="N1069" i="61" l="1"/>
  <c r="P433" i="61"/>
  <c r="O1069" i="61"/>
  <c r="P1067" i="61"/>
  <c r="P684" i="61"/>
  <c r="P890" i="61"/>
  <c r="P590" i="61"/>
  <c r="P179" i="61"/>
  <c r="P82" i="61"/>
  <c r="J105" i="61"/>
  <c r="J210" i="61"/>
  <c r="J862" i="61"/>
  <c r="J135" i="61"/>
  <c r="J154" i="61"/>
  <c r="J426" i="61"/>
  <c r="J1053" i="61"/>
  <c r="J1060" i="61"/>
  <c r="J119" i="61"/>
  <c r="J1029" i="61"/>
  <c r="J654" i="61"/>
  <c r="J918" i="61"/>
  <c r="J1067" i="61" l="1"/>
  <c r="J1068" i="61" s="1"/>
  <c r="J433" i="61"/>
  <c r="J434" i="61" s="1"/>
  <c r="P1069" i="61"/>
  <c r="J179" i="61"/>
  <c r="J180" i="61" s="1"/>
  <c r="J684" i="61"/>
  <c r="J685" i="61" s="1"/>
  <c r="J890" i="61"/>
  <c r="J891" i="61" s="1"/>
  <c r="K687" i="61" l="1"/>
  <c r="K711" i="61" s="1"/>
  <c r="K713" i="61"/>
  <c r="K719" i="61" s="1"/>
  <c r="K744" i="61"/>
  <c r="K751" i="61" s="1"/>
  <c r="K764" i="61"/>
  <c r="K768" i="61" s="1"/>
  <c r="K770" i="61"/>
  <c r="K788" i="61" s="1"/>
  <c r="K798" i="61"/>
  <c r="K808" i="61" s="1"/>
  <c r="K872" i="61"/>
  <c r="K879" i="61" s="1"/>
  <c r="AG3" i="32"/>
  <c r="K881" i="61" l="1"/>
  <c r="K889" i="61" s="1"/>
  <c r="K753" i="61"/>
  <c r="K762" i="61" s="1"/>
  <c r="L881" i="61"/>
  <c r="L889" i="61" s="1"/>
  <c r="K864" i="61"/>
  <c r="K870" i="61" s="1"/>
  <c r="K810" i="61"/>
  <c r="K821" i="61" s="1"/>
  <c r="K790" i="61"/>
  <c r="K796" i="61" s="1"/>
  <c r="K721" i="61"/>
  <c r="K726" i="61" s="1"/>
  <c r="L851" i="61"/>
  <c r="L855" i="61" s="1"/>
  <c r="L770" i="61"/>
  <c r="L788" i="61" s="1"/>
  <c r="L753" i="61"/>
  <c r="L762" i="61" s="1"/>
  <c r="L1042" i="61"/>
  <c r="R1042" i="61" s="1"/>
  <c r="M1031" i="61"/>
  <c r="M1040" i="61" s="1"/>
  <c r="M1011" i="61"/>
  <c r="M1062" i="61"/>
  <c r="K857" i="61"/>
  <c r="K851" i="61"/>
  <c r="K855" i="61" s="1"/>
  <c r="K845" i="61"/>
  <c r="K849" i="61" s="1"/>
  <c r="K823" i="61"/>
  <c r="K843" i="61" s="1"/>
  <c r="M713" i="61"/>
  <c r="M719" i="61" s="1"/>
  <c r="L893" i="61"/>
  <c r="L823" i="61"/>
  <c r="L843" i="61" s="1"/>
  <c r="L798" i="61"/>
  <c r="L808" i="61" s="1"/>
  <c r="K728" i="61"/>
  <c r="K742" i="61" s="1"/>
  <c r="M864" i="61"/>
  <c r="M870" i="61" s="1"/>
  <c r="L961" i="61"/>
  <c r="L976" i="61" s="1"/>
  <c r="M857" i="61"/>
  <c r="M764" i="61"/>
  <c r="M768" i="61" s="1"/>
  <c r="M744" i="61"/>
  <c r="M751" i="61" s="1"/>
  <c r="M728" i="61"/>
  <c r="M742" i="61" s="1"/>
  <c r="L1031" i="61"/>
  <c r="L1040" i="61" s="1"/>
  <c r="L1011" i="61"/>
  <c r="L1062" i="61"/>
  <c r="M950" i="61"/>
  <c r="M959" i="61" s="1"/>
  <c r="M931" i="61"/>
  <c r="M948" i="61" s="1"/>
  <c r="M721" i="61"/>
  <c r="M726" i="61" s="1"/>
  <c r="M687" i="61"/>
  <c r="M711" i="61" s="1"/>
  <c r="L872" i="61"/>
  <c r="L879" i="61" s="1"/>
  <c r="L857" i="61"/>
  <c r="L845" i="61"/>
  <c r="L849" i="61" s="1"/>
  <c r="M810" i="61"/>
  <c r="M821" i="61" s="1"/>
  <c r="M790" i="61"/>
  <c r="M796" i="61" s="1"/>
  <c r="L764" i="61"/>
  <c r="L768" i="61" s="1"/>
  <c r="L744" i="61"/>
  <c r="L751" i="61" s="1"/>
  <c r="L728" i="61"/>
  <c r="L742" i="61" s="1"/>
  <c r="M1055" i="61"/>
  <c r="L990" i="61"/>
  <c r="L1009" i="61" s="1"/>
  <c r="M978" i="61"/>
  <c r="M988" i="61" s="1"/>
  <c r="L950" i="61"/>
  <c r="L959" i="61" s="1"/>
  <c r="L931" i="61"/>
  <c r="L948" i="61" s="1"/>
  <c r="M920" i="61"/>
  <c r="L721" i="61"/>
  <c r="L726" i="61" s="1"/>
  <c r="L687" i="61"/>
  <c r="L711" i="61" s="1"/>
  <c r="M881" i="61"/>
  <c r="M889" i="61" s="1"/>
  <c r="M851" i="61"/>
  <c r="M855" i="61" s="1"/>
  <c r="M823" i="61"/>
  <c r="M843" i="61" s="1"/>
  <c r="L810" i="61"/>
  <c r="L821" i="61" s="1"/>
  <c r="M798" i="61"/>
  <c r="M808" i="61" s="1"/>
  <c r="L790" i="61"/>
  <c r="L796" i="61" s="1"/>
  <c r="M770" i="61"/>
  <c r="M788" i="61" s="1"/>
  <c r="M753" i="61"/>
  <c r="M762" i="61" s="1"/>
  <c r="L1055" i="61"/>
  <c r="M1042" i="61"/>
  <c r="L978" i="61"/>
  <c r="L988" i="61" s="1"/>
  <c r="M961" i="61"/>
  <c r="M976" i="61" s="1"/>
  <c r="L920" i="61"/>
  <c r="L713" i="61"/>
  <c r="L719" i="61" s="1"/>
  <c r="M872" i="61"/>
  <c r="M879" i="61" s="1"/>
  <c r="L864" i="61"/>
  <c r="L870" i="61" s="1"/>
  <c r="M845" i="61"/>
  <c r="M849" i="61" s="1"/>
  <c r="M893" i="61"/>
  <c r="M990" i="61"/>
  <c r="M1009" i="61" s="1"/>
  <c r="AN3" i="30"/>
  <c r="R1005" i="61" l="1"/>
  <c r="Q1005" i="61"/>
  <c r="R832" i="61"/>
  <c r="Q832" i="61"/>
  <c r="R968" i="61"/>
  <c r="Q968" i="61"/>
  <c r="R1048" i="61"/>
  <c r="Q1048" i="61"/>
  <c r="R760" i="61"/>
  <c r="Q760" i="61"/>
  <c r="R780" i="61"/>
  <c r="Q780" i="61"/>
  <c r="R800" i="61"/>
  <c r="Q800" i="61"/>
  <c r="R818" i="61"/>
  <c r="Q818" i="61"/>
  <c r="R846" i="61"/>
  <c r="Q846" i="61"/>
  <c r="R868" i="61"/>
  <c r="Q868" i="61"/>
  <c r="R888" i="61"/>
  <c r="Q888" i="61"/>
  <c r="R701" i="61"/>
  <c r="Q701" i="61"/>
  <c r="R708" i="61"/>
  <c r="Q708" i="61"/>
  <c r="R895" i="61"/>
  <c r="Q895" i="61"/>
  <c r="R925" i="61"/>
  <c r="Q925" i="61"/>
  <c r="R931" i="61"/>
  <c r="Q931" i="61"/>
  <c r="R935" i="61"/>
  <c r="Q935" i="61"/>
  <c r="R939" i="61"/>
  <c r="Q939" i="61"/>
  <c r="R943" i="61"/>
  <c r="Q943" i="61"/>
  <c r="R947" i="61"/>
  <c r="Q947" i="61"/>
  <c r="R953" i="61"/>
  <c r="Q953" i="61"/>
  <c r="R908" i="61"/>
  <c r="Q908" i="61"/>
  <c r="R954" i="61"/>
  <c r="Q954" i="61"/>
  <c r="R1002" i="61"/>
  <c r="Q1002" i="61"/>
  <c r="R874" i="61"/>
  <c r="Q874" i="61"/>
  <c r="R801" i="61"/>
  <c r="Q801" i="61"/>
  <c r="R994" i="61"/>
  <c r="Q994" i="61"/>
  <c r="R1003" i="61"/>
  <c r="Q1003" i="61"/>
  <c r="R1065" i="61"/>
  <c r="Q1065" i="61"/>
  <c r="R1018" i="61"/>
  <c r="Q1018" i="61"/>
  <c r="R1027" i="61"/>
  <c r="Q1027" i="61"/>
  <c r="R840" i="61"/>
  <c r="Q840" i="61"/>
  <c r="R713" i="61"/>
  <c r="Q713" i="61"/>
  <c r="R921" i="61"/>
  <c r="Q921" i="61"/>
  <c r="R963" i="61"/>
  <c r="Q963" i="61"/>
  <c r="R967" i="61"/>
  <c r="Q967" i="61"/>
  <c r="R971" i="61"/>
  <c r="Q971" i="61"/>
  <c r="R975" i="61"/>
  <c r="Q975" i="61"/>
  <c r="R981" i="61"/>
  <c r="Q981" i="61"/>
  <c r="R1047" i="61"/>
  <c r="Q1047" i="61"/>
  <c r="Q1051" i="61"/>
  <c r="R1051" i="61"/>
  <c r="R1057" i="61"/>
  <c r="Q1057" i="61"/>
  <c r="R731" i="61"/>
  <c r="Q731" i="61"/>
  <c r="R739" i="61"/>
  <c r="Q739" i="61"/>
  <c r="R894" i="61"/>
  <c r="Q894" i="61"/>
  <c r="Q924" i="61"/>
  <c r="R924" i="61"/>
  <c r="R928" i="61"/>
  <c r="Q928" i="61"/>
  <c r="R934" i="61"/>
  <c r="Q934" i="61"/>
  <c r="R938" i="61"/>
  <c r="Q938" i="61"/>
  <c r="Q942" i="61"/>
  <c r="R942" i="61"/>
  <c r="R946" i="61"/>
  <c r="Q946" i="61"/>
  <c r="R952" i="61"/>
  <c r="Q952" i="61"/>
  <c r="R982" i="61"/>
  <c r="Q982" i="61"/>
  <c r="R986" i="61"/>
  <c r="Q986" i="61"/>
  <c r="R759" i="61"/>
  <c r="Q759" i="61"/>
  <c r="R771" i="61"/>
  <c r="Q771" i="61"/>
  <c r="R779" i="61"/>
  <c r="Q779" i="61"/>
  <c r="R787" i="61"/>
  <c r="Q787" i="61"/>
  <c r="R799" i="61"/>
  <c r="Q799" i="61"/>
  <c r="R807" i="61"/>
  <c r="Q807" i="61"/>
  <c r="R817" i="61"/>
  <c r="Q817" i="61"/>
  <c r="R827" i="61"/>
  <c r="Q827" i="61"/>
  <c r="R835" i="61"/>
  <c r="Q835" i="61"/>
  <c r="R845" i="61"/>
  <c r="Q845" i="61"/>
  <c r="R857" i="61"/>
  <c r="Q857" i="61"/>
  <c r="R867" i="61"/>
  <c r="Q867" i="61"/>
  <c r="R877" i="61"/>
  <c r="Q877" i="61"/>
  <c r="R887" i="61"/>
  <c r="Q887" i="61"/>
  <c r="R691" i="61"/>
  <c r="Q691" i="61"/>
  <c r="Q698" i="61"/>
  <c r="R698" i="61"/>
  <c r="R707" i="61"/>
  <c r="Q707" i="61"/>
  <c r="R716" i="61"/>
  <c r="Q716" i="61"/>
  <c r="R899" i="61"/>
  <c r="Q899" i="61"/>
  <c r="R903" i="61"/>
  <c r="Q903" i="61"/>
  <c r="R907" i="61"/>
  <c r="Q907" i="61"/>
  <c r="R911" i="61"/>
  <c r="Q911" i="61"/>
  <c r="R993" i="61"/>
  <c r="Q993" i="61"/>
  <c r="R1000" i="61"/>
  <c r="Q1000" i="61"/>
  <c r="R1008" i="61"/>
  <c r="Q1008" i="61"/>
  <c r="R1014" i="61"/>
  <c r="Q1014" i="61"/>
  <c r="R1020" i="61"/>
  <c r="Q1020" i="61"/>
  <c r="R1028" i="61"/>
  <c r="Q1028" i="61"/>
  <c r="R1036" i="61"/>
  <c r="Q1036" i="61"/>
  <c r="R784" i="61"/>
  <c r="Q784" i="61"/>
  <c r="R695" i="61"/>
  <c r="Q695" i="61"/>
  <c r="R709" i="61"/>
  <c r="Q709" i="61"/>
  <c r="Q961" i="61"/>
  <c r="R961" i="61"/>
  <c r="R690" i="61"/>
  <c r="Q690" i="61"/>
  <c r="R737" i="61"/>
  <c r="Q737" i="61"/>
  <c r="R765" i="61"/>
  <c r="Q765" i="61"/>
  <c r="R798" i="61"/>
  <c r="Q798" i="61"/>
  <c r="R819" i="61"/>
  <c r="Q819" i="61"/>
  <c r="R839" i="61"/>
  <c r="Q839" i="61"/>
  <c r="R876" i="61"/>
  <c r="Q876" i="61"/>
  <c r="R914" i="61"/>
  <c r="Q914" i="61"/>
  <c r="R729" i="61"/>
  <c r="Q729" i="61"/>
  <c r="Q755" i="61"/>
  <c r="R755" i="61"/>
  <c r="R786" i="61"/>
  <c r="Q786" i="61"/>
  <c r="R811" i="61"/>
  <c r="Q811" i="61"/>
  <c r="Q831" i="61"/>
  <c r="R831" i="61"/>
  <c r="Q866" i="61"/>
  <c r="R866" i="61"/>
  <c r="Q697" i="61"/>
  <c r="R697" i="61"/>
  <c r="R881" i="61"/>
  <c r="Q881" i="61"/>
  <c r="R996" i="61"/>
  <c r="Q996" i="61"/>
  <c r="R1021" i="61"/>
  <c r="Q1021" i="61"/>
  <c r="R916" i="61"/>
  <c r="Q916" i="61"/>
  <c r="R964" i="61"/>
  <c r="Q964" i="61"/>
  <c r="R978" i="61"/>
  <c r="Q978" i="61"/>
  <c r="R1044" i="61"/>
  <c r="Q1044" i="61"/>
  <c r="R1058" i="61"/>
  <c r="Q1058" i="61"/>
  <c r="R772" i="61"/>
  <c r="Q772" i="61"/>
  <c r="R790" i="61"/>
  <c r="Q790" i="61"/>
  <c r="R810" i="61"/>
  <c r="Q810" i="61"/>
  <c r="R836" i="61"/>
  <c r="Q836" i="61"/>
  <c r="R858" i="61"/>
  <c r="Q858" i="61"/>
  <c r="R878" i="61"/>
  <c r="Q878" i="61"/>
  <c r="R692" i="61"/>
  <c r="Q692" i="61"/>
  <c r="R721" i="61"/>
  <c r="Q721" i="61"/>
  <c r="R733" i="61"/>
  <c r="Q733" i="61"/>
  <c r="R900" i="61"/>
  <c r="Q900" i="61"/>
  <c r="R1062" i="61"/>
  <c r="Q1062" i="61"/>
  <c r="R1031" i="61"/>
  <c r="Q1031" i="61"/>
  <c r="R724" i="61"/>
  <c r="Q724" i="61"/>
  <c r="R740" i="61"/>
  <c r="Q740" i="61"/>
  <c r="R854" i="61"/>
  <c r="Q854" i="61"/>
  <c r="R915" i="61"/>
  <c r="Q915" i="61"/>
  <c r="Q1043" i="61"/>
  <c r="R1043" i="61"/>
  <c r="R732" i="61"/>
  <c r="Q732" i="61"/>
  <c r="R770" i="61"/>
  <c r="Q770" i="61"/>
  <c r="R791" i="61"/>
  <c r="Q791" i="61"/>
  <c r="Q813" i="61"/>
  <c r="R813" i="61"/>
  <c r="Q842" i="61"/>
  <c r="R842" i="61"/>
  <c r="R869" i="61"/>
  <c r="Q869" i="61"/>
  <c r="R699" i="61"/>
  <c r="Q699" i="61"/>
  <c r="R956" i="61"/>
  <c r="Q956" i="61"/>
  <c r="R1023" i="61"/>
  <c r="Q1023" i="61"/>
  <c r="R804" i="61"/>
  <c r="Q804" i="61"/>
  <c r="R722" i="61"/>
  <c r="Q722" i="61"/>
  <c r="R917" i="61"/>
  <c r="Q917" i="61"/>
  <c r="R965" i="61"/>
  <c r="Q965" i="61"/>
  <c r="R969" i="61"/>
  <c r="Q969" i="61"/>
  <c r="R973" i="61"/>
  <c r="Q973" i="61"/>
  <c r="R979" i="61"/>
  <c r="Q979" i="61"/>
  <c r="R1045" i="61"/>
  <c r="Q1045" i="61"/>
  <c r="R1049" i="61"/>
  <c r="Q1049" i="61"/>
  <c r="R1055" i="61"/>
  <c r="Q1055" i="61"/>
  <c r="R687" i="61"/>
  <c r="Q687" i="61"/>
  <c r="R694" i="61"/>
  <c r="Q694" i="61"/>
  <c r="R703" i="61"/>
  <c r="Q703" i="61"/>
  <c r="R710" i="61"/>
  <c r="Q710" i="61"/>
  <c r="R723" i="61"/>
  <c r="Q723" i="61"/>
  <c r="R922" i="61"/>
  <c r="Q922" i="61"/>
  <c r="R926" i="61"/>
  <c r="Q926" i="61"/>
  <c r="R932" i="61"/>
  <c r="Q932" i="61"/>
  <c r="R936" i="61"/>
  <c r="Q936" i="61"/>
  <c r="R940" i="61"/>
  <c r="Q940" i="61"/>
  <c r="R944" i="61"/>
  <c r="Q944" i="61"/>
  <c r="R950" i="61"/>
  <c r="Q950" i="61"/>
  <c r="R984" i="61"/>
  <c r="Q984" i="61"/>
  <c r="R990" i="61"/>
  <c r="Q990" i="61"/>
  <c r="R728" i="61"/>
  <c r="Q728" i="61"/>
  <c r="Q736" i="61"/>
  <c r="R736" i="61"/>
  <c r="R754" i="61"/>
  <c r="Q754" i="61"/>
  <c r="R764" i="61"/>
  <c r="Q764" i="61"/>
  <c r="R774" i="61"/>
  <c r="Q774" i="61"/>
  <c r="R782" i="61"/>
  <c r="Q782" i="61"/>
  <c r="R792" i="61"/>
  <c r="Q792" i="61"/>
  <c r="R802" i="61"/>
  <c r="Q802" i="61"/>
  <c r="R812" i="61"/>
  <c r="Q812" i="61"/>
  <c r="R820" i="61"/>
  <c r="Q820" i="61"/>
  <c r="R830" i="61"/>
  <c r="Q830" i="61"/>
  <c r="R838" i="61"/>
  <c r="Q838" i="61"/>
  <c r="R848" i="61"/>
  <c r="Q848" i="61"/>
  <c r="R860" i="61"/>
  <c r="Q860" i="61"/>
  <c r="R872" i="61"/>
  <c r="Q872" i="61"/>
  <c r="R882" i="61"/>
  <c r="Q882" i="61"/>
  <c r="R897" i="61"/>
  <c r="Q897" i="61"/>
  <c r="R901" i="61"/>
  <c r="Q901" i="61"/>
  <c r="R905" i="61"/>
  <c r="Q905" i="61"/>
  <c r="R909" i="61"/>
  <c r="Q909" i="61"/>
  <c r="Q913" i="61"/>
  <c r="R913" i="61"/>
  <c r="R955" i="61"/>
  <c r="Q955" i="61"/>
  <c r="Q997" i="61"/>
  <c r="R997" i="61"/>
  <c r="R1004" i="61"/>
  <c r="Q1004" i="61"/>
  <c r="R1064" i="61"/>
  <c r="Q1064" i="61"/>
  <c r="R1017" i="61"/>
  <c r="Q1017" i="61"/>
  <c r="R1024" i="61"/>
  <c r="Q1024" i="61"/>
  <c r="R1033" i="61"/>
  <c r="Q1033" i="61"/>
  <c r="R794" i="61"/>
  <c r="Q794" i="61"/>
  <c r="R702" i="61"/>
  <c r="Q702" i="61"/>
  <c r="R718" i="61"/>
  <c r="Q718" i="61"/>
  <c r="R758" i="61"/>
  <c r="Q758" i="61"/>
  <c r="R781" i="61"/>
  <c r="Q781" i="61"/>
  <c r="R803" i="61"/>
  <c r="Q803" i="61"/>
  <c r="R834" i="61"/>
  <c r="Q834" i="61"/>
  <c r="R859" i="61"/>
  <c r="Q859" i="61"/>
  <c r="R715" i="61"/>
  <c r="Q715" i="61"/>
  <c r="R893" i="61"/>
  <c r="Q893" i="61"/>
  <c r="R706" i="61"/>
  <c r="Q706" i="61"/>
  <c r="R1038" i="61"/>
  <c r="Q1038" i="61"/>
  <c r="R734" i="61"/>
  <c r="Q734" i="61"/>
  <c r="R773" i="61"/>
  <c r="Q773" i="61"/>
  <c r="R793" i="61"/>
  <c r="Q793" i="61"/>
  <c r="R826" i="61"/>
  <c r="Q826" i="61"/>
  <c r="R847" i="61"/>
  <c r="Q847" i="61"/>
  <c r="R873" i="61"/>
  <c r="Q873" i="61"/>
  <c r="R1012" i="61"/>
  <c r="Q1012" i="61"/>
  <c r="R1032" i="61"/>
  <c r="Q1032" i="61"/>
  <c r="R766" i="61"/>
  <c r="Q766" i="61"/>
  <c r="R972" i="61"/>
  <c r="Q972" i="61"/>
  <c r="R1052" i="61"/>
  <c r="Q1052" i="61"/>
  <c r="R828" i="61"/>
  <c r="Q828" i="61"/>
  <c r="R983" i="61"/>
  <c r="Q983" i="61"/>
  <c r="R987" i="61"/>
  <c r="Q987" i="61"/>
  <c r="R744" i="61"/>
  <c r="Q744" i="61"/>
  <c r="R896" i="61"/>
  <c r="Q896" i="61"/>
  <c r="R904" i="61"/>
  <c r="Q904" i="61"/>
  <c r="R912" i="61"/>
  <c r="Q912" i="61"/>
  <c r="R995" i="61"/>
  <c r="Q995" i="61"/>
  <c r="Q1016" i="61"/>
  <c r="R1016" i="61"/>
  <c r="R1022" i="61"/>
  <c r="Q1022" i="61"/>
  <c r="R725" i="61"/>
  <c r="Q725" i="61"/>
  <c r="R778" i="61"/>
  <c r="Q778" i="61"/>
  <c r="R823" i="61"/>
  <c r="Q823" i="61"/>
  <c r="R883" i="61"/>
  <c r="Q883" i="61"/>
  <c r="R704" i="61"/>
  <c r="Q704" i="61"/>
  <c r="Q998" i="61"/>
  <c r="R998" i="61"/>
  <c r="R1007" i="61"/>
  <c r="Q1007" i="61"/>
  <c r="R1013" i="61"/>
  <c r="Q1013" i="61"/>
  <c r="Q1034" i="61"/>
  <c r="R1034" i="61"/>
  <c r="Q735" i="61"/>
  <c r="R735" i="61"/>
  <c r="Q776" i="61"/>
  <c r="R776" i="61"/>
  <c r="R852" i="61"/>
  <c r="Q852" i="61"/>
  <c r="R700" i="61"/>
  <c r="Q700" i="61"/>
  <c r="R992" i="61"/>
  <c r="Q992" i="61"/>
  <c r="R1001" i="61"/>
  <c r="Q1001" i="61"/>
  <c r="Q1063" i="61"/>
  <c r="R1063" i="61"/>
  <c r="Q1015" i="61"/>
  <c r="R1015" i="61"/>
  <c r="R1025" i="61"/>
  <c r="Q1025" i="61"/>
  <c r="R1037" i="61"/>
  <c r="Q1037" i="61"/>
  <c r="R814" i="61"/>
  <c r="Q814" i="61"/>
  <c r="R864" i="61"/>
  <c r="Q864" i="61"/>
  <c r="R884" i="61"/>
  <c r="Q884" i="61"/>
  <c r="R920" i="61"/>
  <c r="Q920" i="61"/>
  <c r="Q962" i="61"/>
  <c r="R962" i="61"/>
  <c r="R966" i="61"/>
  <c r="Q966" i="61"/>
  <c r="R970" i="61"/>
  <c r="Q970" i="61"/>
  <c r="R974" i="61"/>
  <c r="Q974" i="61"/>
  <c r="Q980" i="61"/>
  <c r="R980" i="61"/>
  <c r="R1046" i="61"/>
  <c r="Q1046" i="61"/>
  <c r="R1050" i="61"/>
  <c r="Q1050" i="61"/>
  <c r="R1056" i="61"/>
  <c r="Q1056" i="61"/>
  <c r="R923" i="61"/>
  <c r="Q923" i="61"/>
  <c r="R927" i="61"/>
  <c r="Q927" i="61"/>
  <c r="R933" i="61"/>
  <c r="Q933" i="61"/>
  <c r="R937" i="61"/>
  <c r="Q937" i="61"/>
  <c r="Q941" i="61"/>
  <c r="R941" i="61"/>
  <c r="R945" i="61"/>
  <c r="Q945" i="61"/>
  <c r="R951" i="61"/>
  <c r="Q951" i="61"/>
  <c r="R985" i="61"/>
  <c r="Q985" i="61"/>
  <c r="R991" i="61"/>
  <c r="Q991" i="61"/>
  <c r="R730" i="61"/>
  <c r="Q730" i="61"/>
  <c r="R738" i="61"/>
  <c r="Q738" i="61"/>
  <c r="R757" i="61"/>
  <c r="Q757" i="61"/>
  <c r="R767" i="61"/>
  <c r="Q767" i="61"/>
  <c r="R777" i="61"/>
  <c r="Q777" i="61"/>
  <c r="R785" i="61"/>
  <c r="Q785" i="61"/>
  <c r="R795" i="61"/>
  <c r="Q795" i="61"/>
  <c r="R805" i="61"/>
  <c r="Q805" i="61"/>
  <c r="R815" i="61"/>
  <c r="Q815" i="61"/>
  <c r="R825" i="61"/>
  <c r="Q825" i="61"/>
  <c r="R833" i="61"/>
  <c r="Q833" i="61"/>
  <c r="R841" i="61"/>
  <c r="Q841" i="61"/>
  <c r="R853" i="61"/>
  <c r="Q853" i="61"/>
  <c r="R865" i="61"/>
  <c r="Q865" i="61"/>
  <c r="R875" i="61"/>
  <c r="Q875" i="61"/>
  <c r="R885" i="61"/>
  <c r="Q885" i="61"/>
  <c r="R689" i="61"/>
  <c r="Q689" i="61"/>
  <c r="R696" i="61"/>
  <c r="Q696" i="61"/>
  <c r="R705" i="61"/>
  <c r="Q705" i="61"/>
  <c r="R714" i="61"/>
  <c r="Q714" i="61"/>
  <c r="R898" i="61"/>
  <c r="Q898" i="61"/>
  <c r="R902" i="61"/>
  <c r="Q902" i="61"/>
  <c r="Q906" i="61"/>
  <c r="R906" i="61"/>
  <c r="R910" i="61"/>
  <c r="Q910" i="61"/>
  <c r="R957" i="61"/>
  <c r="Q957" i="61"/>
  <c r="R999" i="61"/>
  <c r="Q999" i="61"/>
  <c r="R1006" i="61"/>
  <c r="Q1006" i="61"/>
  <c r="R1011" i="61"/>
  <c r="Q1011" i="61"/>
  <c r="R1019" i="61"/>
  <c r="Q1019" i="61"/>
  <c r="R1026" i="61"/>
  <c r="Q1026" i="61"/>
  <c r="R1035" i="61"/>
  <c r="Q1035" i="61"/>
  <c r="R756" i="61"/>
  <c r="Q756" i="61"/>
  <c r="R824" i="61"/>
  <c r="Q824" i="61"/>
  <c r="R693" i="61"/>
  <c r="Q693" i="61"/>
  <c r="R958" i="61"/>
  <c r="Q958" i="61"/>
  <c r="R688" i="61"/>
  <c r="Q688" i="61"/>
  <c r="R761" i="61"/>
  <c r="Q761" i="61"/>
  <c r="R783" i="61"/>
  <c r="Q783" i="61"/>
  <c r="R816" i="61"/>
  <c r="Q816" i="61"/>
  <c r="R837" i="61"/>
  <c r="Q837" i="61"/>
  <c r="R861" i="61"/>
  <c r="Q861" i="61"/>
  <c r="R717" i="61"/>
  <c r="Q717" i="61"/>
  <c r="R1039" i="61"/>
  <c r="Q1039" i="61"/>
  <c r="R753" i="61"/>
  <c r="Q753" i="61"/>
  <c r="Q775" i="61"/>
  <c r="R775" i="61"/>
  <c r="R806" i="61"/>
  <c r="Q806" i="61"/>
  <c r="R829" i="61"/>
  <c r="Q829" i="61"/>
  <c r="R851" i="61"/>
  <c r="Q851" i="61"/>
  <c r="Q886" i="61"/>
  <c r="R886" i="61"/>
  <c r="AK3" i="30"/>
  <c r="L929" i="61"/>
  <c r="R929" i="61" s="1"/>
  <c r="R959" i="61"/>
  <c r="M918" i="61"/>
  <c r="R870" i="61"/>
  <c r="K678" i="61"/>
  <c r="K683" i="61" s="1"/>
  <c r="K641" i="61"/>
  <c r="K647" i="61" s="1"/>
  <c r="K593" i="61"/>
  <c r="K610" i="61" s="1"/>
  <c r="L593" i="61"/>
  <c r="L610" i="61" s="1"/>
  <c r="M624" i="61"/>
  <c r="M639" i="61" s="1"/>
  <c r="K612" i="61"/>
  <c r="K622" i="61" s="1"/>
  <c r="L656" i="61"/>
  <c r="L659" i="61" s="1"/>
  <c r="L641" i="61"/>
  <c r="L647" i="61" s="1"/>
  <c r="M661" i="61"/>
  <c r="M668" i="61" s="1"/>
  <c r="M649" i="61"/>
  <c r="L670" i="61"/>
  <c r="L676" i="61" s="1"/>
  <c r="L678" i="61"/>
  <c r="L683" i="61" s="1"/>
  <c r="M612" i="61"/>
  <c r="M622" i="61" s="1"/>
  <c r="K961" i="61"/>
  <c r="K976" i="61" s="1"/>
  <c r="K1011" i="61"/>
  <c r="K920" i="61"/>
  <c r="R1009" i="61"/>
  <c r="L1066" i="61"/>
  <c r="R1066" i="61" s="1"/>
  <c r="L1029" i="61"/>
  <c r="R1029" i="61" s="1"/>
  <c r="R1040" i="61"/>
  <c r="R762" i="61"/>
  <c r="L612" i="61"/>
  <c r="L622" i="61" s="1"/>
  <c r="M656" i="61"/>
  <c r="M659" i="61" s="1"/>
  <c r="M641" i="61"/>
  <c r="M647" i="61" s="1"/>
  <c r="M593" i="61"/>
  <c r="M610" i="61" s="1"/>
  <c r="K1055" i="61"/>
  <c r="K990" i="61"/>
  <c r="K1009" i="61" s="1"/>
  <c r="R719" i="61"/>
  <c r="L1060" i="61"/>
  <c r="R1060" i="61" s="1"/>
  <c r="R796" i="61"/>
  <c r="R711" i="61"/>
  <c r="R726" i="61"/>
  <c r="M929" i="61"/>
  <c r="R849" i="61"/>
  <c r="R879" i="61"/>
  <c r="M862" i="61"/>
  <c r="L918" i="61"/>
  <c r="R918" i="61" s="1"/>
  <c r="K862" i="61"/>
  <c r="M1066" i="61"/>
  <c r="M1029" i="61"/>
  <c r="L1053" i="61"/>
  <c r="R1053" i="61" s="1"/>
  <c r="R855" i="61"/>
  <c r="R889" i="61"/>
  <c r="K1062" i="61"/>
  <c r="R821" i="61"/>
  <c r="R742" i="61"/>
  <c r="R976" i="61"/>
  <c r="R808" i="61"/>
  <c r="R843" i="61"/>
  <c r="R788" i="61"/>
  <c r="L661" i="61"/>
  <c r="L668" i="61" s="1"/>
  <c r="L649" i="61"/>
  <c r="L624" i="61"/>
  <c r="L639" i="61" s="1"/>
  <c r="M670" i="61"/>
  <c r="M676" i="61" s="1"/>
  <c r="M678" i="61"/>
  <c r="M683" i="61" s="1"/>
  <c r="K1031" i="61"/>
  <c r="K1040" i="61" s="1"/>
  <c r="K893" i="61"/>
  <c r="K931" i="61"/>
  <c r="K948" i="61" s="1"/>
  <c r="K978" i="61"/>
  <c r="K988" i="61" s="1"/>
  <c r="K1042" i="61"/>
  <c r="K950" i="61"/>
  <c r="K959" i="61" s="1"/>
  <c r="R988" i="61"/>
  <c r="M1053" i="61"/>
  <c r="R948" i="61"/>
  <c r="M1060" i="61"/>
  <c r="R751" i="61"/>
  <c r="R768" i="61"/>
  <c r="L862" i="61"/>
  <c r="R862" i="61" s="1"/>
  <c r="AG3" i="34"/>
  <c r="AI3" i="34"/>
  <c r="R604" i="61" l="1"/>
  <c r="Q604" i="61"/>
  <c r="R642" i="61"/>
  <c r="Q642" i="61"/>
  <c r="R678" i="61"/>
  <c r="Q678" i="61"/>
  <c r="R600" i="61"/>
  <c r="Q600" i="61"/>
  <c r="R618" i="61"/>
  <c r="Q618" i="61"/>
  <c r="R636" i="61"/>
  <c r="Q636" i="61"/>
  <c r="Q653" i="61"/>
  <c r="R653" i="61"/>
  <c r="R645" i="61"/>
  <c r="Q645" i="61"/>
  <c r="R602" i="61"/>
  <c r="Q602" i="61"/>
  <c r="R620" i="61"/>
  <c r="Q620" i="61"/>
  <c r="R638" i="61"/>
  <c r="Q638" i="61"/>
  <c r="R657" i="61"/>
  <c r="Q657" i="61"/>
  <c r="R599" i="61"/>
  <c r="Q599" i="61"/>
  <c r="R617" i="61"/>
  <c r="Q617" i="61"/>
  <c r="R635" i="61"/>
  <c r="Q635" i="61"/>
  <c r="R658" i="61"/>
  <c r="Q658" i="61"/>
  <c r="Q675" i="61"/>
  <c r="R675" i="61"/>
  <c r="R597" i="61"/>
  <c r="Q597" i="61"/>
  <c r="R629" i="61"/>
  <c r="Q629" i="61"/>
  <c r="Q656" i="61"/>
  <c r="R656" i="61"/>
  <c r="R601" i="61"/>
  <c r="Q601" i="61"/>
  <c r="R680" i="61"/>
  <c r="Q680" i="61"/>
  <c r="R626" i="61"/>
  <c r="Q626" i="61"/>
  <c r="R621" i="61"/>
  <c r="Q621" i="61"/>
  <c r="R664" i="61"/>
  <c r="Q664" i="61"/>
  <c r="R633" i="61"/>
  <c r="Q633" i="61"/>
  <c r="R666" i="61"/>
  <c r="Q666" i="61"/>
  <c r="R615" i="61"/>
  <c r="Q615" i="61"/>
  <c r="R662" i="61"/>
  <c r="Q662" i="61"/>
  <c r="R608" i="61"/>
  <c r="Q608" i="61"/>
  <c r="R594" i="61"/>
  <c r="Q594" i="61"/>
  <c r="R612" i="61"/>
  <c r="Q612" i="61"/>
  <c r="R630" i="61"/>
  <c r="Q630" i="61"/>
  <c r="R681" i="61"/>
  <c r="Q681" i="61"/>
  <c r="R667" i="61"/>
  <c r="Q667" i="61"/>
  <c r="R607" i="61"/>
  <c r="Q607" i="61"/>
  <c r="R627" i="61"/>
  <c r="Q627" i="61"/>
  <c r="R643" i="61"/>
  <c r="Q643" i="61"/>
  <c r="R670" i="61"/>
  <c r="Q670" i="61"/>
  <c r="R609" i="61"/>
  <c r="Q609" i="61"/>
  <c r="R641" i="61"/>
  <c r="Q641" i="61"/>
  <c r="R646" i="61"/>
  <c r="Q646" i="61"/>
  <c r="R625" i="61"/>
  <c r="Q625" i="61"/>
  <c r="R672" i="61"/>
  <c r="Q672" i="61"/>
  <c r="R624" i="61"/>
  <c r="Q624" i="61"/>
  <c r="R679" i="61"/>
  <c r="Q679" i="61"/>
  <c r="R661" i="61"/>
  <c r="Q661" i="61"/>
  <c r="R606" i="61"/>
  <c r="Q606" i="61"/>
  <c r="R663" i="61"/>
  <c r="Q663" i="61"/>
  <c r="Q603" i="61"/>
  <c r="R603" i="61"/>
  <c r="R605" i="61"/>
  <c r="Q605" i="61"/>
  <c r="R628" i="61"/>
  <c r="Q628" i="61"/>
  <c r="R644" i="61"/>
  <c r="Q644" i="61"/>
  <c r="R665" i="61"/>
  <c r="Q665" i="61"/>
  <c r="R596" i="61"/>
  <c r="Q596" i="61"/>
  <c r="R614" i="61"/>
  <c r="Q614" i="61"/>
  <c r="R632" i="61"/>
  <c r="Q632" i="61"/>
  <c r="R649" i="61"/>
  <c r="Q649" i="61"/>
  <c r="R671" i="61"/>
  <c r="Q671" i="61"/>
  <c r="R598" i="61"/>
  <c r="Q598" i="61"/>
  <c r="R616" i="61"/>
  <c r="Q616" i="61"/>
  <c r="R634" i="61"/>
  <c r="Q634" i="61"/>
  <c r="R651" i="61"/>
  <c r="Q651" i="61"/>
  <c r="R673" i="61"/>
  <c r="Q673" i="61"/>
  <c r="R595" i="61"/>
  <c r="Q595" i="61"/>
  <c r="R613" i="61"/>
  <c r="Q613" i="61"/>
  <c r="R631" i="61"/>
  <c r="Q631" i="61"/>
  <c r="R652" i="61"/>
  <c r="Q652" i="61"/>
  <c r="R674" i="61"/>
  <c r="Q674" i="61"/>
  <c r="R619" i="61"/>
  <c r="Q619" i="61"/>
  <c r="R650" i="61"/>
  <c r="Q650" i="61"/>
  <c r="R593" i="61"/>
  <c r="Q593" i="61"/>
  <c r="R637" i="61"/>
  <c r="Q637" i="61"/>
  <c r="Q796" i="61"/>
  <c r="Q948" i="61"/>
  <c r="Q988" i="61"/>
  <c r="Q808" i="61"/>
  <c r="Q1066" i="61"/>
  <c r="Q1009" i="61"/>
  <c r="Q959" i="61"/>
  <c r="Q843" i="61"/>
  <c r="Q849" i="61"/>
  <c r="Q768" i="61"/>
  <c r="Q976" i="61"/>
  <c r="Q821" i="61"/>
  <c r="Q855" i="61"/>
  <c r="Q726" i="61"/>
  <c r="Q1060" i="61"/>
  <c r="Q762" i="61"/>
  <c r="Q870" i="61"/>
  <c r="Q929" i="61"/>
  <c r="Q742" i="61"/>
  <c r="Q918" i="61"/>
  <c r="Q1029" i="61"/>
  <c r="Q862" i="61"/>
  <c r="Q751" i="61"/>
  <c r="Q788" i="61"/>
  <c r="Q889" i="61"/>
  <c r="Q1053" i="61"/>
  <c r="Q879" i="61"/>
  <c r="Q711" i="61"/>
  <c r="Q719" i="61"/>
  <c r="Q1040" i="61"/>
  <c r="M1067" i="61"/>
  <c r="M1068" i="61" s="1"/>
  <c r="K1066" i="61"/>
  <c r="L1067" i="61"/>
  <c r="K890" i="61"/>
  <c r="K891" i="61" s="1"/>
  <c r="R659" i="61"/>
  <c r="K624" i="61"/>
  <c r="K639" i="61" s="1"/>
  <c r="R676" i="61"/>
  <c r="K670" i="61"/>
  <c r="K676" i="61" s="1"/>
  <c r="K656" i="61"/>
  <c r="K659" i="61" s="1"/>
  <c r="K1053" i="61"/>
  <c r="K918" i="61"/>
  <c r="R639" i="61"/>
  <c r="L654" i="61"/>
  <c r="R654" i="61" s="1"/>
  <c r="R668" i="61"/>
  <c r="K929" i="61"/>
  <c r="K1029" i="61"/>
  <c r="K649" i="61"/>
  <c r="L890" i="61"/>
  <c r="R890" i="61" s="1"/>
  <c r="K1060" i="61"/>
  <c r="R622" i="61"/>
  <c r="M654" i="61"/>
  <c r="R610" i="61"/>
  <c r="R647" i="61"/>
  <c r="K661" i="61"/>
  <c r="K668" i="61" s="1"/>
  <c r="M890" i="61"/>
  <c r="M891" i="61" s="1"/>
  <c r="R683" i="61"/>
  <c r="J590" i="61"/>
  <c r="J1069" i="61" s="1"/>
  <c r="J1070" i="61" s="1"/>
  <c r="AK3" i="34"/>
  <c r="AH3" i="34"/>
  <c r="L1068" i="61" l="1"/>
  <c r="R1067" i="61"/>
  <c r="Q1067" i="61"/>
  <c r="Q683" i="61"/>
  <c r="Q610" i="61"/>
  <c r="Q622" i="61"/>
  <c r="Q639" i="61"/>
  <c r="Q659" i="61"/>
  <c r="Q668" i="61"/>
  <c r="Q676" i="61"/>
  <c r="Q647" i="61"/>
  <c r="L891" i="61"/>
  <c r="Q890" i="61"/>
  <c r="Q654" i="61"/>
  <c r="K1067" i="61"/>
  <c r="K1068" i="61" s="1"/>
  <c r="M684" i="61"/>
  <c r="M685" i="61" s="1"/>
  <c r="K654" i="61"/>
  <c r="L684" i="61"/>
  <c r="R684" i="61" s="1"/>
  <c r="J591" i="61"/>
  <c r="Q891" i="61" l="1"/>
  <c r="L685" i="61"/>
  <c r="Q684" i="61"/>
  <c r="Q1068" i="61"/>
  <c r="K684" i="61"/>
  <c r="K685" i="61" s="1"/>
  <c r="M457" i="61"/>
  <c r="M462" i="61" s="1"/>
  <c r="L507" i="61"/>
  <c r="L512" i="61" s="1"/>
  <c r="M436" i="61"/>
  <c r="M455" i="61" s="1"/>
  <c r="R581" i="61" l="1"/>
  <c r="R517" i="61"/>
  <c r="R487" i="61"/>
  <c r="R567" i="61"/>
  <c r="R477" i="61"/>
  <c r="R511" i="61"/>
  <c r="R555" i="61"/>
  <c r="R493" i="61"/>
  <c r="R561" i="61"/>
  <c r="R449" i="61"/>
  <c r="R527" i="61"/>
  <c r="R587" i="61"/>
  <c r="R441" i="61"/>
  <c r="R497" i="61"/>
  <c r="R523" i="61"/>
  <c r="R577" i="61"/>
  <c r="R507" i="61"/>
  <c r="R469" i="61"/>
  <c r="R545" i="61"/>
  <c r="R453" i="61"/>
  <c r="R501" i="61"/>
  <c r="R541" i="61"/>
  <c r="Q685" i="61"/>
  <c r="M559" i="61"/>
  <c r="M564" i="61" s="1"/>
  <c r="L533" i="61"/>
  <c r="L550" i="61" s="1"/>
  <c r="M492" i="61"/>
  <c r="M505" i="61" s="1"/>
  <c r="L514" i="61"/>
  <c r="L520" i="61" s="1"/>
  <c r="L552" i="61"/>
  <c r="L557" i="61" s="1"/>
  <c r="L574" i="61"/>
  <c r="L582" i="61" s="1"/>
  <c r="Q453" i="61"/>
  <c r="Q493" i="61"/>
  <c r="Q511" i="61"/>
  <c r="M533" i="61"/>
  <c r="M550" i="61" s="1"/>
  <c r="L457" i="61"/>
  <c r="L462" i="61" s="1"/>
  <c r="M514" i="61"/>
  <c r="M520" i="61" s="1"/>
  <c r="M552" i="61"/>
  <c r="M557" i="61" s="1"/>
  <c r="M574" i="61"/>
  <c r="M582" i="61" s="1"/>
  <c r="L480" i="61"/>
  <c r="L490" i="61" s="1"/>
  <c r="Q441" i="61"/>
  <c r="Q477" i="61"/>
  <c r="Q497" i="61"/>
  <c r="Q517" i="61"/>
  <c r="Q555" i="61"/>
  <c r="Q577" i="61"/>
  <c r="L559" i="61"/>
  <c r="L564" i="61" s="1"/>
  <c r="M480" i="61"/>
  <c r="M490" i="61" s="1"/>
  <c r="L464" i="61"/>
  <c r="L478" i="61" s="1"/>
  <c r="L522" i="61"/>
  <c r="L531" i="61" s="1"/>
  <c r="M464" i="61"/>
  <c r="M478" i="61" s="1"/>
  <c r="M522" i="61"/>
  <c r="M531" i="61" s="1"/>
  <c r="L584" i="61"/>
  <c r="L589" i="61" s="1"/>
  <c r="Q501" i="61"/>
  <c r="Q523" i="61"/>
  <c r="Q541" i="61"/>
  <c r="Q561" i="61"/>
  <c r="Q581" i="61"/>
  <c r="M584" i="61"/>
  <c r="M589" i="61" s="1"/>
  <c r="L566" i="61"/>
  <c r="L572" i="61" s="1"/>
  <c r="M566" i="61"/>
  <c r="M572" i="61" s="1"/>
  <c r="Q449" i="61"/>
  <c r="Q469" i="61"/>
  <c r="Q487" i="61"/>
  <c r="M507" i="61"/>
  <c r="Q527" i="61"/>
  <c r="Q545" i="61"/>
  <c r="Q567" i="61"/>
  <c r="Q587" i="61"/>
  <c r="L436" i="61"/>
  <c r="L455" i="61" s="1"/>
  <c r="L492" i="61"/>
  <c r="L505" i="61" s="1"/>
  <c r="Q507" i="61" l="1"/>
  <c r="M512" i="61"/>
  <c r="R548" i="61"/>
  <c r="Q548" i="61"/>
  <c r="R489" i="61"/>
  <c r="Q489" i="61"/>
  <c r="R488" i="61"/>
  <c r="Q488" i="61"/>
  <c r="R504" i="61"/>
  <c r="Q504" i="61"/>
  <c r="R503" i="61"/>
  <c r="Q503" i="61"/>
  <c r="R502" i="61"/>
  <c r="Q502" i="61"/>
  <c r="R500" i="61"/>
  <c r="Q500" i="61"/>
  <c r="R499" i="61"/>
  <c r="Q499" i="61"/>
  <c r="R576" i="61"/>
  <c r="Q576" i="61"/>
  <c r="R495" i="61"/>
  <c r="Q495" i="61"/>
  <c r="R494" i="61"/>
  <c r="Q494" i="61"/>
  <c r="R549" i="61"/>
  <c r="Q549" i="61"/>
  <c r="R459" i="61"/>
  <c r="Q459" i="61"/>
  <c r="R465" i="61"/>
  <c r="Q465" i="61"/>
  <c r="R530" i="61"/>
  <c r="Q530" i="61"/>
  <c r="R452" i="61"/>
  <c r="Q452" i="61"/>
  <c r="R547" i="61"/>
  <c r="Q547" i="61"/>
  <c r="R471" i="61"/>
  <c r="Q471" i="61"/>
  <c r="R546" i="61"/>
  <c r="Q546" i="61"/>
  <c r="R470" i="61"/>
  <c r="Q470" i="61"/>
  <c r="R566" i="61"/>
  <c r="Q566" i="61"/>
  <c r="R486" i="61"/>
  <c r="Q486" i="61"/>
  <c r="R563" i="61"/>
  <c r="Q563" i="61"/>
  <c r="R485" i="61"/>
  <c r="Q485" i="61"/>
  <c r="R562" i="61"/>
  <c r="Q562" i="61"/>
  <c r="R484" i="61"/>
  <c r="Q484" i="61"/>
  <c r="Q560" i="61"/>
  <c r="R482" i="61"/>
  <c r="Q482" i="61"/>
  <c r="R559" i="61"/>
  <c r="Q559" i="61"/>
  <c r="R481" i="61"/>
  <c r="Q481" i="61"/>
  <c r="R556" i="61"/>
  <c r="Q556" i="61"/>
  <c r="R480" i="61"/>
  <c r="Q480" i="61"/>
  <c r="R554" i="61"/>
  <c r="Q554" i="61"/>
  <c r="R476" i="61"/>
  <c r="Q476" i="61"/>
  <c r="R553" i="61"/>
  <c r="Q553" i="61"/>
  <c r="R475" i="61"/>
  <c r="Q475" i="61"/>
  <c r="R552" i="61"/>
  <c r="Q552" i="61"/>
  <c r="R474" i="61"/>
  <c r="Q474" i="61"/>
  <c r="R533" i="61"/>
  <c r="Q533" i="61"/>
  <c r="Q445" i="61"/>
  <c r="R445" i="61"/>
  <c r="R472" i="61"/>
  <c r="Q472" i="61"/>
  <c r="R569" i="61"/>
  <c r="Q569" i="61"/>
  <c r="R586" i="61"/>
  <c r="Q586" i="61"/>
  <c r="R584" i="61"/>
  <c r="Q584" i="61"/>
  <c r="R580" i="61"/>
  <c r="Q580" i="61"/>
  <c r="R578" i="61"/>
  <c r="Q578" i="61"/>
  <c r="R574" i="61"/>
  <c r="Q574" i="61"/>
  <c r="R510" i="61"/>
  <c r="Q510" i="61"/>
  <c r="R529" i="61"/>
  <c r="Q529" i="61"/>
  <c r="R451" i="61"/>
  <c r="Q451" i="61"/>
  <c r="R528" i="61"/>
  <c r="Q528" i="61"/>
  <c r="R450" i="61"/>
  <c r="Q450" i="61"/>
  <c r="R544" i="61"/>
  <c r="Q544" i="61"/>
  <c r="R468" i="61"/>
  <c r="Q468" i="61"/>
  <c r="R543" i="61"/>
  <c r="Q543" i="61"/>
  <c r="R467" i="61"/>
  <c r="Q467" i="61"/>
  <c r="R542" i="61"/>
  <c r="Q542" i="61"/>
  <c r="R466" i="61"/>
  <c r="Q466" i="61"/>
  <c r="R540" i="61"/>
  <c r="Q540" i="61"/>
  <c r="R464" i="61"/>
  <c r="Q464" i="61"/>
  <c r="R539" i="61"/>
  <c r="Q539" i="61"/>
  <c r="R461" i="61"/>
  <c r="Q461" i="61"/>
  <c r="R538" i="61"/>
  <c r="Q538" i="61"/>
  <c r="R460" i="61"/>
  <c r="Q460" i="61"/>
  <c r="R536" i="61"/>
  <c r="Q536" i="61"/>
  <c r="R458" i="61"/>
  <c r="Q458" i="61"/>
  <c r="R535" i="61"/>
  <c r="Q535" i="61"/>
  <c r="R457" i="61"/>
  <c r="Q457" i="61"/>
  <c r="R534" i="61"/>
  <c r="Q534" i="61"/>
  <c r="R454" i="61"/>
  <c r="Q454" i="61"/>
  <c r="R473" i="61"/>
  <c r="Q473" i="61"/>
  <c r="R537" i="61"/>
  <c r="Q537" i="61"/>
  <c r="R568" i="61"/>
  <c r="Q568" i="61"/>
  <c r="R585" i="61"/>
  <c r="Q585" i="61"/>
  <c r="R579" i="61"/>
  <c r="Q579" i="61"/>
  <c r="R498" i="61"/>
  <c r="Q498" i="61"/>
  <c r="R496" i="61"/>
  <c r="Q496" i="61"/>
  <c r="R575" i="61"/>
  <c r="Q575" i="61"/>
  <c r="R570" i="61"/>
  <c r="Q570" i="61"/>
  <c r="R492" i="61"/>
  <c r="Q492" i="61"/>
  <c r="R436" i="61"/>
  <c r="Q436" i="61"/>
  <c r="R509" i="61"/>
  <c r="Q509" i="61"/>
  <c r="R588" i="61"/>
  <c r="Q588" i="61"/>
  <c r="R508" i="61"/>
  <c r="Q508" i="61"/>
  <c r="R526" i="61"/>
  <c r="Q526" i="61"/>
  <c r="R448" i="61"/>
  <c r="Q448" i="61"/>
  <c r="R525" i="61"/>
  <c r="Q525" i="61"/>
  <c r="R447" i="61"/>
  <c r="Q447" i="61"/>
  <c r="R524" i="61"/>
  <c r="Q524" i="61"/>
  <c r="R446" i="61"/>
  <c r="Q446" i="61"/>
  <c r="R522" i="61"/>
  <c r="Q522" i="61"/>
  <c r="R444" i="61"/>
  <c r="Q444" i="61"/>
  <c r="R519" i="61"/>
  <c r="Q519" i="61"/>
  <c r="R443" i="61"/>
  <c r="Q443" i="61"/>
  <c r="R518" i="61"/>
  <c r="Q518" i="61"/>
  <c r="R442" i="61"/>
  <c r="Q442" i="61"/>
  <c r="R516" i="61"/>
  <c r="Q516" i="61"/>
  <c r="R440" i="61"/>
  <c r="Q440" i="61"/>
  <c r="R515" i="61"/>
  <c r="Q515" i="61"/>
  <c r="R439" i="61"/>
  <c r="Q439" i="61"/>
  <c r="R514" i="61"/>
  <c r="Q514" i="61"/>
  <c r="R438" i="61"/>
  <c r="Q438" i="61"/>
  <c r="R571" i="61"/>
  <c r="Q571" i="61"/>
  <c r="R437" i="61"/>
  <c r="Q437" i="61"/>
  <c r="Q483" i="61"/>
  <c r="R483" i="61"/>
  <c r="K533" i="61"/>
  <c r="K550" i="61" s="1"/>
  <c r="L413" i="61"/>
  <c r="L417" i="61" s="1"/>
  <c r="L389" i="61"/>
  <c r="L394" i="61" s="1"/>
  <c r="L363" i="61"/>
  <c r="L372" i="61" s="1"/>
  <c r="L324" i="61"/>
  <c r="L339" i="61" s="1"/>
  <c r="L312" i="61"/>
  <c r="L322" i="61" s="1"/>
  <c r="L284" i="61"/>
  <c r="L290" i="61" s="1"/>
  <c r="L428" i="61"/>
  <c r="L432" i="61" s="1"/>
  <c r="L212" i="61"/>
  <c r="L223" i="61" s="1"/>
  <c r="L182" i="61"/>
  <c r="M421" i="61"/>
  <c r="M402" i="61"/>
  <c r="M411" i="61" s="1"/>
  <c r="M396" i="61"/>
  <c r="M400" i="61" s="1"/>
  <c r="M374" i="61"/>
  <c r="M387" i="61" s="1"/>
  <c r="M341" i="61"/>
  <c r="M361" i="61" s="1"/>
  <c r="M298" i="61"/>
  <c r="M310" i="61" s="1"/>
  <c r="M292" i="61"/>
  <c r="M296" i="61" s="1"/>
  <c r="M268" i="61"/>
  <c r="M282" i="61" s="1"/>
  <c r="M257" i="61"/>
  <c r="M266" i="61" s="1"/>
  <c r="M238" i="61"/>
  <c r="M255" i="61" s="1"/>
  <c r="M225" i="61"/>
  <c r="M236" i="61" s="1"/>
  <c r="L421" i="61"/>
  <c r="L402" i="61"/>
  <c r="L411" i="61" s="1"/>
  <c r="L396" i="61"/>
  <c r="L400" i="61" s="1"/>
  <c r="L374" i="61"/>
  <c r="L387" i="61" s="1"/>
  <c r="L341" i="61"/>
  <c r="L361" i="61" s="1"/>
  <c r="L298" i="61"/>
  <c r="L310" i="61" s="1"/>
  <c r="L292" i="61"/>
  <c r="L296" i="61" s="1"/>
  <c r="L268" i="61"/>
  <c r="L282" i="61" s="1"/>
  <c r="L257" i="61"/>
  <c r="L266" i="61" s="1"/>
  <c r="L238" i="61"/>
  <c r="L255" i="61" s="1"/>
  <c r="L225" i="61"/>
  <c r="L236" i="61" s="1"/>
  <c r="M413" i="61"/>
  <c r="M417" i="61" s="1"/>
  <c r="M389" i="61"/>
  <c r="M394" i="61" s="1"/>
  <c r="M363" i="61"/>
  <c r="M372" i="61" s="1"/>
  <c r="M324" i="61"/>
  <c r="M339" i="61" s="1"/>
  <c r="M312" i="61"/>
  <c r="M322" i="61" s="1"/>
  <c r="M284" i="61"/>
  <c r="M290" i="61" s="1"/>
  <c r="M428" i="61"/>
  <c r="M432" i="61" s="1"/>
  <c r="M212" i="61"/>
  <c r="M223" i="61" s="1"/>
  <c r="M182" i="61"/>
  <c r="R589" i="61"/>
  <c r="R550" i="61"/>
  <c r="R505" i="61"/>
  <c r="R512" i="61"/>
  <c r="K559" i="61"/>
  <c r="K564" i="61" s="1"/>
  <c r="K566" i="61"/>
  <c r="K572" i="61" s="1"/>
  <c r="K464" i="61"/>
  <c r="K478" i="61" s="1"/>
  <c r="K522" i="61"/>
  <c r="K531" i="61" s="1"/>
  <c r="AO3" i="39"/>
  <c r="R531" i="61"/>
  <c r="R582" i="61"/>
  <c r="K492" i="61"/>
  <c r="K505" i="61" s="1"/>
  <c r="R564" i="61"/>
  <c r="R462" i="61"/>
  <c r="R520" i="61"/>
  <c r="R478" i="61"/>
  <c r="R455" i="61"/>
  <c r="R572" i="61"/>
  <c r="R490" i="61"/>
  <c r="R557" i="61"/>
  <c r="AP3" i="16"/>
  <c r="AM3" i="16"/>
  <c r="R185" i="61" l="1"/>
  <c r="Q185" i="61"/>
  <c r="R201" i="61"/>
  <c r="Q201" i="61"/>
  <c r="R247" i="61"/>
  <c r="Q247" i="61"/>
  <c r="R287" i="61"/>
  <c r="Q287" i="61"/>
  <c r="R333" i="61"/>
  <c r="Q333" i="61"/>
  <c r="R390" i="61"/>
  <c r="Q390" i="61"/>
  <c r="R289" i="61"/>
  <c r="Q289" i="61"/>
  <c r="R196" i="61"/>
  <c r="Q196" i="61"/>
  <c r="R232" i="61"/>
  <c r="Q232" i="61"/>
  <c r="R260" i="61"/>
  <c r="Q260" i="61"/>
  <c r="R303" i="61"/>
  <c r="Q303" i="61"/>
  <c r="R346" i="61"/>
  <c r="Q346" i="61"/>
  <c r="R405" i="61"/>
  <c r="Q405" i="61"/>
  <c r="R309" i="61"/>
  <c r="Q309" i="61"/>
  <c r="R55" i="61"/>
  <c r="Q55" i="61"/>
  <c r="R187" i="61"/>
  <c r="Q187" i="61"/>
  <c r="R195" i="61"/>
  <c r="Q195" i="61"/>
  <c r="R203" i="61"/>
  <c r="Q203" i="61"/>
  <c r="R217" i="61"/>
  <c r="Q217" i="61"/>
  <c r="R231" i="61"/>
  <c r="Q231" i="61"/>
  <c r="R243" i="61"/>
  <c r="Q243" i="61"/>
  <c r="R248" i="61"/>
  <c r="Q248" i="61"/>
  <c r="R259" i="61"/>
  <c r="Q259" i="61"/>
  <c r="R270" i="61"/>
  <c r="Q270" i="61"/>
  <c r="R278" i="61"/>
  <c r="Q278" i="61"/>
  <c r="R292" i="61"/>
  <c r="Q292" i="61"/>
  <c r="R302" i="61"/>
  <c r="Q302" i="61"/>
  <c r="R315" i="61"/>
  <c r="Q315" i="61"/>
  <c r="R327" i="61"/>
  <c r="Q327" i="61"/>
  <c r="R335" i="61"/>
  <c r="Q335" i="61"/>
  <c r="R345" i="61"/>
  <c r="Q345" i="61"/>
  <c r="R353" i="61"/>
  <c r="Q353" i="61"/>
  <c r="R366" i="61"/>
  <c r="Q366" i="61"/>
  <c r="R392" i="61"/>
  <c r="Q392" i="61"/>
  <c r="R404" i="61"/>
  <c r="Q404" i="61"/>
  <c r="R421" i="61"/>
  <c r="Q421" i="61"/>
  <c r="R220" i="61"/>
  <c r="Q220" i="61"/>
  <c r="R308" i="61"/>
  <c r="Q308" i="61"/>
  <c r="R416" i="61"/>
  <c r="Q416" i="61"/>
  <c r="R209" i="61"/>
  <c r="Q209" i="61"/>
  <c r="R182" i="61"/>
  <c r="Q182" i="61"/>
  <c r="R190" i="61"/>
  <c r="Q190" i="61"/>
  <c r="R198" i="61"/>
  <c r="Q198" i="61"/>
  <c r="R212" i="61"/>
  <c r="Q212" i="61"/>
  <c r="R226" i="61"/>
  <c r="Q226" i="61"/>
  <c r="R239" i="61"/>
  <c r="Q239" i="61"/>
  <c r="R430" i="61"/>
  <c r="Q430" i="61"/>
  <c r="R251" i="61"/>
  <c r="Q251" i="61"/>
  <c r="R262" i="61"/>
  <c r="Q262" i="61"/>
  <c r="R273" i="61"/>
  <c r="Q273" i="61"/>
  <c r="R284" i="61"/>
  <c r="Q284" i="61"/>
  <c r="R295" i="61"/>
  <c r="Q295" i="61"/>
  <c r="R305" i="61"/>
  <c r="Q305" i="61"/>
  <c r="R318" i="61"/>
  <c r="Q318" i="61"/>
  <c r="R330" i="61"/>
  <c r="Q330" i="61"/>
  <c r="R338" i="61"/>
  <c r="Q338" i="61"/>
  <c r="R348" i="61"/>
  <c r="Q348" i="61"/>
  <c r="R356" i="61"/>
  <c r="Q356" i="61"/>
  <c r="R369" i="61"/>
  <c r="Q369" i="61"/>
  <c r="R397" i="61"/>
  <c r="Q397" i="61"/>
  <c r="R407" i="61"/>
  <c r="Q407" i="61"/>
  <c r="R424" i="61"/>
  <c r="Q424" i="61"/>
  <c r="Q235" i="61"/>
  <c r="R235" i="61"/>
  <c r="R370" i="61"/>
  <c r="Q370" i="61"/>
  <c r="R371" i="61"/>
  <c r="Q371" i="61"/>
  <c r="R6" i="61"/>
  <c r="Q6" i="61"/>
  <c r="R71" i="61"/>
  <c r="Q71" i="61"/>
  <c r="R27" i="61"/>
  <c r="Q27" i="61"/>
  <c r="R77" i="61"/>
  <c r="Q77" i="61"/>
  <c r="R15" i="61"/>
  <c r="Q15" i="61"/>
  <c r="R43" i="61"/>
  <c r="Q43" i="61"/>
  <c r="R63" i="61"/>
  <c r="Q63" i="61"/>
  <c r="R65" i="61"/>
  <c r="Q65" i="61"/>
  <c r="R12" i="61"/>
  <c r="Q12" i="61"/>
  <c r="R40" i="61"/>
  <c r="Q40" i="61"/>
  <c r="R60" i="61"/>
  <c r="Q60" i="61"/>
  <c r="R46" i="61"/>
  <c r="Q46" i="61"/>
  <c r="R17" i="61"/>
  <c r="Q17" i="61"/>
  <c r="R45" i="61"/>
  <c r="Q45" i="61"/>
  <c r="R54" i="61"/>
  <c r="Q54" i="61"/>
  <c r="R73" i="61"/>
  <c r="Q73" i="61"/>
  <c r="R229" i="61"/>
  <c r="Q229" i="61"/>
  <c r="R257" i="61"/>
  <c r="Q257" i="61"/>
  <c r="R276" i="61"/>
  <c r="Q276" i="61"/>
  <c r="R325" i="61"/>
  <c r="Q325" i="61"/>
  <c r="R351" i="61"/>
  <c r="Q351" i="61"/>
  <c r="R414" i="61"/>
  <c r="Q414" i="61"/>
  <c r="R360" i="61"/>
  <c r="Q360" i="61"/>
  <c r="R204" i="61"/>
  <c r="Q204" i="61"/>
  <c r="R249" i="61"/>
  <c r="Q249" i="61"/>
  <c r="R279" i="61"/>
  <c r="Q279" i="61"/>
  <c r="R328" i="61"/>
  <c r="Q328" i="61"/>
  <c r="R367" i="61"/>
  <c r="Q367" i="61"/>
  <c r="R233" i="61"/>
  <c r="Q233" i="61"/>
  <c r="R23" i="61"/>
  <c r="Q23" i="61"/>
  <c r="R11" i="61"/>
  <c r="Q11" i="61"/>
  <c r="R32" i="61"/>
  <c r="Q32" i="61"/>
  <c r="R8" i="61"/>
  <c r="Q8" i="61"/>
  <c r="R29" i="61"/>
  <c r="Q29" i="61"/>
  <c r="R79" i="61"/>
  <c r="Q79" i="61"/>
  <c r="R13" i="61"/>
  <c r="Q13" i="61"/>
  <c r="R61" i="61"/>
  <c r="Q61" i="61"/>
  <c r="R189" i="61"/>
  <c r="Q189" i="61"/>
  <c r="R197" i="61"/>
  <c r="Q197" i="61"/>
  <c r="R205" i="61"/>
  <c r="Q205" i="61"/>
  <c r="R225" i="61"/>
  <c r="Q225" i="61"/>
  <c r="R238" i="61"/>
  <c r="Q238" i="61"/>
  <c r="R429" i="61"/>
  <c r="Q429" i="61"/>
  <c r="R250" i="61"/>
  <c r="Q250" i="61"/>
  <c r="R261" i="61"/>
  <c r="Q261" i="61"/>
  <c r="R272" i="61"/>
  <c r="Q272" i="61"/>
  <c r="R280" i="61"/>
  <c r="Q280" i="61"/>
  <c r="R294" i="61"/>
  <c r="Q294" i="61"/>
  <c r="R304" i="61"/>
  <c r="Q304" i="61"/>
  <c r="R317" i="61"/>
  <c r="Q317" i="61"/>
  <c r="R329" i="61"/>
  <c r="Q329" i="61"/>
  <c r="R337" i="61"/>
  <c r="Q337" i="61"/>
  <c r="R347" i="61"/>
  <c r="Q347" i="61"/>
  <c r="R355" i="61"/>
  <c r="Q355" i="61"/>
  <c r="R368" i="61"/>
  <c r="Q368" i="61"/>
  <c r="R396" i="61"/>
  <c r="Q396" i="61"/>
  <c r="R406" i="61"/>
  <c r="Q406" i="61"/>
  <c r="R423" i="61"/>
  <c r="Q423" i="61"/>
  <c r="R234" i="61"/>
  <c r="Q234" i="61"/>
  <c r="R321" i="61"/>
  <c r="Q321" i="61"/>
  <c r="R359" i="61"/>
  <c r="Q359" i="61"/>
  <c r="R184" i="61"/>
  <c r="Q184" i="61"/>
  <c r="R192" i="61"/>
  <c r="Q192" i="61"/>
  <c r="R200" i="61"/>
  <c r="Q200" i="61"/>
  <c r="R214" i="61"/>
  <c r="Q214" i="61"/>
  <c r="R228" i="61"/>
  <c r="Q228" i="61"/>
  <c r="R241" i="61"/>
  <c r="Q241" i="61"/>
  <c r="R246" i="61"/>
  <c r="Q246" i="61"/>
  <c r="R253" i="61"/>
  <c r="Q253" i="61"/>
  <c r="R264" i="61"/>
  <c r="Q264" i="61"/>
  <c r="R275" i="61"/>
  <c r="Q275" i="61"/>
  <c r="R286" i="61"/>
  <c r="Q286" i="61"/>
  <c r="R299" i="61"/>
  <c r="Q299" i="61"/>
  <c r="R312" i="61"/>
  <c r="Q312" i="61"/>
  <c r="R324" i="61"/>
  <c r="Q324" i="61"/>
  <c r="R332" i="61"/>
  <c r="Q332" i="61"/>
  <c r="R342" i="61"/>
  <c r="Q342" i="61"/>
  <c r="R350" i="61"/>
  <c r="Q350" i="61"/>
  <c r="R363" i="61"/>
  <c r="Q363" i="61"/>
  <c r="R389" i="61"/>
  <c r="Q389" i="61"/>
  <c r="R399" i="61"/>
  <c r="Q399" i="61"/>
  <c r="R413" i="61"/>
  <c r="Q413" i="61"/>
  <c r="R207" i="61"/>
  <c r="Q207" i="61"/>
  <c r="R281" i="61"/>
  <c r="Q281" i="61"/>
  <c r="R425" i="61"/>
  <c r="Q425" i="61"/>
  <c r="R410" i="61"/>
  <c r="Q410" i="61"/>
  <c r="R10" i="61"/>
  <c r="Q10" i="61"/>
  <c r="R38" i="61"/>
  <c r="Q38" i="61"/>
  <c r="R31" i="61"/>
  <c r="Q31" i="61"/>
  <c r="R49" i="61"/>
  <c r="Q49" i="61"/>
  <c r="R68" i="61"/>
  <c r="Q68" i="61"/>
  <c r="R24" i="61"/>
  <c r="Q24" i="61"/>
  <c r="R56" i="61"/>
  <c r="Q56" i="61"/>
  <c r="R16" i="61"/>
  <c r="Q16" i="61"/>
  <c r="R44" i="61"/>
  <c r="Q44" i="61"/>
  <c r="R64" i="61"/>
  <c r="Q64" i="61"/>
  <c r="R51" i="61"/>
  <c r="Q51" i="61"/>
  <c r="R70" i="61"/>
  <c r="Q70" i="61"/>
  <c r="R26" i="61"/>
  <c r="Q26" i="61"/>
  <c r="R76" i="61"/>
  <c r="Q76" i="61"/>
  <c r="R193" i="61"/>
  <c r="Q193" i="61"/>
  <c r="R215" i="61"/>
  <c r="Q215" i="61"/>
  <c r="R242" i="61"/>
  <c r="Q242" i="61"/>
  <c r="R268" i="61"/>
  <c r="Q268" i="61"/>
  <c r="R300" i="61"/>
  <c r="Q300" i="61"/>
  <c r="Q313" i="61"/>
  <c r="R313" i="61"/>
  <c r="R343" i="61"/>
  <c r="Q343" i="61"/>
  <c r="R364" i="61"/>
  <c r="Q364" i="61"/>
  <c r="R402" i="61"/>
  <c r="Q402" i="61"/>
  <c r="R208" i="61"/>
  <c r="Q208" i="61"/>
  <c r="R358" i="61"/>
  <c r="Q358" i="61"/>
  <c r="R188" i="61"/>
  <c r="Q188" i="61"/>
  <c r="R218" i="61"/>
  <c r="Q218" i="61"/>
  <c r="R244" i="61"/>
  <c r="Q244" i="61"/>
  <c r="R271" i="61"/>
  <c r="Q271" i="61"/>
  <c r="R293" i="61"/>
  <c r="Q293" i="61"/>
  <c r="R316" i="61"/>
  <c r="Q316" i="61"/>
  <c r="R336" i="61"/>
  <c r="Q336" i="61"/>
  <c r="R354" i="61"/>
  <c r="Q354" i="61"/>
  <c r="R393" i="61"/>
  <c r="Q393" i="61"/>
  <c r="R422" i="61"/>
  <c r="Q422" i="61"/>
  <c r="R320" i="61"/>
  <c r="Q320" i="61"/>
  <c r="R18" i="61"/>
  <c r="Q18" i="61"/>
  <c r="R39" i="61"/>
  <c r="Q39" i="61"/>
  <c r="R50" i="61"/>
  <c r="Q50" i="61"/>
  <c r="R36" i="61"/>
  <c r="Q36" i="61"/>
  <c r="R41" i="61"/>
  <c r="Q41" i="61"/>
  <c r="R33" i="61"/>
  <c r="Q33" i="61"/>
  <c r="R183" i="61"/>
  <c r="Q183" i="61"/>
  <c r="R191" i="61"/>
  <c r="Q191" i="61"/>
  <c r="R199" i="61"/>
  <c r="Q199" i="61"/>
  <c r="R213" i="61"/>
  <c r="Q213" i="61"/>
  <c r="R227" i="61"/>
  <c r="Q227" i="61"/>
  <c r="R240" i="61"/>
  <c r="Q240" i="61"/>
  <c r="R245" i="61"/>
  <c r="Q245" i="61"/>
  <c r="R252" i="61"/>
  <c r="Q252" i="61"/>
  <c r="R263" i="61"/>
  <c r="Q263" i="61"/>
  <c r="R274" i="61"/>
  <c r="Q274" i="61"/>
  <c r="R285" i="61"/>
  <c r="Q285" i="61"/>
  <c r="R298" i="61"/>
  <c r="Q298" i="61"/>
  <c r="R306" i="61"/>
  <c r="Q306" i="61"/>
  <c r="R319" i="61"/>
  <c r="Q319" i="61"/>
  <c r="R331" i="61"/>
  <c r="Q331" i="61"/>
  <c r="R341" i="61"/>
  <c r="Q341" i="61"/>
  <c r="R349" i="61"/>
  <c r="Q349" i="61"/>
  <c r="R357" i="61"/>
  <c r="Q357" i="61"/>
  <c r="R374" i="61"/>
  <c r="Q374" i="61"/>
  <c r="R398" i="61"/>
  <c r="Q398" i="61"/>
  <c r="R408" i="61"/>
  <c r="Q408" i="61"/>
  <c r="R206" i="61"/>
  <c r="Q206" i="61"/>
  <c r="R265" i="61"/>
  <c r="Q265" i="61"/>
  <c r="R409" i="61"/>
  <c r="Q409" i="61"/>
  <c r="R254" i="61"/>
  <c r="Q254" i="61"/>
  <c r="R186" i="61"/>
  <c r="Q186" i="61"/>
  <c r="R194" i="61"/>
  <c r="Q194" i="61"/>
  <c r="R202" i="61"/>
  <c r="Q202" i="61"/>
  <c r="R216" i="61"/>
  <c r="Q216" i="61"/>
  <c r="R230" i="61"/>
  <c r="Q230" i="61"/>
  <c r="R428" i="61"/>
  <c r="Q428" i="61"/>
  <c r="R431" i="61"/>
  <c r="Q431" i="61"/>
  <c r="R258" i="61"/>
  <c r="Q258" i="61"/>
  <c r="R269" i="61"/>
  <c r="Q269" i="61"/>
  <c r="R277" i="61"/>
  <c r="Q277" i="61"/>
  <c r="R288" i="61"/>
  <c r="Q288" i="61"/>
  <c r="R301" i="61"/>
  <c r="Q301" i="61"/>
  <c r="R314" i="61"/>
  <c r="Q314" i="61"/>
  <c r="R326" i="61"/>
  <c r="Q326" i="61"/>
  <c r="R334" i="61"/>
  <c r="Q334" i="61"/>
  <c r="R344" i="61"/>
  <c r="Q344" i="61"/>
  <c r="R352" i="61"/>
  <c r="Q352" i="61"/>
  <c r="R365" i="61"/>
  <c r="Q365" i="61"/>
  <c r="R391" i="61"/>
  <c r="Q391" i="61"/>
  <c r="R403" i="61"/>
  <c r="Q403" i="61"/>
  <c r="R415" i="61"/>
  <c r="Q415" i="61"/>
  <c r="R219" i="61"/>
  <c r="Q219" i="61"/>
  <c r="R307" i="61"/>
  <c r="Q307" i="61"/>
  <c r="R221" i="61"/>
  <c r="Q221" i="61"/>
  <c r="R222" i="61"/>
  <c r="Q222" i="61"/>
  <c r="R14" i="61"/>
  <c r="Q14" i="61"/>
  <c r="R42" i="61"/>
  <c r="Q42" i="61"/>
  <c r="R62" i="61"/>
  <c r="Q62" i="61"/>
  <c r="R19" i="61"/>
  <c r="Q19" i="61"/>
  <c r="Q7" i="61"/>
  <c r="R7" i="61"/>
  <c r="R72" i="61"/>
  <c r="Q72" i="61"/>
  <c r="R28" i="61"/>
  <c r="Q28" i="61"/>
  <c r="R78" i="61"/>
  <c r="Q78" i="61"/>
  <c r="R69" i="61"/>
  <c r="Q69" i="61"/>
  <c r="R25" i="61"/>
  <c r="Q25" i="61"/>
  <c r="R57" i="61"/>
  <c r="Q57" i="61"/>
  <c r="R22" i="61"/>
  <c r="Q22" i="61"/>
  <c r="R9" i="61"/>
  <c r="Q9" i="61"/>
  <c r="R37" i="61"/>
  <c r="Q37" i="61"/>
  <c r="R30" i="61"/>
  <c r="Q30" i="61"/>
  <c r="R80" i="61"/>
  <c r="Q80" i="61"/>
  <c r="R177" i="61"/>
  <c r="Q177" i="61"/>
  <c r="Q557" i="61"/>
  <c r="Q490" i="61"/>
  <c r="Q478" i="61"/>
  <c r="Q582" i="61"/>
  <c r="Q505" i="61"/>
  <c r="Q462" i="61"/>
  <c r="Q455" i="61"/>
  <c r="Q531" i="61"/>
  <c r="Q512" i="61"/>
  <c r="Q550" i="61"/>
  <c r="Q572" i="61"/>
  <c r="Q520" i="61"/>
  <c r="Q564" i="61"/>
  <c r="Q589" i="61"/>
  <c r="K507" i="61"/>
  <c r="K512" i="61" s="1"/>
  <c r="M590" i="61"/>
  <c r="M591" i="61" s="1"/>
  <c r="L137" i="61"/>
  <c r="L154" i="61" s="1"/>
  <c r="M171" i="61"/>
  <c r="M178" i="61" s="1"/>
  <c r="M121" i="61"/>
  <c r="M135" i="61" s="1"/>
  <c r="M107" i="61"/>
  <c r="M119" i="61" s="1"/>
  <c r="M156" i="61"/>
  <c r="M169" i="61" s="1"/>
  <c r="L85" i="61"/>
  <c r="L105" i="61" s="1"/>
  <c r="L171" i="61"/>
  <c r="L178" i="61" s="1"/>
  <c r="L121" i="61"/>
  <c r="L135" i="61" s="1"/>
  <c r="L107" i="61"/>
  <c r="L119" i="61" s="1"/>
  <c r="M85" i="61"/>
  <c r="M105" i="61" s="1"/>
  <c r="M137" i="61"/>
  <c r="M154" i="61" s="1"/>
  <c r="L156" i="61"/>
  <c r="L169" i="61" s="1"/>
  <c r="R74" i="61"/>
  <c r="R52" i="61"/>
  <c r="R47" i="61"/>
  <c r="R81" i="61"/>
  <c r="R20" i="61"/>
  <c r="R66" i="61"/>
  <c r="R34" i="61"/>
  <c r="R58" i="61"/>
  <c r="R236" i="61"/>
  <c r="R255" i="61"/>
  <c r="R266" i="61"/>
  <c r="R282" i="61"/>
  <c r="L426" i="61"/>
  <c r="R426" i="61" s="1"/>
  <c r="K421" i="61"/>
  <c r="K238" i="61"/>
  <c r="K255" i="61" s="1"/>
  <c r="K225" i="61"/>
  <c r="K236" i="61" s="1"/>
  <c r="R322" i="61"/>
  <c r="R372" i="61"/>
  <c r="K363" i="61"/>
  <c r="K372" i="61" s="1"/>
  <c r="K324" i="61"/>
  <c r="K339" i="61" s="1"/>
  <c r="K402" i="61"/>
  <c r="K411" i="61" s="1"/>
  <c r="K396" i="61"/>
  <c r="K400" i="61" s="1"/>
  <c r="K374" i="61"/>
  <c r="K387" i="61" s="1"/>
  <c r="K341" i="61"/>
  <c r="K361" i="61" s="1"/>
  <c r="K298" i="61"/>
  <c r="K310" i="61" s="1"/>
  <c r="K292" i="61"/>
  <c r="K296" i="61" s="1"/>
  <c r="K212" i="61"/>
  <c r="K223" i="61" s="1"/>
  <c r="M210" i="61"/>
  <c r="R296" i="61"/>
  <c r="R310" i="61"/>
  <c r="R361" i="61"/>
  <c r="R387" i="61"/>
  <c r="R400" i="61"/>
  <c r="R411" i="61"/>
  <c r="M426" i="61"/>
  <c r="L210" i="61"/>
  <c r="R210" i="61" s="1"/>
  <c r="R223" i="61"/>
  <c r="R432" i="61"/>
  <c r="R290" i="61"/>
  <c r="R394" i="61"/>
  <c r="R417" i="61"/>
  <c r="K268" i="61"/>
  <c r="K282" i="61" s="1"/>
  <c r="K257" i="61"/>
  <c r="K266" i="61" s="1"/>
  <c r="R339" i="61"/>
  <c r="K312" i="61"/>
  <c r="K322" i="61" s="1"/>
  <c r="K413" i="61"/>
  <c r="K417" i="61" s="1"/>
  <c r="K389" i="61"/>
  <c r="K394" i="61" s="1"/>
  <c r="K428" i="61"/>
  <c r="K432" i="61" s="1"/>
  <c r="K552" i="61"/>
  <c r="K557" i="61" s="1"/>
  <c r="K584" i="61"/>
  <c r="K589" i="61" s="1"/>
  <c r="K457" i="61"/>
  <c r="K462" i="61" s="1"/>
  <c r="K514" i="61"/>
  <c r="K520" i="61" s="1"/>
  <c r="K480" i="61"/>
  <c r="K490" i="61" s="1"/>
  <c r="L590" i="61"/>
  <c r="R590" i="61" s="1"/>
  <c r="K574" i="61"/>
  <c r="K582" i="61" s="1"/>
  <c r="AI3" i="15"/>
  <c r="R92" i="61" l="1"/>
  <c r="Q92" i="61"/>
  <c r="R146" i="61"/>
  <c r="Q146" i="61"/>
  <c r="R107" i="61"/>
  <c r="Q107" i="61"/>
  <c r="Q161" i="61"/>
  <c r="R161" i="61"/>
  <c r="R131" i="61"/>
  <c r="Q131" i="61"/>
  <c r="R98" i="61"/>
  <c r="Q98" i="61"/>
  <c r="R152" i="61"/>
  <c r="Q152" i="61"/>
  <c r="R172" i="61"/>
  <c r="Q172" i="61"/>
  <c r="R113" i="61"/>
  <c r="Q113" i="61"/>
  <c r="R137" i="61"/>
  <c r="Q137" i="61"/>
  <c r="R96" i="61"/>
  <c r="Q96" i="61"/>
  <c r="R114" i="61"/>
  <c r="Q114" i="61"/>
  <c r="R132" i="61"/>
  <c r="Q132" i="61"/>
  <c r="R150" i="61"/>
  <c r="Q150" i="61"/>
  <c r="R168" i="61"/>
  <c r="Q168" i="61"/>
  <c r="R93" i="61"/>
  <c r="Q93" i="61"/>
  <c r="R111" i="61"/>
  <c r="Q111" i="61"/>
  <c r="R129" i="61"/>
  <c r="Q129" i="61"/>
  <c r="R147" i="61"/>
  <c r="Q147" i="61"/>
  <c r="R165" i="61"/>
  <c r="Q165" i="61"/>
  <c r="R153" i="61"/>
  <c r="Q153" i="61"/>
  <c r="R86" i="61"/>
  <c r="Q86" i="61"/>
  <c r="R102" i="61"/>
  <c r="Q102" i="61"/>
  <c r="R122" i="61"/>
  <c r="Q122" i="61"/>
  <c r="R140" i="61"/>
  <c r="Q140" i="61"/>
  <c r="R158" i="61"/>
  <c r="Q158" i="61"/>
  <c r="R176" i="61"/>
  <c r="Q176" i="61"/>
  <c r="R99" i="61"/>
  <c r="Q99" i="61"/>
  <c r="R117" i="61"/>
  <c r="Q117" i="61"/>
  <c r="R141" i="61"/>
  <c r="Q141" i="61"/>
  <c r="R167" i="61"/>
  <c r="Q167" i="61"/>
  <c r="R110" i="61"/>
  <c r="Q110" i="61"/>
  <c r="R164" i="61"/>
  <c r="Q164" i="61"/>
  <c r="R125" i="61"/>
  <c r="Q125" i="61"/>
  <c r="R116" i="61"/>
  <c r="Q116" i="61"/>
  <c r="R159" i="61"/>
  <c r="Q159" i="61"/>
  <c r="R100" i="61"/>
  <c r="Q100" i="61"/>
  <c r="R118" i="61"/>
  <c r="Q118" i="61"/>
  <c r="R138" i="61"/>
  <c r="Q138" i="61"/>
  <c r="R156" i="61"/>
  <c r="Q156" i="61"/>
  <c r="R174" i="61"/>
  <c r="Q174" i="61"/>
  <c r="R97" i="61"/>
  <c r="Q97" i="61"/>
  <c r="R115" i="61"/>
  <c r="Q115" i="61"/>
  <c r="R133" i="61"/>
  <c r="Q133" i="61"/>
  <c r="R151" i="61"/>
  <c r="Q151" i="61"/>
  <c r="R171" i="61"/>
  <c r="Q171" i="61"/>
  <c r="R163" i="61"/>
  <c r="Q163" i="61"/>
  <c r="R90" i="61"/>
  <c r="Q90" i="61"/>
  <c r="R108" i="61"/>
  <c r="Q108" i="61"/>
  <c r="R126" i="61"/>
  <c r="Q126" i="61"/>
  <c r="R144" i="61"/>
  <c r="Q144" i="61"/>
  <c r="R162" i="61"/>
  <c r="Q162" i="61"/>
  <c r="R87" i="61"/>
  <c r="Q87" i="61"/>
  <c r="R103" i="61"/>
  <c r="Q103" i="61"/>
  <c r="R123" i="61"/>
  <c r="Q123" i="61"/>
  <c r="R145" i="61"/>
  <c r="Q145" i="61"/>
  <c r="R128" i="61"/>
  <c r="Q128" i="61"/>
  <c r="Q89" i="61"/>
  <c r="R89" i="61"/>
  <c r="R143" i="61"/>
  <c r="Q143" i="61"/>
  <c r="R85" i="61"/>
  <c r="Q85" i="61"/>
  <c r="R134" i="61"/>
  <c r="Q134" i="61"/>
  <c r="R95" i="61"/>
  <c r="Q95" i="61"/>
  <c r="R88" i="61"/>
  <c r="Q88" i="61"/>
  <c r="R104" i="61"/>
  <c r="Q104" i="61"/>
  <c r="R124" i="61"/>
  <c r="Q124" i="61"/>
  <c r="R142" i="61"/>
  <c r="Q142" i="61"/>
  <c r="R160" i="61"/>
  <c r="Q160" i="61"/>
  <c r="R101" i="61"/>
  <c r="Q101" i="61"/>
  <c r="R121" i="61"/>
  <c r="Q121" i="61"/>
  <c r="R139" i="61"/>
  <c r="Q139" i="61"/>
  <c r="R157" i="61"/>
  <c r="Q157" i="61"/>
  <c r="R175" i="61"/>
  <c r="Q175" i="61"/>
  <c r="R173" i="61"/>
  <c r="Q173" i="61"/>
  <c r="R94" i="61"/>
  <c r="Q94" i="61"/>
  <c r="R112" i="61"/>
  <c r="Q112" i="61"/>
  <c r="R130" i="61"/>
  <c r="Q130" i="61"/>
  <c r="R148" i="61"/>
  <c r="Q148" i="61"/>
  <c r="R166" i="61"/>
  <c r="Q166" i="61"/>
  <c r="R91" i="61"/>
  <c r="Q91" i="61"/>
  <c r="R109" i="61"/>
  <c r="Q109" i="61"/>
  <c r="R127" i="61"/>
  <c r="Q127" i="61"/>
  <c r="R149" i="61"/>
  <c r="Q149" i="61"/>
  <c r="Q290" i="61"/>
  <c r="Q339" i="61"/>
  <c r="Q417" i="61"/>
  <c r="Q223" i="61"/>
  <c r="Q400" i="61"/>
  <c r="Q296" i="61"/>
  <c r="Q322" i="61"/>
  <c r="Q255" i="61"/>
  <c r="Q394" i="61"/>
  <c r="Q210" i="61"/>
  <c r="Q387" i="61"/>
  <c r="Q426" i="61"/>
  <c r="Q236" i="61"/>
  <c r="Q58" i="61"/>
  <c r="Q20" i="61"/>
  <c r="Q81" i="61"/>
  <c r="Q52" i="61"/>
  <c r="Q361" i="61"/>
  <c r="Q282" i="61"/>
  <c r="Q34" i="61"/>
  <c r="Q590" i="61"/>
  <c r="Q432" i="61"/>
  <c r="Q411" i="61"/>
  <c r="Q310" i="61"/>
  <c r="Q372" i="61"/>
  <c r="Q266" i="61"/>
  <c r="Q66" i="61"/>
  <c r="Q47" i="61"/>
  <c r="L82" i="61"/>
  <c r="M82" i="61"/>
  <c r="M83" i="61" s="1"/>
  <c r="R154" i="61"/>
  <c r="R119" i="61"/>
  <c r="R105" i="61"/>
  <c r="R135" i="61"/>
  <c r="R169" i="61"/>
  <c r="R178" i="61"/>
  <c r="K182" i="61"/>
  <c r="K284" i="61"/>
  <c r="K290" i="61" s="1"/>
  <c r="L433" i="61"/>
  <c r="R433" i="61" s="1"/>
  <c r="M433" i="61"/>
  <c r="K426" i="61"/>
  <c r="L591" i="61"/>
  <c r="AN3" i="16"/>
  <c r="R82" i="61" l="1"/>
  <c r="L83" i="61"/>
  <c r="Q169" i="61"/>
  <c r="Q105" i="61"/>
  <c r="Q82" i="61"/>
  <c r="L434" i="61"/>
  <c r="Q433" i="61"/>
  <c r="Q119" i="61"/>
  <c r="Q591" i="61"/>
  <c r="Q154" i="61"/>
  <c r="Q178" i="61"/>
  <c r="Q135" i="61"/>
  <c r="K83" i="61"/>
  <c r="M179" i="61"/>
  <c r="M180" i="61" s="1"/>
  <c r="L179" i="61"/>
  <c r="L1069" i="61" s="1"/>
  <c r="K210" i="61"/>
  <c r="M434" i="61"/>
  <c r="K85" i="61"/>
  <c r="K105" i="61" s="1"/>
  <c r="R1069" i="61" l="1"/>
  <c r="R179" i="61"/>
  <c r="L180" i="61"/>
  <c r="Q179" i="61"/>
  <c r="Q434" i="61"/>
  <c r="K137" i="61"/>
  <c r="K154" i="61" s="1"/>
  <c r="K107" i="61"/>
  <c r="K119" i="61" s="1"/>
  <c r="K171" i="61"/>
  <c r="K178" i="61" s="1"/>
  <c r="K121" i="61"/>
  <c r="K135" i="61" s="1"/>
  <c r="K156" i="61"/>
  <c r="K169" i="61" s="1"/>
  <c r="M1069" i="61"/>
  <c r="M1070" i="61" s="1"/>
  <c r="K433" i="61"/>
  <c r="K434" i="61" s="1"/>
  <c r="L1070" i="61" l="1"/>
  <c r="Q1070" i="61" s="1"/>
  <c r="Q1069" i="61"/>
  <c r="Q180" i="61"/>
  <c r="K179" i="61" l="1"/>
  <c r="K180" i="61" l="1"/>
  <c r="K436" i="61"/>
  <c r="K455" i="61" l="1"/>
  <c r="K590" i="61" s="1"/>
  <c r="K1069" i="61" s="1"/>
  <c r="K591" i="61" l="1"/>
  <c r="K1070" i="61"/>
  <c r="AQ3" i="16"/>
  <c r="AO3" i="16"/>
</calcChain>
</file>

<file path=xl/sharedStrings.xml><?xml version="1.0" encoding="utf-8"?>
<sst xmlns="http://schemas.openxmlformats.org/spreadsheetml/2006/main" count="11614" uniqueCount="2348">
  <si>
    <t>รพท.หนองบัวลำภู</t>
  </si>
  <si>
    <t>รพช.นากลาง</t>
  </si>
  <si>
    <t>รพช.โนนสัง</t>
  </si>
  <si>
    <t>รพช.ศรีบุญเรือง</t>
  </si>
  <si>
    <t>รพช.สุวรรณคูหา</t>
  </si>
  <si>
    <t>รพช.นาวัง</t>
  </si>
  <si>
    <t>สินทรัพย์หมุนเวียน</t>
  </si>
  <si>
    <t>หนี้สินหมุนวียน</t>
  </si>
  <si>
    <t>ทุนสำรองสุทธิ</t>
  </si>
  <si>
    <t xml:space="preserve">รวมรายได้ </t>
  </si>
  <si>
    <t>รวมค่าใช้จ่าย</t>
  </si>
  <si>
    <t>กำไร/ขาดทุนสุทธิ</t>
  </si>
  <si>
    <t>00403 สำนักงานสาธารณสุขอำเภอทุ่งฝน</t>
  </si>
  <si>
    <t>00406 สำนักงานสาธารณสุขอำเภอวังสามหมอ</t>
  </si>
  <si>
    <t>00407 สำนักงานสำนักงานสาธารณสุขอำเภอบ้านดุง</t>
  </si>
  <si>
    <t>00408 สำนักงานสาธารณสุขอำเภอบ้านผือ</t>
  </si>
  <si>
    <t>00411 สำนักงานสาธารณสุขอำเภอสร้างคอม</t>
  </si>
  <si>
    <t>04630 เพ็ญ รพสต_บ้านธาตุ</t>
  </si>
  <si>
    <t>04631 เพ็ญ รพสต_นิคม</t>
  </si>
  <si>
    <t>04633 เพ็ญ รพสต_บ้านหลวง</t>
  </si>
  <si>
    <t>04634 เพ็ญ รพสต_เชียงหวาง</t>
  </si>
  <si>
    <t>04635 เพ็ญ รพสต_สุมเส้า</t>
  </si>
  <si>
    <t>04636 เพ็ญ รพสต_นาบัว</t>
  </si>
  <si>
    <t>04637 เพ็ญ รพสต_บ้านเหล่า</t>
  </si>
  <si>
    <t>04638 เพ็ญ รพสต_จอมศรี</t>
  </si>
  <si>
    <t>04639 เพ็ญ รพสต_บ้านคอนเลียบ</t>
  </si>
  <si>
    <t>04640 เพ็ญ  รพสต_โพนสวรค์</t>
  </si>
  <si>
    <t>04641 เพ็ญ  รพสต_สร้างแป้น</t>
  </si>
  <si>
    <t>14148 สำนักงานสาธารณสุขกิ่งอำเภอประจักษ์</t>
  </si>
  <si>
    <t>15221 เพ็ญ รพสต_บ้านด่าน</t>
  </si>
  <si>
    <t>405 สาธารณสุขอำเภอศรีธาตุ</t>
  </si>
  <si>
    <t>41-03</t>
  </si>
  <si>
    <t>รพช.หนองวัวซอ</t>
  </si>
  <si>
    <t>41-04</t>
  </si>
  <si>
    <t>รพท.กุมภวาปี</t>
  </si>
  <si>
    <t>41-05</t>
  </si>
  <si>
    <t>รพช.โนนสะอาด</t>
  </si>
  <si>
    <t>41-08</t>
  </si>
  <si>
    <t>รพช.ไชยวาน</t>
  </si>
  <si>
    <t>41-10</t>
  </si>
  <si>
    <t>รพช.วังสามหมอ</t>
  </si>
  <si>
    <t>41-23</t>
  </si>
  <si>
    <t>รพช.พิบูลย์รักษ์</t>
  </si>
  <si>
    <t>รพศ.อุดรธานี</t>
  </si>
  <si>
    <t>รพช.กุดจับ</t>
  </si>
  <si>
    <t>รพช.ประจักษ์ศิลปาคม</t>
  </si>
  <si>
    <t>รพช.หนองหาน</t>
  </si>
  <si>
    <t>รพช.ทุ่งฝน</t>
  </si>
  <si>
    <t>รพช.ศรีธาตุ</t>
  </si>
  <si>
    <t>รพร.บ้านดุง</t>
  </si>
  <si>
    <t>รพช.บ้านผือ</t>
  </si>
  <si>
    <t>รพช.น้ำโสม</t>
  </si>
  <si>
    <t>รพช.เพ็ญ</t>
  </si>
  <si>
    <t>รพช.สร้างคอม</t>
  </si>
  <si>
    <t>รพช.หนองแสง</t>
  </si>
  <si>
    <t>รพช.นายูง</t>
  </si>
  <si>
    <t>รพช.กู่แก้ว</t>
  </si>
  <si>
    <t>แม่ข่าย</t>
  </si>
  <si>
    <t>นครพนม</t>
  </si>
  <si>
    <t>บึงกาฬ</t>
  </si>
  <si>
    <t>เลย</t>
  </si>
  <si>
    <t>สกลนคร</t>
  </si>
  <si>
    <t>หนองคาย</t>
  </si>
  <si>
    <t>หนองบัวลำภู</t>
  </si>
  <si>
    <t>อุดรธานี</t>
  </si>
  <si>
    <t>ลำดับ</t>
  </si>
  <si>
    <t>ร้อยละ</t>
  </si>
  <si>
    <t>ไม่ส่งงบ</t>
  </si>
  <si>
    <t>เอกสารแนบ 2</t>
  </si>
  <si>
    <t>สรุปคะแนนการส่งรายงานทางการเงิน โรงพยาบาลส่งเสริมสุขภาพตำบล (รายจังหวัด) ในเขตสุขภาพที่ 8</t>
  </si>
  <si>
    <t>จังหวัดนครพนม</t>
  </si>
  <si>
    <t>จังหวัดบึงกาฬ</t>
  </si>
  <si>
    <t>จังหวัดเลย</t>
  </si>
  <si>
    <t>จังหวัดสกลนคร</t>
  </si>
  <si>
    <t>จังหวัดหนองคาย</t>
  </si>
  <si>
    <t>จังหวัดหนองบัวลำภู</t>
  </si>
  <si>
    <t>จังหวัดอุดรธานี</t>
  </si>
  <si>
    <t>CUP</t>
  </si>
  <si>
    <t>คะแนน</t>
  </si>
  <si>
    <t>ปลาปาก</t>
  </si>
  <si>
    <t>พรเจริญ</t>
  </si>
  <si>
    <t>นาด้วง</t>
  </si>
  <si>
    <t>กุสุมาลย์</t>
  </si>
  <si>
    <t>โพนพิสัย</t>
  </si>
  <si>
    <t>นากลาง</t>
  </si>
  <si>
    <t>กุดจับ</t>
  </si>
  <si>
    <t>ท่าอุเทน</t>
  </si>
  <si>
    <t>โซ่พิสัย</t>
  </si>
  <si>
    <t>เชียงคาน</t>
  </si>
  <si>
    <t>กุดบาก</t>
  </si>
  <si>
    <t>ศรีเชียงใหม่</t>
  </si>
  <si>
    <t>โนนสัง</t>
  </si>
  <si>
    <t>หนองวัวซอ</t>
  </si>
  <si>
    <t>บ้านแพง</t>
  </si>
  <si>
    <t>เซกา</t>
  </si>
  <si>
    <t>ปากชม</t>
  </si>
  <si>
    <t>พระอ.ฝั้นฯ</t>
  </si>
  <si>
    <t>สังคม</t>
  </si>
  <si>
    <t>ศรีบุญเรือง</t>
  </si>
  <si>
    <t>กุมภวาปี</t>
  </si>
  <si>
    <t>นาทม</t>
  </si>
  <si>
    <t>ปากคาด</t>
  </si>
  <si>
    <t>นาแห้ว</t>
  </si>
  <si>
    <t>พังโคน</t>
  </si>
  <si>
    <t>ท่าบ่อ</t>
  </si>
  <si>
    <t>สุวรรณคูหา</t>
  </si>
  <si>
    <t>ห้วยเกิ้ง</t>
  </si>
  <si>
    <t>เรณูนคร</t>
  </si>
  <si>
    <t>บึงโขงหลง</t>
  </si>
  <si>
    <t>ภูเรือ</t>
  </si>
  <si>
    <t>วาริชภูมิ</t>
  </si>
  <si>
    <t>สระใคร</t>
  </si>
  <si>
    <t>นาวัง</t>
  </si>
  <si>
    <t>โนนสะอาด</t>
  </si>
  <si>
    <t>นาแก</t>
  </si>
  <si>
    <t>ศรีวิไล</t>
  </si>
  <si>
    <t>ท่าลี่</t>
  </si>
  <si>
    <t>นิคมน้ำอูน</t>
  </si>
  <si>
    <t>โพธิ์ตาก</t>
  </si>
  <si>
    <t>เฉลี่ยจังหวัด</t>
  </si>
  <si>
    <t>หนองหาน</t>
  </si>
  <si>
    <t>ศรีสงคราม</t>
  </si>
  <si>
    <t>บุ่งคล้า</t>
  </si>
  <si>
    <t>วังสะพุง</t>
  </si>
  <si>
    <t>วานรนิวาส</t>
  </si>
  <si>
    <t>เฝ้าไร่</t>
  </si>
  <si>
    <t>ทุ่งฝน</t>
  </si>
  <si>
    <t>นาหว้า</t>
  </si>
  <si>
    <t>ภูกระดึง</t>
  </si>
  <si>
    <t>คำตากล้า</t>
  </si>
  <si>
    <t>รัตนวาปี</t>
  </si>
  <si>
    <t>ไชยวาน</t>
  </si>
  <si>
    <t>โพนสวรรค์</t>
  </si>
  <si>
    <t>ภูหลวง</t>
  </si>
  <si>
    <t>บ้านม่วง</t>
  </si>
  <si>
    <t>ศรีธาตุ</t>
  </si>
  <si>
    <t>ธาตุพนม</t>
  </si>
  <si>
    <t>ผาขาว</t>
  </si>
  <si>
    <t>อากาศอำนวย</t>
  </si>
  <si>
    <t>วังสามหมอ</t>
  </si>
  <si>
    <t>วังยาง</t>
  </si>
  <si>
    <t>ด่านซ้าย</t>
  </si>
  <si>
    <t>ส่องดาว</t>
  </si>
  <si>
    <t>บ้านผือ</t>
  </si>
  <si>
    <t>เอราวัณ</t>
  </si>
  <si>
    <t>เต่างอย</t>
  </si>
  <si>
    <t>น้ำโสม</t>
  </si>
  <si>
    <t>หนองหิน</t>
  </si>
  <si>
    <t>โคกศรีสุพรรณ</t>
  </si>
  <si>
    <t>เพ็ญ</t>
  </si>
  <si>
    <t>เจริญศิลป์</t>
  </si>
  <si>
    <t>สร้างคอม</t>
  </si>
  <si>
    <t>โพนนาแก้ว</t>
  </si>
  <si>
    <t>หนองแสง</t>
  </si>
  <si>
    <t>สว่างแดนดิน</t>
  </si>
  <si>
    <t>นายูง</t>
  </si>
  <si>
    <t>พระอ.แบนฯ</t>
  </si>
  <si>
    <t>พิบูลย์รักษ์</t>
  </si>
  <si>
    <t>บ้านดุง</t>
  </si>
  <si>
    <t>กู่แก้ว</t>
  </si>
  <si>
    <t>หมายเหตุ</t>
  </si>
  <si>
    <t>ประจักษ์ฯ</t>
  </si>
  <si>
    <t>2. คะแนนเต็ม 50 คะแนน</t>
  </si>
  <si>
    <t xml:space="preserve"> จังหวัด</t>
  </si>
  <si>
    <t xml:space="preserve"> รหัสอำเภอ</t>
  </si>
  <si>
    <t>อำเภอ</t>
  </si>
  <si>
    <t>ประเภทหน่วยบริการ</t>
  </si>
  <si>
    <t>ชื่อหน่วยบริการ</t>
  </si>
  <si>
    <t>ประชากร</t>
  </si>
  <si>
    <t>กลุ่มประชากร</t>
  </si>
  <si>
    <t xml:space="preserve">เงินสดและรายการที่เทียบเท่าเงินสดคงเหลือ (บาท)                                        </t>
  </si>
  <si>
    <t>ทุนสำรองสุทธิ (บาท)</t>
  </si>
  <si>
    <t>จำนวน รพ.สต.ใน CUP (แห่ง)</t>
  </si>
  <si>
    <t>จำนวนทั้งหมด</t>
  </si>
  <si>
    <t>ส่งงบ</t>
  </si>
  <si>
    <t>38-01</t>
  </si>
  <si>
    <t>รพท.บึงกาฬ</t>
  </si>
  <si>
    <t>รพท.</t>
  </si>
  <si>
    <t>11040 รพท.บึงกาฬ</t>
  </si>
  <si>
    <t>38-02</t>
  </si>
  <si>
    <t>รพ.สต.</t>
  </si>
  <si>
    <t>04809 รพ_สต_โนนสมบูรณ์</t>
  </si>
  <si>
    <t>38-03</t>
  </si>
  <si>
    <t>04810 รพ_สต_โนนสว่าง</t>
  </si>
  <si>
    <t>38-04</t>
  </si>
  <si>
    <t>04811 รพ_สต_หอคำ</t>
  </si>
  <si>
    <t>38-05</t>
  </si>
  <si>
    <t>04812 รพ_สต_โคกสะอาด</t>
  </si>
  <si>
    <t>38-06</t>
  </si>
  <si>
    <t>04813 รพ_สต_หนองเลิง</t>
  </si>
  <si>
    <t>38-07</t>
  </si>
  <si>
    <t>04814 รพ_สต_โคกก่อง</t>
  </si>
  <si>
    <t>38-08</t>
  </si>
  <si>
    <t>04815 รพ_สต_นาสวรรค์</t>
  </si>
  <si>
    <t>38-09</t>
  </si>
  <si>
    <t>04816 รพ_สต_ไคสี</t>
  </si>
  <si>
    <t>38-10</t>
  </si>
  <si>
    <t>04817 รพ_สต_ผาสวรรค์</t>
  </si>
  <si>
    <t>38-11</t>
  </si>
  <si>
    <t>04818 รพ_สต_ชัยพร</t>
  </si>
  <si>
    <t>38-12</t>
  </si>
  <si>
    <t>04820 รพ_สต_วิศิษฐ์</t>
  </si>
  <si>
    <t>38-13</t>
  </si>
  <si>
    <t>04821 รพ_สต_คำนาดี</t>
  </si>
  <si>
    <t>38-14</t>
  </si>
  <si>
    <t>04822 รพ_สต_โป่งเปือย</t>
  </si>
  <si>
    <t>38-15</t>
  </si>
  <si>
    <t>13932 รพ_สต_ดอนปอ</t>
  </si>
  <si>
    <t>รวม CUP บึงกาฬ</t>
  </si>
  <si>
    <t>รพช.เซกา</t>
  </si>
  <si>
    <t>รพช.</t>
  </si>
  <si>
    <t>11046 รพช.เซกา</t>
  </si>
  <si>
    <t>04869 รพ_สต_ซาง</t>
  </si>
  <si>
    <t>04870 รพ_สต_ท่ากกแดง</t>
  </si>
  <si>
    <t>04871 รพ_สต_บ้านโคกกระแซ</t>
  </si>
  <si>
    <t>04872 รพ_สต_ บ้านต้อง</t>
  </si>
  <si>
    <t>04873 รพ_สต_โคกโขง</t>
  </si>
  <si>
    <t>04874 รพ_สต_ป่งไฮ</t>
  </si>
  <si>
    <t>04875 รพ_สต_บ้านคำบอน</t>
  </si>
  <si>
    <t>04876 รพ_สต_น้ำจั้น</t>
  </si>
  <si>
    <t>04877 รพ_สต_ท่าสะอาด</t>
  </si>
  <si>
    <t>04878 รพ_สต_หนองทุ่ม</t>
  </si>
  <si>
    <t>04879 รพ_สต_โสกก่าม</t>
  </si>
  <si>
    <t>10243 รพ_สต_ท่าเชียงเครือ</t>
  </si>
  <si>
    <t>รวม CUP เซกา</t>
  </si>
  <si>
    <t>รพช.โซ่พิสัย</t>
  </si>
  <si>
    <t>11043 รพช.โซ่พิสัย</t>
  </si>
  <si>
    <t>04843 รพ_สต_หนองพันทา</t>
  </si>
  <si>
    <t>04844 รพ_สต_นาขาม</t>
  </si>
  <si>
    <t>04845 รพ_สต_ศรีชมภู (โซ่พิสัย)</t>
  </si>
  <si>
    <t>04846 รพ_สต_คำแก้ว</t>
  </si>
  <si>
    <t>04847 รพ_สต_บ้านโนนเค็ง</t>
  </si>
  <si>
    <t>04848 รพ_สต_บ้านนาเหว่อ</t>
  </si>
  <si>
    <t>04849 รพ_สต_บัวตูม</t>
  </si>
  <si>
    <t>04850 รพ_สต_บ้านโนนสวาง</t>
  </si>
  <si>
    <t>04851 รพ_สต_ถ้ำเจริญ</t>
  </si>
  <si>
    <t>04852 รพ_สต_เหล่าทอง</t>
  </si>
  <si>
    <t xml:space="preserve"> </t>
  </si>
  <si>
    <t>10240 รพ_สต_บ้านดอนเสียด</t>
  </si>
  <si>
    <t>รวม CUP โซ่พิสัย</t>
  </si>
  <si>
    <t>รพช.บุ่งคล้า</t>
  </si>
  <si>
    <t>11050 รพช.บุ่งคล้า</t>
  </si>
  <si>
    <t>04894 รพ_สต_หนองเดิ่น</t>
  </si>
  <si>
    <t>04895 รพ_สต_โคกกว้าง</t>
  </si>
  <si>
    <t>13935 รพ_สต_บุ่งคล้า</t>
  </si>
  <si>
    <t>รวม CUP บุ่งคล้า</t>
  </si>
  <si>
    <t>รพช.บึงโขงหลง</t>
  </si>
  <si>
    <t>11048 รพช.บึงโขงหลง</t>
  </si>
  <si>
    <t>04885 รพ_สต_โสกโพธิ์</t>
  </si>
  <si>
    <t>04886 รพ_สต_โพธิ์หมากแข้ง</t>
  </si>
  <si>
    <t>04887 รพ_สต_ดงบัง</t>
  </si>
  <si>
    <t>04888 รพ_สต_ท่าดอกคำ</t>
  </si>
  <si>
    <t>รวม CUP บึงโขงหลง</t>
  </si>
  <si>
    <t>รพช.ปากคาด</t>
  </si>
  <si>
    <t>11047 รพช.ปากคาด</t>
  </si>
  <si>
    <t>04880 รพ_สต_ห้วยก้านเหลือง</t>
  </si>
  <si>
    <t>04881 รพ_สต_หนองยอง</t>
  </si>
  <si>
    <t>04882 รพ_สต_นากั้ง</t>
  </si>
  <si>
    <t>04883 รพ_สต_สมสนุก</t>
  </si>
  <si>
    <t>04884 รพ_สต_นาดง</t>
  </si>
  <si>
    <t>13934 รพ_สต_บ้านต้าย</t>
  </si>
  <si>
    <t>รวม CUP ปากคาด</t>
  </si>
  <si>
    <t>รพช.พรเจริญ</t>
  </si>
  <si>
    <t>11041 รพช.พรเจริญ</t>
  </si>
  <si>
    <t>04823 รพ_สต_ศรีชมภู (พรเจริญ)</t>
  </si>
  <si>
    <t>04824 รพ_สต_ดอนหญ้านาง</t>
  </si>
  <si>
    <t>04825 รพ_สต_หนองหัวช้าง</t>
  </si>
  <si>
    <t>04826 รพ_สต_วังชมภู</t>
  </si>
  <si>
    <t>04827 รพ_สต_ศรีสำราญ</t>
  </si>
  <si>
    <t>14182 รพ_สต_ป่าแฝก</t>
  </si>
  <si>
    <t>รวม CUP พรเจริญ</t>
  </si>
  <si>
    <t>รพช.ศรีวิไล</t>
  </si>
  <si>
    <t>11049 รพช.ศรีวิไล</t>
  </si>
  <si>
    <t>04889 รพ_สต_ชุมภูพร</t>
  </si>
  <si>
    <t>04890 รพ_สต_นาแสง</t>
  </si>
  <si>
    <t>04891 รพ_สต_นาคำแคน</t>
  </si>
  <si>
    <t>04892 รพ_สต_นาสะแบง</t>
  </si>
  <si>
    <t>04893 รพ_สต_นาสิงห์</t>
  </si>
  <si>
    <t>รวม CUP ศรีวิไล</t>
  </si>
  <si>
    <t>รวมจังหวัดบึงกาฬ</t>
  </si>
  <si>
    <t>ค่าเฉลี่ยจังหวัดบึงกาฬ / รพ.สต. (บาท/แห่ง)</t>
  </si>
  <si>
    <t>39-01</t>
  </si>
  <si>
    <t>เมืองหนองบัวลำภู</t>
  </si>
  <si>
    <t>10704 รพท.หนองบัวลำภู</t>
  </si>
  <si>
    <t>รวม CUP หนองบัวลำภู</t>
  </si>
  <si>
    <t>39-02</t>
  </si>
  <si>
    <t>10991 รพช.นากลาง</t>
  </si>
  <si>
    <t>รวม CUP นากลาง</t>
  </si>
  <si>
    <t>39-03</t>
  </si>
  <si>
    <t>10992 รพช.โนนสัง</t>
  </si>
  <si>
    <t>รวม CUP โนนสัง</t>
  </si>
  <si>
    <t>39-04</t>
  </si>
  <si>
    <t>10993 รพช.ศรีบุญเรือง</t>
  </si>
  <si>
    <t>รวม CUP ศรีบุญเรือง</t>
  </si>
  <si>
    <t>39-05</t>
  </si>
  <si>
    <t>10994 รพช.สุวรรณคูหา</t>
  </si>
  <si>
    <t>รวม CUP สุวรรณคูหา</t>
  </si>
  <si>
    <t>39-06</t>
  </si>
  <si>
    <t>23367 รพช.นาวัง</t>
  </si>
  <si>
    <t>รวม CUP นาวัง</t>
  </si>
  <si>
    <t>รวมจังหวัดหนองบัวลำภู</t>
  </si>
  <si>
    <t>ค่าเฉลี่ยจังหวัดหนองบัวลำภู / รพ.สต. (บาท/แห่ง)</t>
  </si>
  <si>
    <t>41-01</t>
  </si>
  <si>
    <t>เมืองอุดรธานี</t>
  </si>
  <si>
    <t>รพศ.</t>
  </si>
  <si>
    <t>รวม CUP อุดรธานี</t>
  </si>
  <si>
    <t>41-02</t>
  </si>
  <si>
    <t>11013 รพช.กุดจับ</t>
  </si>
  <si>
    <t>รวม CUP กุดจับ</t>
  </si>
  <si>
    <t>11014 รพช.หนองวัวซอ</t>
  </si>
  <si>
    <t>รวม CUP หนองวัวซอ</t>
  </si>
  <si>
    <t>11015 รพท.กุมภวาปี</t>
  </si>
  <si>
    <t>รวม CUP กุมภวาปี</t>
  </si>
  <si>
    <t>11017 รพช.โนนสะอาด</t>
  </si>
  <si>
    <t>รวม CUP โนนสะอาด</t>
  </si>
  <si>
    <t>41-06</t>
  </si>
  <si>
    <t>11019 รพช.หนองหาน</t>
  </si>
  <si>
    <t>รวม CUP หนองหาน</t>
  </si>
  <si>
    <t>41-07</t>
  </si>
  <si>
    <t>11019 รพช.ทุ่งฝน</t>
  </si>
  <si>
    <t>รวม CUP ทุ่งฝน</t>
  </si>
  <si>
    <t>11020 รพช.ไชยวาน</t>
  </si>
  <si>
    <t>รวม CUP ไชยวาน</t>
  </si>
  <si>
    <t>41-09</t>
  </si>
  <si>
    <t>11021 รพช.ศรีธาตุ</t>
  </si>
  <si>
    <t>รวม CUP ศรีธาตุ</t>
  </si>
  <si>
    <t>11022 รพช.วังสามหมอ</t>
  </si>
  <si>
    <t>รวม CUP วังสามหมอ</t>
  </si>
  <si>
    <t>41-11</t>
  </si>
  <si>
    <t>รพร.</t>
  </si>
  <si>
    <t>11446 รพร.บ้านดุง</t>
  </si>
  <si>
    <t>รวม CUP บ้านดุง</t>
  </si>
  <si>
    <t>41-17</t>
  </si>
  <si>
    <t>11023 รพช.บ้านผือ</t>
  </si>
  <si>
    <t>41-18</t>
  </si>
  <si>
    <t>41-19</t>
  </si>
  <si>
    <t>41-20</t>
  </si>
  <si>
    <t>รวม CUP บ้านผือ</t>
  </si>
  <si>
    <t>11024 รพช.น้ำโสม</t>
  </si>
  <si>
    <t>รวม CUP น้ำโสม</t>
  </si>
  <si>
    <t>11025 รพช.เพ็ญ</t>
  </si>
  <si>
    <t>รวม CUP เพ็ญ</t>
  </si>
  <si>
    <t>11026 รพช.สร้างคอม</t>
  </si>
  <si>
    <t>รวม CUP สร้างคอม</t>
  </si>
  <si>
    <t>41-21</t>
  </si>
  <si>
    <t>11027 รพช.หนองแสง</t>
  </si>
  <si>
    <t>รวม CUP หนองแสง</t>
  </si>
  <si>
    <t>41-22</t>
  </si>
  <si>
    <t>11028 รพช.นายูง</t>
  </si>
  <si>
    <t>รวม CUP นายูง</t>
  </si>
  <si>
    <t>11029 รพช.พิบูลย์รักษ์</t>
  </si>
  <si>
    <t>รวม CUP พิบูลย์รักษ์</t>
  </si>
  <si>
    <t>41-26</t>
  </si>
  <si>
    <t>รพช.ห้วยเกิ้ง</t>
  </si>
  <si>
    <t>11016 รพช.ห้วยเกิ้ง</t>
  </si>
  <si>
    <t>รวม CUP ห้วยเกิ้ง</t>
  </si>
  <si>
    <t>41-27</t>
  </si>
  <si>
    <t>25058 รพช.กู่แก้ว</t>
  </si>
  <si>
    <t>รวม CUP กู่แก้ว</t>
  </si>
  <si>
    <t>41-28</t>
  </si>
  <si>
    <t>ประจักษ์ศิลปาคม</t>
  </si>
  <si>
    <t>25059 รพช.ประจักษ์ศิลปาคม</t>
  </si>
  <si>
    <t>รวม CUP ประจักษ์</t>
  </si>
  <si>
    <t>รวมจังหวัดอุดรธานี</t>
  </si>
  <si>
    <t>ค่าเฉลี่ยจังหวัดอุดรธานี / รพ.สต. (บาท/แห่ง)</t>
  </si>
  <si>
    <t>42-01</t>
  </si>
  <si>
    <t>เมืองเลย</t>
  </si>
  <si>
    <t>รพท.เลย</t>
  </si>
  <si>
    <t>10705 รพท.เลย</t>
  </si>
  <si>
    <t>รวม CUP เลย</t>
  </si>
  <si>
    <t>42-02</t>
  </si>
  <si>
    <t>รพช.นาด้วง</t>
  </si>
  <si>
    <t>11030 รพช.นาด้วง</t>
  </si>
  <si>
    <t>รวม CUP นาด้วง</t>
  </si>
  <si>
    <t>42-03</t>
  </si>
  <si>
    <t>รพช.เชียงคาน</t>
  </si>
  <si>
    <t>11031 รพช.เชียงคาน</t>
  </si>
  <si>
    <t>รวม CUP เชียงคาน</t>
  </si>
  <si>
    <t>42-04</t>
  </si>
  <si>
    <t>รพช.ปากชม</t>
  </si>
  <si>
    <t>11032 รพช.ปากชม</t>
  </si>
  <si>
    <t>รวม CUP ปากชม</t>
  </si>
  <si>
    <t>42-05</t>
  </si>
  <si>
    <t>รพร.ด่านซ้าย</t>
  </si>
  <si>
    <t>11447 รพร.ด่านซ้าย</t>
  </si>
  <si>
    <t>รวม CUP ด่านซ้าย</t>
  </si>
  <si>
    <t>42-06</t>
  </si>
  <si>
    <t>รพช.นาแห้ว</t>
  </si>
  <si>
    <t>11033 รพช.นาแห้ว</t>
  </si>
  <si>
    <t>รวม CUP นาแห้ว</t>
  </si>
  <si>
    <t>42-07</t>
  </si>
  <si>
    <t>รพช.ภูเรือ</t>
  </si>
  <si>
    <t>11034 รพช.ภูเรือ</t>
  </si>
  <si>
    <t>รวม CUP ภูเรือ</t>
  </si>
  <si>
    <t>42-08</t>
  </si>
  <si>
    <t>รพช.ท่าลี่</t>
  </si>
  <si>
    <t>11035 รพช.ท่าลี่</t>
  </si>
  <si>
    <t>รวม CUP ท่าลี่</t>
  </si>
  <si>
    <t>42-09</t>
  </si>
  <si>
    <t>รพช.วังสะพุง</t>
  </si>
  <si>
    <t>11036 รพช.วังสะพุง</t>
  </si>
  <si>
    <t>รวม CUP วังสะพุง</t>
  </si>
  <si>
    <t>42-10</t>
  </si>
  <si>
    <t>รพช.ภูกระดึง</t>
  </si>
  <si>
    <t>11037 รพช.ภูกระดึง</t>
  </si>
  <si>
    <t>รวม CUP ภูกระดึง</t>
  </si>
  <si>
    <t>42-11</t>
  </si>
  <si>
    <t>รพช.ภูหลวง</t>
  </si>
  <si>
    <t>11038 รพช.ภูหลวง</t>
  </si>
  <si>
    <t>รวม CUP ภูหลวง</t>
  </si>
  <si>
    <t>42-12</t>
  </si>
  <si>
    <t>รพช.ผาขาว</t>
  </si>
  <si>
    <t>11039 รพช.ผาขาว</t>
  </si>
  <si>
    <t>รวม CUP ผาขาว</t>
  </si>
  <si>
    <t>42-15</t>
  </si>
  <si>
    <t>รพช.เอราวัณ</t>
  </si>
  <si>
    <t>14133 รพช.เอราวัณ</t>
  </si>
  <si>
    <t>รวม CUP เอราวัณ</t>
  </si>
  <si>
    <t>42-16</t>
  </si>
  <si>
    <t>รพช.หนองหิน</t>
  </si>
  <si>
    <t>28861 รพช.หนองหิน</t>
  </si>
  <si>
    <t>รวม CUP หนองหิน</t>
  </si>
  <si>
    <t>รวมจังหวัดเลย</t>
  </si>
  <si>
    <t>ค่าเฉลี่ยจังหวัดเลย / รพ.สต. (บาท/แห่ง)</t>
  </si>
  <si>
    <t>43-01</t>
  </si>
  <si>
    <t>เมืองหนองคาย</t>
  </si>
  <si>
    <t>รพท.หนองคาย</t>
  </si>
  <si>
    <t>10706 รพท.หนองคาย</t>
  </si>
  <si>
    <t>รวม CUP หนองคาย</t>
  </si>
  <si>
    <t>43-02</t>
  </si>
  <si>
    <t>รพร.ท่าบ่อ</t>
  </si>
  <si>
    <t>11448 รพร.ท่าบ่อ</t>
  </si>
  <si>
    <t>รวม CUP ท่าบ่อ</t>
  </si>
  <si>
    <t>43-05</t>
  </si>
  <si>
    <t>รพช.โพนพิสัย</t>
  </si>
  <si>
    <t>11042 รพช.โพนพิสัย</t>
  </si>
  <si>
    <t>รวม CUP โพนพิสัย</t>
  </si>
  <si>
    <t>43-07</t>
  </si>
  <si>
    <t>รพช.ศรีเชียงใหม่</t>
  </si>
  <si>
    <t>11044 รพช.ศรีเชียงใหม่</t>
  </si>
  <si>
    <t>รวม CUP ศรีเชียงใหม่</t>
  </si>
  <si>
    <t>43-08</t>
  </si>
  <si>
    <t>รพช.สังคม</t>
  </si>
  <si>
    <t>11045 รพช.สังคม</t>
  </si>
  <si>
    <t>รวม CUP สังคม</t>
  </si>
  <si>
    <t>43-18</t>
  </si>
  <si>
    <t>รพช.สระใคร</t>
  </si>
  <si>
    <t>21356 รพช.สระใคร</t>
  </si>
  <si>
    <t>รวม CUP สระใคร</t>
  </si>
  <si>
    <t>43-19</t>
  </si>
  <si>
    <t>รพช.เฝ้าไร่</t>
  </si>
  <si>
    <t>28811 รพช.เฝ้าไร่</t>
  </si>
  <si>
    <t>รวม CUP เฝ้าไร่</t>
  </si>
  <si>
    <t>43-20</t>
  </si>
  <si>
    <t>รพช.รัตนวาปี</t>
  </si>
  <si>
    <t>28815 รพช.รัตนวาปี</t>
  </si>
  <si>
    <t>รวม CUP รัตนวาปี</t>
  </si>
  <si>
    <t>43-21</t>
  </si>
  <si>
    <t>รพช.โพธิ์ตาก</t>
  </si>
  <si>
    <t>28778 รพช.โพธิ์ตาก</t>
  </si>
  <si>
    <t>รวม CUP โพธิ์ตาก</t>
  </si>
  <si>
    <t>รวมจังหวัดหนองคาย</t>
  </si>
  <si>
    <t>ค่าเฉลี่ยจังหวัดหนองคาย / รพ.สต. (บาท/แห่ง)</t>
  </si>
  <si>
    <t>47-01</t>
  </si>
  <si>
    <t>เมืองสกลนคร</t>
  </si>
  <si>
    <t>รพศ.สกลนคร</t>
  </si>
  <si>
    <t>10710 รพศ.สกลนคร</t>
  </si>
  <si>
    <t>รวม CUP สกลนคร</t>
  </si>
  <si>
    <t>47-02</t>
  </si>
  <si>
    <t>รพช.กุสุมาลย์</t>
  </si>
  <si>
    <t>11089 รพช.กุสุมาลย์</t>
  </si>
  <si>
    <t>รวม CUP กุสุมาลย์</t>
  </si>
  <si>
    <t>47-03</t>
  </si>
  <si>
    <t>รพช.กุดบาก</t>
  </si>
  <si>
    <t>รวม CUP กุดบาก</t>
  </si>
  <si>
    <t>47-04</t>
  </si>
  <si>
    <t>พรรณานิคม</t>
  </si>
  <si>
    <t>รพช.พระอาจารย์ฝั้นฯ</t>
  </si>
  <si>
    <t>11091 รพช.พระอาจารย์ฝั้นฯ</t>
  </si>
  <si>
    <t>รวม CUP พระอาจารย์ฝั้นฯ</t>
  </si>
  <si>
    <t>47-05</t>
  </si>
  <si>
    <t>รพช.พังโคน</t>
  </si>
  <si>
    <t>11092 รพช.พังโคน</t>
  </si>
  <si>
    <t>รวม CUP พังโคน</t>
  </si>
  <si>
    <t>47-06</t>
  </si>
  <si>
    <t>รพช.วาริชภูมิ</t>
  </si>
  <si>
    <t>11093 รพช.วาริชภูมิ</t>
  </si>
  <si>
    <t>รวม CUP วาริชภูมิ</t>
  </si>
  <si>
    <t>47-07</t>
  </si>
  <si>
    <t>รพช.นิคมน้ำอูน</t>
  </si>
  <si>
    <t>11094 รพช.นิคมน้ำอูน</t>
  </si>
  <si>
    <t>รวม CUP นิคมน้ำอูน</t>
  </si>
  <si>
    <t>47-08</t>
  </si>
  <si>
    <t>รพช.วานรนิวาส</t>
  </si>
  <si>
    <t>11095 รพช.วานรนิวาส</t>
  </si>
  <si>
    <t>รวม CUP วานรนิวาส</t>
  </si>
  <si>
    <t>47-09</t>
  </si>
  <si>
    <t>รพช.คำตากล้า</t>
  </si>
  <si>
    <t>11096 รพช.คำตากล้า</t>
  </si>
  <si>
    <t>รวม CUP คำตากล้า</t>
  </si>
  <si>
    <t>47-10</t>
  </si>
  <si>
    <t>รพช.บ้านม่วง</t>
  </si>
  <si>
    <t>11097 รพช.บ้านม่วง</t>
  </si>
  <si>
    <t>รวม CUP บ้านม่วง</t>
  </si>
  <si>
    <t>47-11</t>
  </si>
  <si>
    <t>รพช.อากาศอำนวย</t>
  </si>
  <si>
    <t>11098 รพช.อากาศอำนวย</t>
  </si>
  <si>
    <t>รวม CUP อากาศอำนวย</t>
  </si>
  <si>
    <t>47-12</t>
  </si>
  <si>
    <t>รพร.สว่างแดนดิน</t>
  </si>
  <si>
    <t>11450 รพร.สว่างแดนดิน</t>
  </si>
  <si>
    <t>รวม CUP สว่างแดนดิน</t>
  </si>
  <si>
    <t>47-13</t>
  </si>
  <si>
    <t>รพช.ส่องดาว</t>
  </si>
  <si>
    <t>11099 รพช.ส่องดาว</t>
  </si>
  <si>
    <t>รวม CUP ส่องดาว</t>
  </si>
  <si>
    <t>47-14</t>
  </si>
  <si>
    <t>รพช.เต่างอย</t>
  </si>
  <si>
    <t>11100 รพช.เต่างอย</t>
  </si>
  <si>
    <t>รวม CUP เต่างอย</t>
  </si>
  <si>
    <t>47-15</t>
  </si>
  <si>
    <t>รพช.โคกศรีสุพรรณ</t>
  </si>
  <si>
    <t>11101 รพช.โคกศรีสุพรรณ</t>
  </si>
  <si>
    <t>รวม CUP โคกศรีสุพรรณ</t>
  </si>
  <si>
    <t>47-16</t>
  </si>
  <si>
    <t>รพช.เจริญศิลป์</t>
  </si>
  <si>
    <t>11102 รพช.เจริญศิลป์</t>
  </si>
  <si>
    <t>รวม CUP เจริญศิลป์</t>
  </si>
  <si>
    <t>47-17</t>
  </si>
  <si>
    <t>รพช.โพนนาแก้ว</t>
  </si>
  <si>
    <t>11103 รพช.โพนนาแก้ว</t>
  </si>
  <si>
    <t>รวม CUP โพนนาแก้ว</t>
  </si>
  <si>
    <t>47-18</t>
  </si>
  <si>
    <t>ภูพาน</t>
  </si>
  <si>
    <t>รพช.พระอาจารย์แบนฯ</t>
  </si>
  <si>
    <t>21323 รพช.พระอาจารย์แบนฯ</t>
  </si>
  <si>
    <t>รวม CUP พระอาจารย์แบนฯ</t>
  </si>
  <si>
    <t>รวมจังหวัดสกลนคร</t>
  </si>
  <si>
    <t>ค่าเฉลี่ยจังหวัดสกลนคร / รพ.สต. (บาท/แห่ง)</t>
  </si>
  <si>
    <t>48-01</t>
  </si>
  <si>
    <t>เมืองนครพนม</t>
  </si>
  <si>
    <t>รพท.นครพนม</t>
  </si>
  <si>
    <t>10711 รพท.นครพนม</t>
  </si>
  <si>
    <t>รวม CUP นครพนม</t>
  </si>
  <si>
    <t>48-02</t>
  </si>
  <si>
    <t>รพช.ปลาปาก</t>
  </si>
  <si>
    <t>11104 รพช.ปลาปาก</t>
  </si>
  <si>
    <t>รวม CUP ปลาปาก</t>
  </si>
  <si>
    <t>48-03</t>
  </si>
  <si>
    <t>รพช.ท่าอุเทน</t>
  </si>
  <si>
    <t>11105 รพช.ท่าอุเทน</t>
  </si>
  <si>
    <t>รวม CUP ท่าอุเทน</t>
  </si>
  <si>
    <t>48-04</t>
  </si>
  <si>
    <t>รพช.บ้านแพง</t>
  </si>
  <si>
    <t>11106 รพช.บ้านแพง</t>
  </si>
  <si>
    <t>รวม CUP บ้านแพง</t>
  </si>
  <si>
    <t>48-05</t>
  </si>
  <si>
    <t>รพร.ธาตุพนม</t>
  </si>
  <si>
    <t>11451 รพร.ธาตุพนม</t>
  </si>
  <si>
    <t>รวม CUP ธาตุพนม</t>
  </si>
  <si>
    <t>48-06</t>
  </si>
  <si>
    <t>รพช.เรณูนคร</t>
  </si>
  <si>
    <t>11108 รพช.เรณูนคร</t>
  </si>
  <si>
    <t>รวม CUP เรณูนคร</t>
  </si>
  <si>
    <t>48-07</t>
  </si>
  <si>
    <t>รพช.นาแก</t>
  </si>
  <si>
    <t>11109 รพช.นาแก</t>
  </si>
  <si>
    <t>รวม CUP นาแก</t>
  </si>
  <si>
    <t>48-08</t>
  </si>
  <si>
    <t>รพช.ศรีสงคราม</t>
  </si>
  <si>
    <t>11110 รพช.ศรีสงคราม</t>
  </si>
  <si>
    <t>รวม CUP ศรีสงคราม</t>
  </si>
  <si>
    <t>48-09</t>
  </si>
  <si>
    <t>รพช.นาหว้า</t>
  </si>
  <si>
    <t>11111 รพช.นาหว้า</t>
  </si>
  <si>
    <t>รวม CUP นาหว้า</t>
  </si>
  <si>
    <t>48-10</t>
  </si>
  <si>
    <t>รพช.โพนสวรรค์</t>
  </si>
  <si>
    <t>11112 รพช.โพนสวรรค์</t>
  </si>
  <si>
    <t>รวม CUP โพนสวรรค์</t>
  </si>
  <si>
    <t>48-11</t>
  </si>
  <si>
    <t>รพช.นาทม</t>
  </si>
  <si>
    <t>11107 รพช.นาทม</t>
  </si>
  <si>
    <t>48-12</t>
  </si>
  <si>
    <t>48-13</t>
  </si>
  <si>
    <t>รวม CUP นาทม</t>
  </si>
  <si>
    <t>รพช.วังยาง</t>
  </si>
  <si>
    <t>40840 รพช.วังยาง</t>
  </si>
  <si>
    <t>รวม CUP วังยาง</t>
  </si>
  <si>
    <t>รวมจังหวัดนครพนม</t>
  </si>
  <si>
    <t>ค่าเฉลี่ยจังหวัดนครพนม / รพ.สต. (บาท/แห่ง)</t>
  </si>
  <si>
    <t>CodeL3</t>
  </si>
  <si>
    <t>Name3</t>
  </si>
  <si>
    <t>รวมจังหวัด</t>
  </si>
  <si>
    <t xml:space="preserve">  </t>
  </si>
  <si>
    <t>53-08</t>
  </si>
  <si>
    <t>1. รพช.ห้วยเกิ้ง , รพช.ไม่มีลูกข่าย</t>
  </si>
  <si>
    <t>รวมรายได้</t>
  </si>
  <si>
    <t>รวมทั้งเขต</t>
  </si>
  <si>
    <t>ค่าเฉลี่ยรวมเขต</t>
  </si>
  <si>
    <t>บาท/บัตร</t>
  </si>
  <si>
    <t xml:space="preserve">                                                               สรุปเงินสดและรายการที่เทียบเท่ากับเงินสดคงเหลือ ของโรงพยาบาลส่งเสริมสุขภาพตำบล ( ราย CUP )                                                                </t>
  </si>
  <si>
    <t xml:space="preserve">    เอกสารแนบ 3</t>
  </si>
  <si>
    <t>คะแนนรวมเขต</t>
  </si>
  <si>
    <t>คะแนนรวม</t>
  </si>
  <si>
    <t>คะแนนที่ได้</t>
  </si>
  <si>
    <t>04169 - รพ.สต.บ้านดอนยานาง</t>
  </si>
  <si>
    <t>04170 - รพ.สต.บ้านห้วยลึก</t>
  </si>
  <si>
    <t>04171 - รพ.สต.บ้านหนองบัวโซม</t>
  </si>
  <si>
    <t>04172 - รพ.สต.บ้านหัวนา</t>
  </si>
  <si>
    <t>04173 - รพ.สต.บ้านโนนคูณ</t>
  </si>
  <si>
    <t>04174 - รพ.สต.บ้านข้องโป้</t>
  </si>
  <si>
    <t>04175 - รพ.สต.บ้านนามะเฟือง</t>
  </si>
  <si>
    <t>04176 - รพ.สต.บ้านพร้าว</t>
  </si>
  <si>
    <t>04177 - รพ.สต.บ้านบก</t>
  </si>
  <si>
    <t>04178 - รพ.สต.บ้านนาเลิง</t>
  </si>
  <si>
    <t>04179 - รพ.สต.บ้านห้วยโจด</t>
  </si>
  <si>
    <t>04180 - รพ.สต.บ้านหมากเลื่อม</t>
  </si>
  <si>
    <t>04181 - รพ.สต.เฉลิมพระเกียรติ 60 พรรษา นวมินทราชินี</t>
  </si>
  <si>
    <t>04182 - รพ.สต.บ้านยางหลวงเหนือ</t>
  </si>
  <si>
    <t>04184 - รพ.สต.บ้านหนองบัวเหนือ</t>
  </si>
  <si>
    <t>04185 - รพ.สต.บ้านนาคำไฮ</t>
  </si>
  <si>
    <t>04186 - รพ.สต.บ้านป่าไม้งาม</t>
  </si>
  <si>
    <t>04187 - รพ.สต.บ้านโคกกลาง</t>
  </si>
  <si>
    <t>04188 - รพ.สต.บ้านหนองหว้าน้อย</t>
  </si>
  <si>
    <t>13892 - รพ.สต.บ้านโนนสมบูรณ์</t>
  </si>
  <si>
    <t>04189 - รพ.สต.บ้านโป่งแค</t>
  </si>
  <si>
    <t>04190 - รพ.สต.บ้านนาหนองทุ่ม</t>
  </si>
  <si>
    <t>04191 - รพ.สต.บ้านร่องน้ำใส</t>
  </si>
  <si>
    <t>04192 - รพ.สต.บ้านก่าน</t>
  </si>
  <si>
    <t>04193 - รพ.สต.บ้านซ่ำเสี้ยว</t>
  </si>
  <si>
    <t>04194 - รพ.สต.บ้านกุดกระสู้</t>
  </si>
  <si>
    <t>04195 - รพ.สต.บ้านยางชุม</t>
  </si>
  <si>
    <t>04196 - รพ.สต.บ้านโนนม่วง</t>
  </si>
  <si>
    <t>04197 - รพ.สต.บ้านท่าอุทัย</t>
  </si>
  <si>
    <t>04198 - รพ.สต.บ้านพนาวัลย์</t>
  </si>
  <si>
    <t>04199 - รพ.สต.บ้านป่าแดงงาม</t>
  </si>
  <si>
    <t>14864 - รพ.สต.บ้านโนนสวรรค์</t>
  </si>
  <si>
    <t>04200 - รพ.สต.บ้านถิ่น</t>
  </si>
  <si>
    <t>04201 - รพ.สต.บ้านโสกก้านเหลือง</t>
  </si>
  <si>
    <t>04202 - รพ.สต.บ้านท่าลาด</t>
  </si>
  <si>
    <t>04203 - รพ.สต.บ้านหนองเรือ</t>
  </si>
  <si>
    <t>04204 - รพ.สต.บ้านหนองแวง</t>
  </si>
  <si>
    <t>04205 - รพ.สต.บ้านก้าวหน้า</t>
  </si>
  <si>
    <t>04206 - รพ.สต.บ้านค้อ</t>
  </si>
  <si>
    <t>04207 - รพ.สต.บ้านหนองทุ่ม</t>
  </si>
  <si>
    <t>04208 - รพ.สต.บ้านห้วยมะหลี่</t>
  </si>
  <si>
    <t>04209 - รพ.สต.บ้านหนองตานา</t>
  </si>
  <si>
    <t>04210 - รพ.สต.บ้านโคกม่วง</t>
  </si>
  <si>
    <t>04211 - รพ.สต.บ้านนิคมพัฒนา</t>
  </si>
  <si>
    <t>04212 - รพ.สต.บ้านดงบาก</t>
  </si>
  <si>
    <t>04213 - รพ.สต.บ้านดอนกู่</t>
  </si>
  <si>
    <t>04214 - รพ.สต.บ้านศรีวิชัย</t>
  </si>
  <si>
    <t>04215 - รพ.สต.บ้านโนนอุดมพัฒนา</t>
  </si>
  <si>
    <t>04216 - รพ.สต.บ้านกุดสะเทียน</t>
  </si>
  <si>
    <t>04217 - รพ.สต.บ้านนากอก</t>
  </si>
  <si>
    <t>04218 - รพ.สต.บ้านนาหนองทุ่ม</t>
  </si>
  <si>
    <t>04219 - รพ.สต.บ้านหินตลาด</t>
  </si>
  <si>
    <t>04220 - รพ.สต.บ้านโนนคูณ (หมู่ที่ 4)</t>
  </si>
  <si>
    <t>04221 - รพ.สต.บ้านโนนสมบูรณ์</t>
  </si>
  <si>
    <t>04222 - รพ.สต.บ้านดอนเกล็ด</t>
  </si>
  <si>
    <t>04223 - รพ.สต.บ้านโนนสงวน</t>
  </si>
  <si>
    <t>04224 - รพ.สต.บ้านฝายหิน</t>
  </si>
  <si>
    <t>04225 - รพ.สต.บ้านผาสุก</t>
  </si>
  <si>
    <t>04226 - รพ.สต.บ้านหนองกุงแก้ว</t>
  </si>
  <si>
    <t>04227 - รพ.สต.บ้านหนองแก</t>
  </si>
  <si>
    <t>04228 - รพ.สต.บ้านทรายมูล</t>
  </si>
  <si>
    <t>04229 - รพ.สต.บ้านหันนางาม</t>
  </si>
  <si>
    <t>13893 - รพ.สต.บ้านห้วยหว้า</t>
  </si>
  <si>
    <t>04230 - รพ.สต.บ้านโนนสมบูรณ์</t>
  </si>
  <si>
    <t>04231 - รพ.สต.บ้านน้ำกง</t>
  </si>
  <si>
    <t>04232 - รพ.สต.บ้านโนนปอแดง</t>
  </si>
  <si>
    <t>04233 - รพ.สต.บ้านเซิน</t>
  </si>
  <si>
    <t>04234 - รพ.สต.บ้านค่ายสว่าง</t>
  </si>
  <si>
    <t>04235 - รพ.สต.บ้านทุ่งสว่าง(นาด่าน/สุขสำราญ)</t>
  </si>
  <si>
    <t>04236 - รพ.สต.บ้านหนองบัวน้อย</t>
  </si>
  <si>
    <t>04237 - รพ.สต.บ้านดงมะไฟ</t>
  </si>
  <si>
    <t>04238 - รพ.สต.บ้านโชคชัย</t>
  </si>
  <si>
    <t>04239 - รพ.สต.บ้านบุญทัน</t>
  </si>
  <si>
    <t>04240 - รพ.สต.บ้านกุดผึ้ง</t>
  </si>
  <si>
    <t>11741 - รพ.สต.บ้านวิจิตรพัฒนา</t>
  </si>
  <si>
    <t>13895 - รพ.สต.บ้านโคกนกพัฒนา</t>
  </si>
  <si>
    <t>04241 - รพ.สต.บ้านนากลาง</t>
  </si>
  <si>
    <t>04242 - รพ.สต.บ้านผาเวียง</t>
  </si>
  <si>
    <t>04243 - รพ.สต.บ้านนาแก</t>
  </si>
  <si>
    <t>04244 - รพ.สต.บ้านโนนภูทอง</t>
  </si>
  <si>
    <t>04245 - รพ.สต.บ้านนาเจริญ</t>
  </si>
  <si>
    <t>04246 - รพ.สต.บ้านวังปลาป้อม</t>
  </si>
  <si>
    <t>04247 - รพ.สต.บ้านวังม่วง</t>
  </si>
  <si>
    <t>04665 - รพ.สต.เพชรเจริญ</t>
  </si>
  <si>
    <t>04666 - รพ.สต.น้ำภู</t>
  </si>
  <si>
    <t>04667 - รพ.สต.นาอ้อ</t>
  </si>
  <si>
    <t>04668 - รพ.สต.กกดู่</t>
  </si>
  <si>
    <t>04669 - รพ.สต.ไร่ม่วง</t>
  </si>
  <si>
    <t>04670 - รพ.สต.โพนป่าแดง</t>
  </si>
  <si>
    <t>04671 - รพ.สต.ไร่ทาม</t>
  </si>
  <si>
    <t>04672 - รพ.สต.นาอาน</t>
  </si>
  <si>
    <t>04673 - รพ.สต.ขอนแก่น</t>
  </si>
  <si>
    <t>04674 - รพ.สต.หัวนา</t>
  </si>
  <si>
    <t>04675 - รพ.สต.หนองผำ</t>
  </si>
  <si>
    <t>04676 - รพ.สต.เจริญสุข</t>
  </si>
  <si>
    <t>04677 - รพ.สต.บ้านเพีย</t>
  </si>
  <si>
    <t>04678 - รพ.สต.บ้านสูบ</t>
  </si>
  <si>
    <t>04679 - รพ.สต.ก้างปลา</t>
  </si>
  <si>
    <t>04680 - รพ.สต.นาแขม</t>
  </si>
  <si>
    <t>04681 - รพ.สต.ปากหมาก</t>
  </si>
  <si>
    <t>04682 - รพ.สต.ห้วยกระทิง</t>
  </si>
  <si>
    <t>14352 - รพ.สต.โป่งป่าติ้ว</t>
  </si>
  <si>
    <t>04683 - รพ.สต.ห้วยตาด</t>
  </si>
  <si>
    <t>04684 - รพ.สต.นาดอกคำ</t>
  </si>
  <si>
    <t>04685 - รพ.สต.ห้วยปลาดุก</t>
  </si>
  <si>
    <t>04686 - รพ.สต.ท่าสะอาด</t>
  </si>
  <si>
    <t>04687 - รพ.สต.ท่าสวรรค์</t>
  </si>
  <si>
    <t>04688 - รพ.สต.ธาตุ</t>
  </si>
  <si>
    <t>04689 - รพ.สต.สงเปือย</t>
  </si>
  <si>
    <t>04690 - รพ.สต.บ้านโพน</t>
  </si>
  <si>
    <t>04691 - รพ.สต.ศรีโพนแท่น</t>
  </si>
  <si>
    <t>04692 - รพ.สต.นาป่าหนาด</t>
  </si>
  <si>
    <t>04693 - รพ.สต.ท่าบม</t>
  </si>
  <si>
    <t>04694 - รพ.สต.นาจาน</t>
  </si>
  <si>
    <t>04695 - รพ.สต.ท่าดีหมี</t>
  </si>
  <si>
    <t>04696 - รพ.สต.คกเลาใต้</t>
  </si>
  <si>
    <t>04697 - รพ.สต.ผาแบ่น</t>
  </si>
  <si>
    <t>04698 - รพ.สต.บุฮม</t>
  </si>
  <si>
    <t>04699 - รพ.สต.หินตั้ง</t>
  </si>
  <si>
    <t>04700 - รพ.สต.หาดทรายขาว</t>
  </si>
  <si>
    <t>13924 - รพ.สต.โสกใหม่</t>
  </si>
  <si>
    <t>04701 - รพ.สต.นาค้อ</t>
  </si>
  <si>
    <t>04702 - รพ.สต.เชียงกลม</t>
  </si>
  <si>
    <t>04703 - รพ.สต.คอนสา</t>
  </si>
  <si>
    <t>04704 - รพ.สต.ห้วยเหียม</t>
  </si>
  <si>
    <t>04707 - รพ.สต.ห้วยบ่อซืน</t>
  </si>
  <si>
    <t>04708 - รพ.สต.ห้วยพิชัย</t>
  </si>
  <si>
    <t>04709 - รพ.สต.บ้านสงาว</t>
  </si>
  <si>
    <t>13925 - รพ.สต.หาดคัมภีร์</t>
  </si>
  <si>
    <t>14463 - รพ.สต.ห้วยอาลัย</t>
  </si>
  <si>
    <t>14464 - รพ.สต.ชมเจริญ</t>
  </si>
  <si>
    <t>04710 - รพ.สต.เครือคู้</t>
  </si>
  <si>
    <t>04711 - รพ.สต.ปากโป่ง</t>
  </si>
  <si>
    <t>04712 - รพ.สต.นาดี</t>
  </si>
  <si>
    <t>04713 - รพ.สต.โคกงาม</t>
  </si>
  <si>
    <t>04714 - รพ.สต.หนองอุมลัว</t>
  </si>
  <si>
    <t>04715 - รพ.สต.วังบอน</t>
  </si>
  <si>
    <t>04716 - รพ.สต.ทับกี่</t>
  </si>
  <si>
    <t>04717 - รพ.สต.น้ำเย็น</t>
  </si>
  <si>
    <t>04718 - รพ.สต.ตูบค้อ</t>
  </si>
  <si>
    <t>04719 - รพ.สต.กกจำปา</t>
  </si>
  <si>
    <t>04720 - รพ.สต.บ้านผึ้ง</t>
  </si>
  <si>
    <t>04721 - รพ.สต.หนองผือ</t>
  </si>
  <si>
    <t>13926 - รพ.สต.ปากหมัน</t>
  </si>
  <si>
    <t>04722 - รพ.สต.ป่าก่อ</t>
  </si>
  <si>
    <t>04723 - รพ.สต.นาพึง</t>
  </si>
  <si>
    <t>04724 - รพ.สต.โนนสว่าง</t>
  </si>
  <si>
    <t>04725 - รพ.สต.เหล่ากอหก</t>
  </si>
  <si>
    <t>10234 - รพ.สต.นาเจริญ</t>
  </si>
  <si>
    <t>04726 - รพ.สต.ท่าศาลา</t>
  </si>
  <si>
    <t>04727 - รพ.สต.ร่องจิก</t>
  </si>
  <si>
    <t>04728 - รพ.สต.ปลาบ่า</t>
  </si>
  <si>
    <t>04729 - รพ.สต.บ้านกลาง</t>
  </si>
  <si>
    <t>04730 - รพ.สต.ห้วยผักเน่า</t>
  </si>
  <si>
    <t>04731 - รพ.สต.สานตม</t>
  </si>
  <si>
    <t>04732 - รพ.สต.บ้านยาง</t>
  </si>
  <si>
    <t>04733 - รพ.สต.ปากคาน</t>
  </si>
  <si>
    <t>04734 - รพ.สต.บ้านเมี่ยง</t>
  </si>
  <si>
    <t>04735 - รพ.สต.อาฮี</t>
  </si>
  <si>
    <t>04736 - รพ.สต.น้ำแคม</t>
  </si>
  <si>
    <t>04737 - รพ.สต.โคกใหญ่</t>
  </si>
  <si>
    <t>04738 - รพ.สต.หนองบง</t>
  </si>
  <si>
    <t>04739 - รพ.สต.แก่งม่วง</t>
  </si>
  <si>
    <t>13927 - รพ.สต.นากระเซ็ง</t>
  </si>
  <si>
    <t>04740 - รพ.สต.นาวัว</t>
  </si>
  <si>
    <t>04741 - รพ.สต.ทรายขาว</t>
  </si>
  <si>
    <t>04742 - รพ.สต.เหมืองแบ่ง</t>
  </si>
  <si>
    <t>04743 - รพ.สต.นาดอกไม้</t>
  </si>
  <si>
    <t>04744 - รพ.สต.ตากแดด</t>
  </si>
  <si>
    <t>04745 - รพ.สต.กกบก</t>
  </si>
  <si>
    <t>04746 - รพ.สต.ปากปวน</t>
  </si>
  <si>
    <t>04747 - รพ.สต.ผาน้อย</t>
  </si>
  <si>
    <t>04748 - รพ.สต.โคกมน</t>
  </si>
  <si>
    <t>04750 - รพ.สต.นาแก</t>
  </si>
  <si>
    <t>04751 - รพ.สต.ห้วยผุก</t>
  </si>
  <si>
    <t>04752 - รพ.สต.ขอนแก่น</t>
  </si>
  <si>
    <t>04753 - รพ.สต.โคกสว่าง</t>
  </si>
  <si>
    <t>04754 - รพ.สต.โคกขมิ้น</t>
  </si>
  <si>
    <t>04755 - รพ.สต.โนนสว่าง</t>
  </si>
  <si>
    <t>04756 - รพ.สต.โคกหนองแก</t>
  </si>
  <si>
    <t>13928 - รพ.สต.โนนวังแท่น</t>
  </si>
  <si>
    <t>04757 - รพ.สต.นาโก</t>
  </si>
  <si>
    <t>04758 - รพ.สต.นาแปนใต้</t>
  </si>
  <si>
    <t>04761 - รพ.สต.ผานกเค้า</t>
  </si>
  <si>
    <t>04762 - รพ.สต.ห้วยส้มใต้</t>
  </si>
  <si>
    <t>04764 - รพ.สต.ห้วยส้ม</t>
  </si>
  <si>
    <t>04766 - รพ.สต.ศรีอุบล</t>
  </si>
  <si>
    <t>04767 - รพ.สต.นามูลตุ่น</t>
  </si>
  <si>
    <t>04768 - รพ.สต.เลยวังไสย์</t>
  </si>
  <si>
    <t>04769 - รพ.สต.ใหม่พัฒนา</t>
  </si>
  <si>
    <t>13929 - รพ.สต.ห้วยสีเสียด</t>
  </si>
  <si>
    <t>04770 - รพ.สต.สมศักดิ์พัฒนา</t>
  </si>
  <si>
    <t>04771 - รพ.สต.พวยเด้ง</t>
  </si>
  <si>
    <t>04772 - รพ.สต.นาตาด</t>
  </si>
  <si>
    <t>04773 - รพ.สต.โนนป่าซาง</t>
  </si>
  <si>
    <t>04774 - รพ.สต.ห้วยยาง</t>
  </si>
  <si>
    <t>04775 - รพ.สต.เพิ่มสุข</t>
  </si>
  <si>
    <t>04776 - รพ.สต.หัวฝาย</t>
  </si>
  <si>
    <t>04777 - รพ.สต.โป่งศรีโทน</t>
  </si>
  <si>
    <t>04778 - รพ.สต.หนองใหญ่</t>
  </si>
  <si>
    <t>04780 - รพ.สต.ห้วยป่าน</t>
  </si>
  <si>
    <t>04781 - รพ.สต.ซำบุ่น</t>
  </si>
  <si>
    <t>13930 - รพ.สต.โนนสวรรค์</t>
  </si>
  <si>
    <t>14353 - รพ.สต.พรประเสริฐ</t>
  </si>
  <si>
    <t>14356 - รพ.สต.นาอ่างคำ</t>
  </si>
  <si>
    <t>04759 - รพ.สต.ปวนพุ</t>
  </si>
  <si>
    <t>04760 - รพ.สต.หนองหมากแก้ว</t>
  </si>
  <si>
    <t>04763 - รพ.สต.เฉลิมพระเกียรติ 60 พรรษา นวมินทราชินี</t>
  </si>
  <si>
    <t>04765 - รพ.สต.น้อยสามัคคี</t>
  </si>
  <si>
    <t>14355 - รพ.สต.หลักร้อยหกสิบ</t>
  </si>
  <si>
    <t>ใหม่</t>
  </si>
  <si>
    <t>04481 - รพ.สต.บ้านปากดง</t>
  </si>
  <si>
    <t>04482 - รพ.สต.บ้านขาว</t>
  </si>
  <si>
    <t>04483 - รพ.สต.หนองบัว</t>
  </si>
  <si>
    <t>04484 - รพ.สต.บ้านตาด</t>
  </si>
  <si>
    <t>04485 - รพ.สต.บ้านนิคมทหารผ่านศึก</t>
  </si>
  <si>
    <t>04486 - รพ.สต.โนนสูง</t>
  </si>
  <si>
    <t>04487 - รพ.สต.บ้านหมูม่น</t>
  </si>
  <si>
    <t>04488 - รพ.สต.บ้านจำปา</t>
  </si>
  <si>
    <t>04489 - รพ.สต.เชียงยืน</t>
  </si>
  <si>
    <t>04490 - รพ.สต.บ้านหนองนาคำ</t>
  </si>
  <si>
    <t>04491 - รพ.สต.กุดสระ</t>
  </si>
  <si>
    <t>04492 - รพ.สต.นาดี</t>
  </si>
  <si>
    <t>04493 - รพ.สต.บ้านเลื่อม</t>
  </si>
  <si>
    <t>04494 - รพ.สต.เชียงพิณ</t>
  </si>
  <si>
    <t>04495 - รพ.สต.สามพร้าว</t>
  </si>
  <si>
    <t>04496 - รพ.สต.บ้านหนองไฮ</t>
  </si>
  <si>
    <t>04497 - รพ.สต.บ้านโสกน้ำขาว</t>
  </si>
  <si>
    <t>04498 - รพ.สต.บ้านนาข่า</t>
  </si>
  <si>
    <t>04499 - รพ.สต.บ้านโนนตูม</t>
  </si>
  <si>
    <t>04500 - รพ.สต.บ้านหนองใหญ่</t>
  </si>
  <si>
    <t>04501 - รพ.สต.หนองขอนกว้าง</t>
  </si>
  <si>
    <t>04502 - รพ.สต.โคกสะอาด</t>
  </si>
  <si>
    <t>04503 - รพ.สต.บ้านนากว้าง</t>
  </si>
  <si>
    <t>04504 - รพ.สต.บ้านแม่นนท์</t>
  </si>
  <si>
    <t>13904 - รพ.สต.บ้านหนองหมื่นท้าว</t>
  </si>
  <si>
    <t>13905 - รพ.สต.บ้านหนองใส</t>
  </si>
  <si>
    <t>13906 - รพ.สต.บ้านหนองตะไก้</t>
  </si>
  <si>
    <t>23745 - รพ.สต.บ้านกลิ้งคำ</t>
  </si>
  <si>
    <t>04505 - รพ.สต.บ้านดงหวาย</t>
  </si>
  <si>
    <t>04506 - รพ.สต.บ้านโพธิ์</t>
  </si>
  <si>
    <t>04507 - รพ.สต.บ้านขอนยูง</t>
  </si>
  <si>
    <t>04508 - รพ.สต.บ้านหนองฆ้อง</t>
  </si>
  <si>
    <t>04509 - รพ.สต.สร้างแป้น</t>
  </si>
  <si>
    <t>04510 - รพ.สต.บ้านบ่อทอง</t>
  </si>
  <si>
    <t>04511 - รพ.สต.ตาลเลียน</t>
  </si>
  <si>
    <t>13907 - รพ.สต.บ้านโคกสว่าง</t>
  </si>
  <si>
    <t>13908 - รพ.สต.บ้านเหล่าตำแย</t>
  </si>
  <si>
    <t>14845 - รพ.สต.บ้านดงบัง</t>
  </si>
  <si>
    <t>24933 - รพ.สต.โสกแก</t>
  </si>
  <si>
    <t>04513 - รพ.สต.หนองแสง</t>
  </si>
  <si>
    <t>04514 - รพ.สต.บ้านอูบมุง</t>
  </si>
  <si>
    <t>04515 - รพ.สต.บ้านโคกผักหอม</t>
  </si>
  <si>
    <t>04516 - รพ.สต.บ้านหนองแวงจุมพล</t>
  </si>
  <si>
    <t>04518 - รพ.สต.บ้านน้ำพ่น</t>
  </si>
  <si>
    <t>04519 - รพ.สต.บ้านหนองแซง</t>
  </si>
  <si>
    <t>04520 - รพ.สต.บ้านหนองเม็ก</t>
  </si>
  <si>
    <t>04521 - รพ.สต.บ้านโนนหวายใต้</t>
  </si>
  <si>
    <t>13909 - รพ.สต.โนนสว่าง</t>
  </si>
  <si>
    <t>13910 - รพ.สต.กุดหมากไฟ</t>
  </si>
  <si>
    <t>13911 - รพ.สต.บ้านหนองบัวบาน</t>
  </si>
  <si>
    <t>04522 - รพ.สต.ตูมใต้</t>
  </si>
  <si>
    <t>04523 - รพ.สต.บ้านน้ำฆ้อง</t>
  </si>
  <si>
    <t>04524 - รพ.สต.บ้านเวียงคำ</t>
  </si>
  <si>
    <t>04525 - รพ.สต.หินฮาว</t>
  </si>
  <si>
    <t>04526 - รพ.สต.บ้านเมืองพรึก</t>
  </si>
  <si>
    <t>04528 - รพ.สต.บ้านเชียงแหว</t>
  </si>
  <si>
    <t>04529 - รพ.สต.บ้านห้วยเกิ้ง</t>
  </si>
  <si>
    <t>04532 - รพ.สต.บ้านสงเปลือย</t>
  </si>
  <si>
    <t>04533 - รพ.สต.บ้านทองอินทร์</t>
  </si>
  <si>
    <t>04534 - รพ.สต.บ้านศรีสว่างวัฒนา</t>
  </si>
  <si>
    <t>04536 - รพ.สต.ผาสุก</t>
  </si>
  <si>
    <t>04537 - รพ.สต.บ้านท่าลี่</t>
  </si>
  <si>
    <t>04538 - รพ.สต.บ้านเหล่าหมากจันทร์</t>
  </si>
  <si>
    <t>04539 - รพ.สต.บ้านปะโค</t>
  </si>
  <si>
    <t>04540 - รพ.สต.บ้านบุ่งหมากลาน</t>
  </si>
  <si>
    <t>04541 - รพ.สต.บ้านห้วยบง ต.หนองหว้า</t>
  </si>
  <si>
    <t>14846 - รพ.สต.บ้านผือ</t>
  </si>
  <si>
    <t>04542 - รพ.สต.หนองแวงใหญ่</t>
  </si>
  <si>
    <t>04543 - รพ.สต.บ้านโนนสำราญ</t>
  </si>
  <si>
    <t>04544 - รพ.สต.บ้านท่าลุมภู</t>
  </si>
  <si>
    <t>04545 - รพ.สต.บ้านกุดดอกคำ</t>
  </si>
  <si>
    <t>04546 - รพ.สต.บ้านทมนางาม</t>
  </si>
  <si>
    <t>04547 - รพ.สต.บ้านทมป่าข่า</t>
  </si>
  <si>
    <t>04548 - รพ.สต.บ้านหนองกุงศรี</t>
  </si>
  <si>
    <t>04549 - รพ.สต.บ้านหนองแสง</t>
  </si>
  <si>
    <t>13913 - รพ.สต.บ้านนาเหล่า</t>
  </si>
  <si>
    <t>04550 - รพ.สต.บ้านต้ายสวรรค์</t>
  </si>
  <si>
    <t>04551 - รพ.สต.บ้านหนองเม็ก</t>
  </si>
  <si>
    <t>04552 - รพ.สต.พังงู</t>
  </si>
  <si>
    <t>04553 - รพ.สต.สะแบง</t>
  </si>
  <si>
    <t>04554 - รพ.สต.บ้านสร้อยพร้าว</t>
  </si>
  <si>
    <t>04555 - รพ.สต.บ้านเชียง</t>
  </si>
  <si>
    <t>04556 - รพ.สต.บ้านยา</t>
  </si>
  <si>
    <t>04557 - รพ.สต.บ้านโพนงาม</t>
  </si>
  <si>
    <t>04558 - รพ.สต.บ้านโคก</t>
  </si>
  <si>
    <t>04559 - รพ.สต.บ้านผักตบ</t>
  </si>
  <si>
    <t>04560 - รพ.สต.บ้านหนองบัวแดง</t>
  </si>
  <si>
    <t>04561 - รพ.สต.บ้านดอนหายโศก</t>
  </si>
  <si>
    <t>04562 - รพ.สต.บ้านต้อง</t>
  </si>
  <si>
    <t>13914 - รพ.สต.บ้านดงบาก</t>
  </si>
  <si>
    <t>04563 - รพ.สต.บ้านกุดค้า</t>
  </si>
  <si>
    <t>04564 - รพ.สต.บ้านหนองกุง</t>
  </si>
  <si>
    <t>04565 - รพ.สต.บ้านศรีสว่าง</t>
  </si>
  <si>
    <t>04566 - รพ.สต.บ้านนาชุมแสง</t>
  </si>
  <si>
    <t>04567 - รพ.สต.บ้านนาทม</t>
  </si>
  <si>
    <t>13915 - รพ.สต.บ้านคำสีดา</t>
  </si>
  <si>
    <t>04568 - รพ.สต.บ้านหนองแวง</t>
  </si>
  <si>
    <t>04569 - รพ.สต.บ้านหนองแคน</t>
  </si>
  <si>
    <t>04570 - รพ.สต.บ้านคำเลาะ</t>
  </si>
  <si>
    <t>04571 - รพ.สต.บ้านห้วยยาง</t>
  </si>
  <si>
    <t>04572 - รพ.สต.บ้านศรีสง่าเมือง</t>
  </si>
  <si>
    <t>04573 - รพ.สต.บ้านท่าไฮ</t>
  </si>
  <si>
    <t>04574 - รพ.สต.บ้านโนนม่วง</t>
  </si>
  <si>
    <t>04575 - รพ.สต.บ้านโปร่ง</t>
  </si>
  <si>
    <t>04576 - รพ.สต.บ้านหัวนาคำ</t>
  </si>
  <si>
    <t>04577 - รพ.สต.บ้านคำค้อ</t>
  </si>
  <si>
    <t>04578 - รพ.สต.บ้านหนองนกเขียน</t>
  </si>
  <si>
    <t>04579 - รพ.สต.นายูง</t>
  </si>
  <si>
    <t>04580 - รพ.สต.ตาดทอง</t>
  </si>
  <si>
    <t>13916 - รพ.สต.บ้านห้วยผึ้ง</t>
  </si>
  <si>
    <t>13917 - รพ.สต.บ้านนาเรียง</t>
  </si>
  <si>
    <t>14847 - รพ.สต.บ้านคำเมย</t>
  </si>
  <si>
    <t>04581 - รพ.สต.หนองกุงทับม้า</t>
  </si>
  <si>
    <t>04582 - รพ.สต.บ้านหนองหญ้าไซ</t>
  </si>
  <si>
    <t>04583 - รพ.สต.บ้านบะยาว</t>
  </si>
  <si>
    <t>04584 - รพ.สต.นาแก-ภูดิน</t>
  </si>
  <si>
    <t>04585 - รพ.สต.บ้านคำยาง</t>
  </si>
  <si>
    <t>04586 - รพ.สต.คำน้อย</t>
  </si>
  <si>
    <t>04587 - รพ.สต.บ้านคำโคกสูง</t>
  </si>
  <si>
    <t>04588 - รพ.สต.บ้านโนนสะอาด</t>
  </si>
  <si>
    <t>13918 - รพ.สต.บ้านนาตาด</t>
  </si>
  <si>
    <t>13919 - รพ.สต.บ้านคำไฮ</t>
  </si>
  <si>
    <t>04589 - รพ.สต.บ้านสระแก้ว</t>
  </si>
  <si>
    <t>04591 - รพ.สต.บ้านดงเย็น</t>
  </si>
  <si>
    <t>04592 - รพ.สต.บ้านโพนสูงเหนือ</t>
  </si>
  <si>
    <t>04593 - รพ.สต.บ้านศรีเจริญ</t>
  </si>
  <si>
    <t>04594 - รพ.สต.บ้านนาเจริญ</t>
  </si>
  <si>
    <t>04595 - รพ.สต.บ้านทรายมูล</t>
  </si>
  <si>
    <t>04596 - รพ.สต.บ้านทุ่ง</t>
  </si>
  <si>
    <t>04597 - รพ.สต.บ้านโนนสะอาด</t>
  </si>
  <si>
    <t>04598 - รพ.สต.บ้านนาไหม</t>
  </si>
  <si>
    <t>04599 - รพ.สต.บ้านถ่อนนาลับ</t>
  </si>
  <si>
    <t>04600 - รพ.สต.บ้านวังดารา</t>
  </si>
  <si>
    <t>04601 - รพ.สต.บ้านม่วง</t>
  </si>
  <si>
    <t>04602 - รพ.สต.บ้านหนองสว่าง</t>
  </si>
  <si>
    <t>04603 - รพ.สต.บ้านโนนทองหลาง</t>
  </si>
  <si>
    <t>04604 - รพ.สต.บ้านโนนอุดม</t>
  </si>
  <si>
    <t>04605 - รพ.สต.บ้านธาตุ</t>
  </si>
  <si>
    <t>04606 - รพ.สต.บ้านดงหวาย</t>
  </si>
  <si>
    <t>04607 - รพ.สต.บ้านโนนสะอาด</t>
  </si>
  <si>
    <t>04608 - รพ.สต.บ้านเทื่อม</t>
  </si>
  <si>
    <t>04609 - รพ.สต.บ้านคำบง</t>
  </si>
  <si>
    <t>04610 - รพ.สต.บ้านโนนทอง</t>
  </si>
  <si>
    <t>04611 - รพ.สต.บ้านนาเตย</t>
  </si>
  <si>
    <t>04612 - รพ.สต.บ้านข้าวสาร</t>
  </si>
  <si>
    <t>04613 - รพ.สต.บ้านโนนสว่าง</t>
  </si>
  <si>
    <t>04614 - รพ.สต.บ้านม่วง</t>
  </si>
  <si>
    <t>04615 - รพ.สต.บ้านกลางใหญ่</t>
  </si>
  <si>
    <t>04616 - รพ.สต.บ้านเมืองพาน</t>
  </si>
  <si>
    <t>04617 - รพ.สต.บ้านหนองกาลึม</t>
  </si>
  <si>
    <t>04618 - รพ.สต.บ้านคำด้วง</t>
  </si>
  <si>
    <t>04619 - รพ.สต.บ้านห้วยศิลาผาสุก</t>
  </si>
  <si>
    <t>04620 - รพ.สต.บ้านหนองหัวคู</t>
  </si>
  <si>
    <t>04621 - รพ.สต.บ้านค้อ</t>
  </si>
  <si>
    <t>14245 - รพ.สต.บ้านสระคุ</t>
  </si>
  <si>
    <t>14298 - รพ.สต.หนองแวง</t>
  </si>
  <si>
    <t>14848 - รพ.สต.บ้านนาล้อม</t>
  </si>
  <si>
    <t>04623 - รพ.สต.น้ำโสม</t>
  </si>
  <si>
    <t>04624 - รพ.สต.บ้านนาเมืองไทย</t>
  </si>
  <si>
    <t>04625 - รพ.สต.บ้านโนนสมบูรณ์</t>
  </si>
  <si>
    <t>04626 - รพ.สต.บ้านหนองแวง</t>
  </si>
  <si>
    <t>04627 - รพ.สต.บ้านหยวก</t>
  </si>
  <si>
    <t>04628 - รพ.สต.โสมเยี่ยม</t>
  </si>
  <si>
    <t>04629 - รพ.สต.บ้านผากลางนา</t>
  </si>
  <si>
    <t>13921 - รพ.สต.บ้านน้ำปู่น้อย</t>
  </si>
  <si>
    <t>14849 - รพ.สต.บ้านดงพัฒนา</t>
  </si>
  <si>
    <t>04630 - รพ.สต.บ้านธาตุ</t>
  </si>
  <si>
    <t>04631 - รพ.สต.บ้านนิคม</t>
  </si>
  <si>
    <t>04632 - สอ.บ้านนาพู่</t>
  </si>
  <si>
    <t>04633 - รพ.สต.บ้านหลวง</t>
  </si>
  <si>
    <t>04634 - รพ.สต.บ้านเชียงหวาง</t>
  </si>
  <si>
    <t>04635 - รพ.สต.บ้านสุมเส้า</t>
  </si>
  <si>
    <t>04636 - รพ.สต.บ้านนาบัว</t>
  </si>
  <si>
    <t>04637 - รพ.สต.บ้านเหล่า</t>
  </si>
  <si>
    <t>04638 - รพ.สต.บ้านจอมศรี</t>
  </si>
  <si>
    <t>04639 - รพ.สต.บ้านคอนเลียบ</t>
  </si>
  <si>
    <t>04640 - รพ.สต.บ้านโพนสวรรค์</t>
  </si>
  <si>
    <t>04641 - รพ.สต.สร้างแป้น</t>
  </si>
  <si>
    <t>14246 - รพ.สต.บ้านหนองแสงตอ</t>
  </si>
  <si>
    <t>15221 - รพ.สต.บ้านด่าน</t>
  </si>
  <si>
    <t>04642 - รพ.สต.บ้านเชียงดา</t>
  </si>
  <si>
    <t>04643 - รพ.สต.บ้านยวด</t>
  </si>
  <si>
    <t>04644 - รพ.สต.บ้านโคก</t>
  </si>
  <si>
    <t>04645 - รพ.สต.บ้านหายโศก</t>
  </si>
  <si>
    <t>04646 - รพ.สต.บ้านหินโงม</t>
  </si>
  <si>
    <t>04647 - รพ.สต.บ้านแสงทอง</t>
  </si>
  <si>
    <t>04648 - รพ.สต.บ้านท่าสี</t>
  </si>
  <si>
    <t>04649 - รพ.สต.บ้านแสงสว่าง</t>
  </si>
  <si>
    <t>04650 - รพ.สต.บ้านนาดี</t>
  </si>
  <si>
    <t>04651 - รพ.สต.บ้านนายูง</t>
  </si>
  <si>
    <t>04652 - รพ.สต.บ้านห้วยทราย</t>
  </si>
  <si>
    <t>04653 - รพ.สต.บ้านก้อง</t>
  </si>
  <si>
    <t>04654 - รพ.สต.บ้านนาตูม</t>
  </si>
  <si>
    <t>04655 - รพ.สต.บ้านนาแค</t>
  </si>
  <si>
    <t>04656 - รพ.สต.บ้านเพิ่ม</t>
  </si>
  <si>
    <t>04657 - รพ.สต.บ้านโนนทอง</t>
  </si>
  <si>
    <t>13922 - รพ.สต.บ้านเชียงดี</t>
  </si>
  <si>
    <t>21440 - รพ.สต.คิรีวงกต</t>
  </si>
  <si>
    <t>04658 - รพ.สต.บ้านแดง</t>
  </si>
  <si>
    <t>04659 - รพ.สต.บ้านนาทราย</t>
  </si>
  <si>
    <t>04660 - รพ.สต.บ้านนายม</t>
  </si>
  <si>
    <t>14247 - รพ.สต.บ้านถ่อนนาเพลิน</t>
  </si>
  <si>
    <t>04661 - รพ.สต.บ้านจีต</t>
  </si>
  <si>
    <t>04662 - รพ.สต.บ้านโนนทองอินทร์</t>
  </si>
  <si>
    <t>04663 - รพ.สต.บ้านค้อใหญ่</t>
  </si>
  <si>
    <t>04664 - รพ.สต.บ้านคอนสาย</t>
  </si>
  <si>
    <t>14248 - รพ.สต.บ้านซำป่ารัง</t>
  </si>
  <si>
    <t>04527 - รพ.สต.บ้านโพนทอง</t>
  </si>
  <si>
    <t>04530 - รพ.สต.บ้านโนนสมบูรณ์</t>
  </si>
  <si>
    <t>04531 - รพ.สต.บ้านสะอาดนามูล</t>
  </si>
  <si>
    <t>04535 - รพ.สต.เฉลิมพระเกียรติ 60 พรรษา นวมินทราชินี</t>
  </si>
  <si>
    <t>04782 - รพ.สต.มีชัย</t>
  </si>
  <si>
    <t>04783 - รพ.สต.โพธิ์ชัย</t>
  </si>
  <si>
    <t>04784 - รพ.สต.กวนวัน</t>
  </si>
  <si>
    <t>04785 - รพ.สต.เวียงคุก</t>
  </si>
  <si>
    <t>04786 - รพ.สต.วัดธาตุ</t>
  </si>
  <si>
    <t>04787 - รพ.สต.หาดคำ</t>
  </si>
  <si>
    <t>04788 - รพ.สต.หินโงม</t>
  </si>
  <si>
    <t>04789 - รพ.สต.บ้านท่าจาน</t>
  </si>
  <si>
    <t>04790 - รพ.สต.เดื่อ</t>
  </si>
  <si>
    <t>04791 - รพ.สต.บ้านนาฮี</t>
  </si>
  <si>
    <t>04792 - รพ.สต.ค่ายบกหวาน</t>
  </si>
  <si>
    <t>04793 - รพ.สต.โพนสว่าง</t>
  </si>
  <si>
    <t>04794 - รพ.สต.พระธาตุบังพวน</t>
  </si>
  <si>
    <t>04795 - รพ.สต.หนองกอมเกาะ</t>
  </si>
  <si>
    <t>04796 - รพ.สต.ปะโค</t>
  </si>
  <si>
    <t>04797 - รพ.สต.เมืองหมี</t>
  </si>
  <si>
    <t>04798 - รพ.สต.สีกาย</t>
  </si>
  <si>
    <t>04799 - รพ.สต.น้ำโมง</t>
  </si>
  <si>
    <t>04800 - รพ.สต.บ้านท่าสำราญ</t>
  </si>
  <si>
    <t>04801 - รพ.สต.กองนาง</t>
  </si>
  <si>
    <t>04802 - รพ.สต.โคกคอน</t>
  </si>
  <si>
    <t>04803 - รพ.สต.บ้านเดื่อ</t>
  </si>
  <si>
    <t>04804 - รพ.สต.บ้านถ่อน</t>
  </si>
  <si>
    <t>04805 - รพ.สต.บ้านว่าน</t>
  </si>
  <si>
    <t>04806 - รพ.สต.นาข่า</t>
  </si>
  <si>
    <t>04807 - รพ.สต.โพนสา</t>
  </si>
  <si>
    <t>04808 - รพ.สต.หนองนาง</t>
  </si>
  <si>
    <t>04828 - รพ.สต.วัดหลวง</t>
  </si>
  <si>
    <t>04829 - รพ.สต.บ้านปากสวย</t>
  </si>
  <si>
    <t>04830 - รพ.สต.บ้านหนองกุ้งใต้</t>
  </si>
  <si>
    <t>04831 - รพ.สต.กุดบง</t>
  </si>
  <si>
    <t>04832 - รพ.สต.ชุมช้าง</t>
  </si>
  <si>
    <t>04833 - รพ.สต.บ้านบัว</t>
  </si>
  <si>
    <t>04834 - รพ.สต.บ้านร่องโน</t>
  </si>
  <si>
    <t>04835 - รพ.สต.เหล่าต่างคำ</t>
  </si>
  <si>
    <t>04836 - รพ.สต.นาหนัง</t>
  </si>
  <si>
    <t>04837 - รพ.สต.บ้านดงสระพัง</t>
  </si>
  <si>
    <t>04838 - รพ.สต.เซิม</t>
  </si>
  <si>
    <t>04839 - รพ.สต.บ้านโพธิ์</t>
  </si>
  <si>
    <t>04840 - รพ.สต.บ้านคำรุ่งเรือง</t>
  </si>
  <si>
    <t>04841 - รพ.สต.บ้านผือ</t>
  </si>
  <si>
    <t>04842 - รพ.สต.สร้างนางขาว</t>
  </si>
  <si>
    <t>04855 - รพ.สต.บ้านหม้อ</t>
  </si>
  <si>
    <t>04857 - รพ.สต.พระพุทธบาท</t>
  </si>
  <si>
    <t>04858 - รพ.สต.หนองปลาปาก</t>
  </si>
  <si>
    <t>04859 - รพ.สต.นาโพธิ์</t>
  </si>
  <si>
    <t>10241 - รพ.สต.บ้านท่ากฐิน</t>
  </si>
  <si>
    <t>13933 - รพ.สต.บ้านห้วยไฮ</t>
  </si>
  <si>
    <t>04864 - รพ.สต.สังคม</t>
  </si>
  <si>
    <t>04865 - รพ.สต.บ้านผาตั้ง</t>
  </si>
  <si>
    <t>04866 - รพ.สต.บ้านม่วง</t>
  </si>
  <si>
    <t>04867 - รพ.สต.นางิ้ว</t>
  </si>
  <si>
    <t>04868 - รพ.สต.บ้านเทพประทับ</t>
  </si>
  <si>
    <t>04896 - รพ.สต.สระใคร</t>
  </si>
  <si>
    <t>04897 - รพ.สต.คอกช้าง</t>
  </si>
  <si>
    <t>04898 - รพ.สต.ฝาง</t>
  </si>
  <si>
    <t>04899 - รพ.สต.เฉลิมพระเกียรติ 60 พรรษา นวมินทราชินีเฝ้าไร่</t>
  </si>
  <si>
    <t>04900 - รพ.สต.นาดี</t>
  </si>
  <si>
    <t>04901 - รพ.สต.บ้านกุดแคน</t>
  </si>
  <si>
    <t>04902 - รพ.สต.บ้านวังไฮ</t>
  </si>
  <si>
    <t>04903 - รพ.สต.วังหลวง</t>
  </si>
  <si>
    <t>04904 - รพ.สต.บ้านโคกอุดม</t>
  </si>
  <si>
    <t>04905 - รพ.สต.อุดมพร</t>
  </si>
  <si>
    <t>04906 - รพ.สต.รัตนวาปี</t>
  </si>
  <si>
    <t>04907 - รพ.สต.นาทับไฮ</t>
  </si>
  <si>
    <t>04908 - รพ.สต.บ้านต้อน</t>
  </si>
  <si>
    <t>04909 - รพ.สต.พระบาทนาสิงห์</t>
  </si>
  <si>
    <t>04910 - รพ.สต.โพนแพง</t>
  </si>
  <si>
    <t>14184 - รพ.สต.บ้านนายาง</t>
  </si>
  <si>
    <t>04853 - รพ.สต.โพธิ์ตาก</t>
  </si>
  <si>
    <t>04854 - รพ.สต.บ้านสาวแล</t>
  </si>
  <si>
    <t>04860 - รพ.สต.โพนทอง</t>
  </si>
  <si>
    <t>04861 - รพ.สต.ดอนไผ่</t>
  </si>
  <si>
    <t>04862 - รพ.สต.ด่านศรีสุข</t>
  </si>
  <si>
    <t>05443 - รพ.สต.ธาตุเชิงชุม</t>
  </si>
  <si>
    <t>05444 - รพ.สต.บ้านโคกเลาะ</t>
  </si>
  <si>
    <t>05445 - รพ.สต.บ้านดงมะไฟสามัคคี</t>
  </si>
  <si>
    <t>05446 - รพ.สต.บ้านทับสอ</t>
  </si>
  <si>
    <t>05447 - รพ.สต.บ้านคูสนาม</t>
  </si>
  <si>
    <t>05448 - รพ.สต.บ้านโนนหอม</t>
  </si>
  <si>
    <t>05449 - รพ.สต.บ้านหนองสนม</t>
  </si>
  <si>
    <t>05450 - รพ.สต.บ้านเชียงเครือวัดใหญ่</t>
  </si>
  <si>
    <t>05451 - รพ.สต.บ้านส่างแก้วสมานมิตร</t>
  </si>
  <si>
    <t>05452 - รพ.สต.บ้านม่วงลาย</t>
  </si>
  <si>
    <t>05453 - รพ.สต.บ้านแมด</t>
  </si>
  <si>
    <t>05454 - รพ.สต.บ้านนาขาม</t>
  </si>
  <si>
    <t>05455 - รพ.สต.บ้านนาคำ</t>
  </si>
  <si>
    <t>05456 - รพ.สต.บ้านพังขว้างใต้</t>
  </si>
  <si>
    <t>05457 - รพ.สต.บ้านดงขุมข้าว</t>
  </si>
  <si>
    <t>05458 - รพ.สต.บ้านดงมะไฟ</t>
  </si>
  <si>
    <t>05459 - รพ.สต.บ้านดงพัฒนา</t>
  </si>
  <si>
    <t>05460 - รพ.สต.บ้านหนองปลาน้อย</t>
  </si>
  <si>
    <t>05461 - รพ.สต.บ้านหนองลาดใต้</t>
  </si>
  <si>
    <t>05462 - รพ.สต.บ้านดอนแคนใต้</t>
  </si>
  <si>
    <t>05463 - รพ.สต.บ้านฮางโฮง</t>
  </si>
  <si>
    <t>05464 - รพ.สต.บ้านโคกก่องใหญ่</t>
  </si>
  <si>
    <t>13967 - รพ.สต.บ้านหนองไผ่</t>
  </si>
  <si>
    <t>23217 - รพ.สต.บ้านลาดกระเฌอ</t>
  </si>
  <si>
    <t>05465 - รพ.สต.บ้านบอน</t>
  </si>
  <si>
    <t>05466 - รพ.สต.บ้านนาเพียงใหม่</t>
  </si>
  <si>
    <t>05467 - รพ.สต.บ้านโพธิไพศาล</t>
  </si>
  <si>
    <t>05468 - รพ.สต.บ้านหนองบัวสร้าง</t>
  </si>
  <si>
    <t>05469 - รพ.สต.บ้านแสนพัน</t>
  </si>
  <si>
    <t>13968 - รพ.สต.บ้านห้วยกอก</t>
  </si>
  <si>
    <t>05470 - รพ.สต.บ้านกุดแฮดสามัคคี</t>
  </si>
  <si>
    <t>05471 - รพ.สต.บ้านโพนงาม</t>
  </si>
  <si>
    <t>05472 - รพ.สต.บ้านดงนิมิต</t>
  </si>
  <si>
    <t>05473 - รพ.สต.บ้านค้อน้อย</t>
  </si>
  <si>
    <t>13969 - รพ.สต.บ้านกลาง</t>
  </si>
  <si>
    <t>05474 - รพ.สต.บ้านวังยาง</t>
  </si>
  <si>
    <t>05475 - รพ.สต.บ้านพอกน้อยพัฒนา</t>
  </si>
  <si>
    <t>05476 - รพ.สต.บ้านโนนเรือ</t>
  </si>
  <si>
    <t>05477 - รพ.สต.บ้านไฮ่</t>
  </si>
  <si>
    <t>05478 - รพ.สต.บ้านช้างมิ่งพัฒนา</t>
  </si>
  <si>
    <t>05479 - รพ.สต.บ้านหนองโดก</t>
  </si>
  <si>
    <t>05480 - รพ.สต.บ้านศรีวงศ์ทอง</t>
  </si>
  <si>
    <t>05481 - รพ.สต.บ้านหนองผือ</t>
  </si>
  <si>
    <t>05482 - รพ.สต.บ้านผักคำภู</t>
  </si>
  <si>
    <t>05483 - รพ.สต.บ้านบัวใหญ่</t>
  </si>
  <si>
    <t>05484 - รพ.สต.บ้านบะฮีเหนือ</t>
  </si>
  <si>
    <t>05485 - รพ.สต.บ้านนาขาม</t>
  </si>
  <si>
    <t>13970 - รพ.สต.บ้านโคก</t>
  </si>
  <si>
    <t>41075 - รพ.สต.บ้านภูเพ็ก</t>
  </si>
  <si>
    <t>05486 - รพ.สต.บ้านดง</t>
  </si>
  <si>
    <t>05487 - รพ.สต.บ้านแร่</t>
  </si>
  <si>
    <t>05488 - รพ.สต.บ้านสุขเกษม</t>
  </si>
  <si>
    <t>05489 - รพ.สต.บ้านภูเงิน</t>
  </si>
  <si>
    <t>05490 - รพ.สต.บ้านต้นผึ้งใหม่พัฒนา</t>
  </si>
  <si>
    <t>05491 - รพ.สต.บ้านโพนสวาง</t>
  </si>
  <si>
    <t>13971 - รพ.สต.บ้านโคกสะอาด</t>
  </si>
  <si>
    <t>05492 - รพ.สต.บ้านตาดโพนไผ่</t>
  </si>
  <si>
    <t>05493 - รพ.สต.บ้านปลาโหล</t>
  </si>
  <si>
    <t>05494 - รพ.สต.บ้านหนองท่ม</t>
  </si>
  <si>
    <t>05495 - รพ.สต.บ้านดอนยาวใหญ่</t>
  </si>
  <si>
    <t>05496 - รพ.สต.บ้านจำปาทอง</t>
  </si>
  <si>
    <t>05497 - รพ.สต.บ้านคำบิด</t>
  </si>
  <si>
    <t>05498 - รพ.สต.บ้านภูวงน้อย</t>
  </si>
  <si>
    <t>05499 - รพ.สต.บ้านดอนส้มโฮง</t>
  </si>
  <si>
    <t>14721 - รพ.สต.บ้านดงคำโพธิ์</t>
  </si>
  <si>
    <t>05500 - รพ.สต.บ้านนาคำ</t>
  </si>
  <si>
    <t>05501 - รพ.สต.บ้านหนองบัวบาน</t>
  </si>
  <si>
    <t>05502 - รพ.สต.บ้านโนนสุวรรณ</t>
  </si>
  <si>
    <t>11758 - รพ.สต.บ้านหนองหลวง</t>
  </si>
  <si>
    <t>05503 - รพ.สต.บ้านปานเจริญ</t>
  </si>
  <si>
    <t>05504 - รพ.สต.บ้านคำหมูน</t>
  </si>
  <si>
    <t>05505 - รพ.สต.บ้านขัวก่าย</t>
  </si>
  <si>
    <t>05506 - รพ.สต.บ้านโพนแพง</t>
  </si>
  <si>
    <t>05507 - รพ.สต.บ้านทุ่งโพธิ์</t>
  </si>
  <si>
    <t>05508 - รพ.สต.เฉลิมพระเกียรติ 60 พรรษา นวมินทราชินี</t>
  </si>
  <si>
    <t>05509 - รพ.สต.บ้านโนนแต้</t>
  </si>
  <si>
    <t>05510 - รพ.สต.บ้านหนองฮาง</t>
  </si>
  <si>
    <t>05511 - รพ.สต.บ้านห้วยหิน</t>
  </si>
  <si>
    <t>05512 - รพ.สต.บ้านโนนอุดม</t>
  </si>
  <si>
    <t>05513 - รพ.สต.บ้านนาซอ</t>
  </si>
  <si>
    <t>05514 - รพ.สต.บ้านแสงเจริญ</t>
  </si>
  <si>
    <t>05515 - รพ.สต.บ้านนาคำ</t>
  </si>
  <si>
    <t>05516 - รพ.สต.บ้านคอนสาย</t>
  </si>
  <si>
    <t>05517 - รพ.สต.บ้านจำปาดง</t>
  </si>
  <si>
    <t>05518 - รพ.สต.บ้านหนองแวง</t>
  </si>
  <si>
    <t>13972 - รพ.สต.บ้านส้งเปือย</t>
  </si>
  <si>
    <t>13973 - รพ.สต.บ้านวังเยี่ยม</t>
  </si>
  <si>
    <t>05519 - รพ.สต.บ้านเพีย</t>
  </si>
  <si>
    <t>05520 - รพ.สต.บ้านโพธิ์ชัย</t>
  </si>
  <si>
    <t>05521 - รพ.สต.บ้านหนองพอกใหญ่</t>
  </si>
  <si>
    <t>05522 - รพ.สต.บ้านดงอีบ่าง</t>
  </si>
  <si>
    <t>05523 - รพ.สต.บ้านแพด</t>
  </si>
  <si>
    <t>13975 - รพ.สต.บ้านนานิยม</t>
  </si>
  <si>
    <t>05524 - รพ.สต.บ้านมาย</t>
  </si>
  <si>
    <t>05525 - รพ.สต.บ้านดงห้วยเปลือย</t>
  </si>
  <si>
    <t>05526 - รพ.สต.บ้านคำยาง</t>
  </si>
  <si>
    <t>05527 - รพ.สต.บ้านโคกสง่า</t>
  </si>
  <si>
    <t>05528 - รพ.สต.บ้านห้วยหลัว</t>
  </si>
  <si>
    <t>05529 - รพ.สต.บ้านสุขสำราญ</t>
  </si>
  <si>
    <t>05530 - รพ.สต.บ้านหนองกวั่ง</t>
  </si>
  <si>
    <t>05531 - รพ.สต.บ้านบ่อแก้ว</t>
  </si>
  <si>
    <t>14887 - รพ.สต.บ้านคำภูทอง</t>
  </si>
  <si>
    <t>14891 - รพ.สต.บ้านดงหม้อทอง</t>
  </si>
  <si>
    <t>05532 - รพ.สต.บ้านนายอเหนือ</t>
  </si>
  <si>
    <t>05533 - รพ.สต.บ้านกลาง</t>
  </si>
  <si>
    <t>05534 - รพ.สต.บ้านกุดจอกใหญ่</t>
  </si>
  <si>
    <t>05535 - รพ.สต.บ้านวาใหญ่</t>
  </si>
  <si>
    <t>05536 - รพ.สต.บ้านโพนงาม</t>
  </si>
  <si>
    <t>05537 - รพ.สต.บ้านท่าก้อน</t>
  </si>
  <si>
    <t>05538 - รพ.สต.บ้านดอนแดง</t>
  </si>
  <si>
    <t>05539 - รพ.สต.บ้านนาฮี</t>
  </si>
  <si>
    <t>05540 - รพ.สต.บ้านบะหว้า</t>
  </si>
  <si>
    <t>05541 - รพ.สต.บ้านหนองสามขา</t>
  </si>
  <si>
    <t>13976 - รพ.สต.บ้านดอนปอ</t>
  </si>
  <si>
    <t>05542 - รพ.สต.บ้านคำสะอาดพัฒนา</t>
  </si>
  <si>
    <t>05543 - รพ.สต.บ้านต้าย</t>
  </si>
  <si>
    <t>05544 - รพ.สต.บ้านบงเหนือ</t>
  </si>
  <si>
    <t>05545 - รพ.สต.บ้านยางชุม</t>
  </si>
  <si>
    <t>05546 - รพ.สต.บ้านโคกสี</t>
  </si>
  <si>
    <t>05547 - รพ.สต.บ้านตาล</t>
  </si>
  <si>
    <t>05548 - รพ.สต.บ้านหนองหลวง</t>
  </si>
  <si>
    <t>05549 - รพ.สต.บ้านบงใต้</t>
  </si>
  <si>
    <t>05550 - รพ.สต.บ้านบ่อร้าง ตำบลบงใต้</t>
  </si>
  <si>
    <t>05551 - รพ.สต.เฉลิมพระเกียรติ 60 พรรษา นวมินทราชินี</t>
  </si>
  <si>
    <t>05552 - รพ.สต.บ้านพันนา</t>
  </si>
  <si>
    <t>05553 - รพ.สต.บ้านสร้างแป้น</t>
  </si>
  <si>
    <t>05554 - รพ.สต.บ้านทรายมูล</t>
  </si>
  <si>
    <t>05555 - รพ.สต.บ้านตาลโกน</t>
  </si>
  <si>
    <t>05556 - รพ.สต.บ้านโคกสุวรรณ</t>
  </si>
  <si>
    <t>05557 - รพ.สต.บ้านตาลเนิ้ง</t>
  </si>
  <si>
    <t>05558 - รพ.สต.บ้านนาเตียง</t>
  </si>
  <si>
    <t>05559 - รพ.สต.บ้านธาตุ</t>
  </si>
  <si>
    <t>05560 - รพ.สต.บ้านนาถ่อน</t>
  </si>
  <si>
    <t>13977 - รพ.สต.บ้านนาถ่อน</t>
  </si>
  <si>
    <t>05561 - รพ.สต.บ้านท่าศิลา</t>
  </si>
  <si>
    <t>05562 - รพ.สต.บ้านชัยชนะ</t>
  </si>
  <si>
    <t>05563 - รพ.สต.บ้านวัฒนา</t>
  </si>
  <si>
    <t>05564 - รพ.สต.บ้านหนองแวง</t>
  </si>
  <si>
    <t>05565 - รพ.สต.บ้านโพนปลาโหล</t>
  </si>
  <si>
    <t>05566 - รพ.สต.บ้านดงหลวง</t>
  </si>
  <si>
    <t>05567 - รพ.สต.บ้านคำข่า</t>
  </si>
  <si>
    <t>05568 - รพ.สต.บ้านนาหลวง</t>
  </si>
  <si>
    <t>05569 - รพ.สต.บ้านห้วยหีบรุ่งอรุณ</t>
  </si>
  <si>
    <t>05570 - รพ.สต.บ้านโพนค้อ</t>
  </si>
  <si>
    <t>05571 - รพ.สต.บ้านม่วงไข่น้อย</t>
  </si>
  <si>
    <t>05572 - รพ.สต.บ้านโคกนาดี</t>
  </si>
  <si>
    <t>05573 - รพ.สต.บ้านโพนทองวัฒนา</t>
  </si>
  <si>
    <t>05574 - รพ.สต.บ้านกุดนาขาม</t>
  </si>
  <si>
    <t>05575 - รพ.สต.บ้านเหล่า</t>
  </si>
  <si>
    <t>05576 - รพ.สต.บ้านหนองแวง</t>
  </si>
  <si>
    <t>05577 - รพ.สต.บ้านดอนสร้างไพร</t>
  </si>
  <si>
    <t>05578 - รพ.สต.บ้านโคกศิลา</t>
  </si>
  <si>
    <t>05579 - รพ.สต.บ้านดงสง่า</t>
  </si>
  <si>
    <t>05580 - รพ.สต.บ้านใหม่ไชยา</t>
  </si>
  <si>
    <t>05581 - รพ.สต.บ้านใหม่หนองผือ</t>
  </si>
  <si>
    <t>05582 - รพ.สต.บ้านนาแก้วน้อย</t>
  </si>
  <si>
    <t>05583 - รพ.สต.บ้านโพนแคน้อย</t>
  </si>
  <si>
    <t>05584 - รพ.สต.บ้านน้ำพุ</t>
  </si>
  <si>
    <t>05585 - รพ.สต.บ้านโพนบก</t>
  </si>
  <si>
    <t>05586 - รพ.สต.บ้านโนนสามัคคี</t>
  </si>
  <si>
    <t>05587 - รพ.สต.บ้านต้อน</t>
  </si>
  <si>
    <t>05588 - รพ.สต.บ้านนายอ</t>
  </si>
  <si>
    <t>05589 - รพ.สต.บ้านชมพูพานเหนือ</t>
  </si>
  <si>
    <t>05590 - รพ.สต.บ้านหลุบเลา</t>
  </si>
  <si>
    <t>05591 - รพ.สต.บ้านฮ่องสิม</t>
  </si>
  <si>
    <t>05592 - รพ.สต.บ้านนางเติ่ง</t>
  </si>
  <si>
    <t>05593 - รพ.สต.บ้านบ่อเดือนห้า</t>
  </si>
  <si>
    <t>05594 - รพ.สต.บ้านกกปลาซิว</t>
  </si>
  <si>
    <t>05595 - รพ.สต.บ้านหัวโพน</t>
  </si>
  <si>
    <t>05596 - รพ.สต.นาราชควาย</t>
  </si>
  <si>
    <t>05597 - รพ.สต.บ้านกุรุคุ</t>
  </si>
  <si>
    <t>05598 - รพ.สต.บ้านผึ้ง</t>
  </si>
  <si>
    <t>05599 - รพ.สต.บ้านนามน</t>
  </si>
  <si>
    <t>05600 - รพ.สต.บ้านหนองปลาดุก</t>
  </si>
  <si>
    <t>05601 - รพ.สต.บ้านห้อม</t>
  </si>
  <si>
    <t>05602 - รพ.สต.อาจสามารถ</t>
  </si>
  <si>
    <t>05603 - รพ.สต.ขามเฒ่า</t>
  </si>
  <si>
    <t>05604 - รพ.สต.บ้านชะโงม</t>
  </si>
  <si>
    <t>05605 - รพ.สต.บ้านชะโนด</t>
  </si>
  <si>
    <t>05606 - รพ.สต.บ้านกลาง</t>
  </si>
  <si>
    <t>05607 - รพ.สต.บ้านหนองจันทร์</t>
  </si>
  <si>
    <t>05608 - รพ.สต.ท่าค้อ</t>
  </si>
  <si>
    <t>05609 - รพ.สต.บ้านนาหลวง</t>
  </si>
  <si>
    <t>05610 - รพ.สต.คำเตย</t>
  </si>
  <si>
    <t>05611 - รพ.สต.บ้านดอนแดง</t>
  </si>
  <si>
    <t>05612 - รพ.สต.หนองญาติ</t>
  </si>
  <si>
    <t>05613 - รพ.สต.บ้านคำพอก</t>
  </si>
  <si>
    <t>05614 - รพ.สต.บ้านบัว</t>
  </si>
  <si>
    <t>05615 - รพ.สต.ดงขวาง</t>
  </si>
  <si>
    <t>05616 - รพ.สต.บ้านโชคอำนวย</t>
  </si>
  <si>
    <t>05617 - รพ.สต.บ้านสุขเกษม</t>
  </si>
  <si>
    <t>13979 - รพ.สต.บ้านทุ่งมน</t>
  </si>
  <si>
    <t>14277 - รพ.สต.ดงติ้ว</t>
  </si>
  <si>
    <t>05618 - รพ.สต.หนองฮี</t>
  </si>
  <si>
    <t>05619 - รพ.สต.บ้านกุตาไก้</t>
  </si>
  <si>
    <t>05620 - รพ.สต.นาดอกไม้</t>
  </si>
  <si>
    <t>05621 - รพ.สต.บ้านโคกสว่าง</t>
  </si>
  <si>
    <t>05622 - รพ.สต.บ้านโคกสูง</t>
  </si>
  <si>
    <t>05623 - รพ.สต.มหาชัย</t>
  </si>
  <si>
    <t>05624 - รพ.สต.นามะเขือ</t>
  </si>
  <si>
    <t>05625 - รพ.สต.บ้านโพนสว่าง</t>
  </si>
  <si>
    <t>05626 - รพ.สต.หนองเทาใหญ่</t>
  </si>
  <si>
    <t>05627 - รพ.สต.บ้านกลาง</t>
  </si>
  <si>
    <t>05628 - รพ.สต.บ้านโพน</t>
  </si>
  <si>
    <t>05629 - รพ.สต.ท่าจำปา</t>
  </si>
  <si>
    <t>05630 - รพ.สต.บ้านท่าดอกแก้ว</t>
  </si>
  <si>
    <t>05631 - รพ.สต.บ้านดอนแดง</t>
  </si>
  <si>
    <t>05632 - รพ.สต.ไชยบุรี</t>
  </si>
  <si>
    <t>05633 - รพ.สต.บ้านหาดกวน</t>
  </si>
  <si>
    <t>05634 - รพ.สต.บ้านแก้วปัดโป่ง</t>
  </si>
  <si>
    <t>05635 - รพ.สต.พนอม</t>
  </si>
  <si>
    <t>05636 - รพ.สต.บ้านดง</t>
  </si>
  <si>
    <t>05637 - รพ.สต.บ้านตาลหนองเทา</t>
  </si>
  <si>
    <t>05638 - รพ.สต.บ้านท่าหนามแก้ว</t>
  </si>
  <si>
    <t>05639 - รพ.สต.บ้านพะทาย</t>
  </si>
  <si>
    <t>05640 - รพ.สต.บ้านเวินพระบาท</t>
  </si>
  <si>
    <t>05641 - รพ.สต.บ้านม่วง</t>
  </si>
  <si>
    <t>05642 - รพ.สต.รามราช</t>
  </si>
  <si>
    <t>05643 - รพ.สต.บ้านหนองไฮ</t>
  </si>
  <si>
    <t>05644 - รพ.สต.ไผ่ล้อม</t>
  </si>
  <si>
    <t>05645 - รพ.สต.บ้านดอนสะฝาง</t>
  </si>
  <si>
    <t>05647 - รพ.สต.บ้านโคกพระธาย</t>
  </si>
  <si>
    <t>05648 - รพ.สต.โพนทอง</t>
  </si>
  <si>
    <t>05649 - รพ.สต.บ้านคำนกกก</t>
  </si>
  <si>
    <t>05651 - รพ.สต.บ้านนาพระชัย</t>
  </si>
  <si>
    <t>05652 - รพ.สต.บ้านนางัว</t>
  </si>
  <si>
    <t>05650 - รพ.สต.หนองแวง</t>
  </si>
  <si>
    <t>13980 - รพ.สต.บ้านนาเข</t>
  </si>
  <si>
    <t>05653 - รพ.สต.ฝั่งแดง</t>
  </si>
  <si>
    <t>05654 - รพ.สต.บ้านโพนแพง</t>
  </si>
  <si>
    <t>05655 - รพ.สต.ตาลกุด</t>
  </si>
  <si>
    <t>05656 - รพ.สต.พระกลางทุ่ง</t>
  </si>
  <si>
    <t>05657 - รพ.สต.นาถ่อน</t>
  </si>
  <si>
    <t>05658 - รพ.สต.บ้านดงยอ</t>
  </si>
  <si>
    <t>05659 - รพ.สต.แสนพัน</t>
  </si>
  <si>
    <t>05660 - รพ.สต.ดอนนางหงษ์</t>
  </si>
  <si>
    <t>05661 - รพ.สต.น้ำก่ำ</t>
  </si>
  <si>
    <t>05662 - รพ.สต.บ้านทู้</t>
  </si>
  <si>
    <t>05663 - รพ.สต.บ้านทรายมูล</t>
  </si>
  <si>
    <t>05664 - รพ.สต.บ้านอุ่มเหม้า</t>
  </si>
  <si>
    <t>05665 - รพ.สต.นาหนาด</t>
  </si>
  <si>
    <t>05666 - รพ.สต.กุดฉิม</t>
  </si>
  <si>
    <t>11873 - รพ.สต.บ้านโคกสว่างพัฒนา</t>
  </si>
  <si>
    <t>05667 - รพ.สต.บ้านคำผาสุก</t>
  </si>
  <si>
    <t>05668 - รพ.สต.ท่าลาด</t>
  </si>
  <si>
    <t>05669 - รพ.สต.นางาม</t>
  </si>
  <si>
    <t>05670 - รพ.สต.บ้านนายอใหญ่</t>
  </si>
  <si>
    <t>05671 - รพ.สต.โคกหินแฮ่</t>
  </si>
  <si>
    <t>05672 - รพ.สต.บ้านนาบัว</t>
  </si>
  <si>
    <t>05673 - รพ.สต.บ้านโนนสะอาด</t>
  </si>
  <si>
    <t>05674 - รพ.สต.บ้านนาบั่ว</t>
  </si>
  <si>
    <t>05675 - รพ.สต.บ้านนาขาม</t>
  </si>
  <si>
    <t>14278 - รพ.สต.บ้านโนนอนามัย</t>
  </si>
  <si>
    <t>05676 - รพ.สต.พระซอง</t>
  </si>
  <si>
    <t>05677 - รพ.สต.บ้านดงอินำ</t>
  </si>
  <si>
    <t>05678 - รพ.สต.หนองสังข์</t>
  </si>
  <si>
    <t>05679 - รพ.สต.บ้านนาฉันทะ</t>
  </si>
  <si>
    <t>05680 - รพ.สต.นาคู่</t>
  </si>
  <si>
    <t>05682 - รพ.สต.บ้านดงน้อย</t>
  </si>
  <si>
    <t>05683 - รพ.สต.พิมาน</t>
  </si>
  <si>
    <t>05684 - รพ.สต.บ้านหนองหอยใหญ่</t>
  </si>
  <si>
    <t>05685 - รพ.สต.พุ่มแก</t>
  </si>
  <si>
    <t>05686 - รพ.สต.บ้านโพนตูม</t>
  </si>
  <si>
    <t>05687 - รพ.สต.ก้านเหลือง</t>
  </si>
  <si>
    <t>05688 - รพ.สต.หนองบ่อ</t>
  </si>
  <si>
    <t>05689 - รพ.สต.บ้านดงขวาง</t>
  </si>
  <si>
    <t>05690 - รพ.สต.บ้านนาเลียง</t>
  </si>
  <si>
    <t>05694 - รพ.สต.บ้านแก้ง</t>
  </si>
  <si>
    <t>05695 - รพ.สต.บ้านคำพี้</t>
  </si>
  <si>
    <t>13981 - รพ.สต.สร้างติ่ว</t>
  </si>
  <si>
    <t>13982 - รพ.สต.บ้านหนองหญ้าปล้อง</t>
  </si>
  <si>
    <t>24724 - รพ.สต.ตำบลหนองกุง</t>
  </si>
  <si>
    <t>05697 - รพ.สต.บ้านนาเดื่อ</t>
  </si>
  <si>
    <t>05698 - รพ.สต.บ้านอีอูด</t>
  </si>
  <si>
    <t>05700 - รพ.สต.บ้านหนองผือ</t>
  </si>
  <si>
    <t>05701 - รพ.สต.บ้านเอื้อง</t>
  </si>
  <si>
    <t>05702 - รพ.สต.บ้านแค</t>
  </si>
  <si>
    <t>05703 - รพ.สต.บ้านปากยาม</t>
  </si>
  <si>
    <t>05704 - รพ.สต.สามผง</t>
  </si>
  <si>
    <t>05705 - รพ.สต.บ้านท่าบ่อ</t>
  </si>
  <si>
    <t>05706 - รพ.สต.บ้านดอนสมอ</t>
  </si>
  <si>
    <t>05707 - รพ.สต.บ้านข่า</t>
  </si>
  <si>
    <t>05708 - รพ.สต.บ้านขามเปี้ยใหญ่</t>
  </si>
  <si>
    <t>05709 - รพ.สต.บ้านเหล่า</t>
  </si>
  <si>
    <t>05710 - รพ.สต.นาคำ</t>
  </si>
  <si>
    <t>05711 - รพ.สต.ภูกระแต</t>
  </si>
  <si>
    <t>05712 - รพ.สต.โพนสว่าง</t>
  </si>
  <si>
    <t>05713 - รพ.สต.บ้านนาโพธิ์</t>
  </si>
  <si>
    <t>05714 - รพ.สต.บ้านเสียวสงคราม</t>
  </si>
  <si>
    <t>05715 - รพ.สต.บ้านหาดแพง</t>
  </si>
  <si>
    <t>05716 - รพ.สต.นางัว</t>
  </si>
  <si>
    <t>05717 - รพ.สต.บ้านอูนนา</t>
  </si>
  <si>
    <t>05718 - รพ.สต.บ้านนาคอย</t>
  </si>
  <si>
    <t>05719 - รพ.สต.บ้านดอนแดง</t>
  </si>
  <si>
    <t>05720 - รพ.สต.บ้านโคกสะอาด</t>
  </si>
  <si>
    <t>05721 - รพ.สต.บ้านนาคูณใหญ่</t>
  </si>
  <si>
    <t>05722 - รพ.สต.บ้านดอนศาลา</t>
  </si>
  <si>
    <t>05723 - รพ.สต.บ้านเหล่าพัฒนา</t>
  </si>
  <si>
    <t>05724 - รพ.สต.บ้านท่าเรือ</t>
  </si>
  <si>
    <t>05725 - รพ.สต.บ้านต้าย</t>
  </si>
  <si>
    <t>05726 - รพ.สต.บ้านนาหัวบ่อ</t>
  </si>
  <si>
    <t>05727 - รพ.สต.โพนตูม</t>
  </si>
  <si>
    <t>05728 - รพ.สต.บ้านดอนยาง</t>
  </si>
  <si>
    <t>05729 - รพ.สต.บ้านขามเตี้ยใหญ่</t>
  </si>
  <si>
    <t>05730 - รพ.สต.บ้านโพนบก</t>
  </si>
  <si>
    <t>05731 - รพ.สต.ขว้างคลี</t>
  </si>
  <si>
    <t>05732 - รพ.สต.บ้านค้อ</t>
  </si>
  <si>
    <t>05733 - รพ.สต.บ้านห้วยไห</t>
  </si>
  <si>
    <t>05734 - รพ.สต.บ้านนาใน</t>
  </si>
  <si>
    <t>23137 - รพ.สต.โพนจาน</t>
  </si>
  <si>
    <t>05735 - รพ.สต.พันห่าว</t>
  </si>
  <si>
    <t>05736 - รพ.สต.เฉลิมพระเกียรติ 60 พรรษา นวมินทราชินี</t>
  </si>
  <si>
    <t>05737 - รพ.สต.หนองซน</t>
  </si>
  <si>
    <t>05738 - รพ.สต.บ้านคำแม่นาง</t>
  </si>
  <si>
    <t>05739 - รพ.สต.บ้านดอนเตย</t>
  </si>
  <si>
    <t>05691 - รพ.สต.บ้านโคกสี</t>
  </si>
  <si>
    <t>05692 - รพ.สต.บ้านนาขาม</t>
  </si>
  <si>
    <t>05696 - รพ.สต.ยอดชาด</t>
  </si>
  <si>
    <t>13983 - รพ.สต.หนองโพธิ์</t>
  </si>
  <si>
    <t>04845 รพ_สต_ศรีชมภู</t>
  </si>
  <si>
    <t xml:space="preserve">04823 รพ_สต_ศรีชมภู </t>
  </si>
  <si>
    <t xml:space="preserve">04220 - รพ.สต.บ้านโนนคูณ </t>
  </si>
  <si>
    <t>เมืองบึงกาฬ</t>
  </si>
  <si>
    <t>00405 สำนักงานสาธารณสุขอำเภอศรีธาตุ</t>
  </si>
  <si>
    <t>นายูง,รพช.</t>
  </si>
  <si>
    <t>04481 - รพ.สต.บ้านปากดง(นิคมสงเคราะห์)</t>
  </si>
  <si>
    <t>04500 - รพ.สต.บ้านหนองใหญ่(บ้านจั่น)</t>
  </si>
  <si>
    <t>สรุปการส่งรายงานทางการเงิน โรงพยาบาลส่งเสริมสุขภาพตำบล (รายจังหวัด) ในเขตสุขภาพที่ 8</t>
  </si>
  <si>
    <t>จังหวัด</t>
  </si>
  <si>
    <t xml:space="preserve">จำนวน รพ.สต. </t>
  </si>
  <si>
    <t>ส่งงบแล้ว</t>
  </si>
  <si>
    <t>รพ.สต.ที่ยังไม่ส่งงบ</t>
  </si>
  <si>
    <t>(แห่ง)</t>
  </si>
  <si>
    <t>สอ.คีรีวงกต</t>
  </si>
  <si>
    <t>รวมเขต 8</t>
  </si>
  <si>
    <t>ร้อยละที่ส่งงบ</t>
  </si>
  <si>
    <t>ร้อยละที่ไม่ส่งงบ</t>
  </si>
  <si>
    <t>งบทดลองไม่สัมพันธ์ จำนวน 1 แห่ง</t>
  </si>
  <si>
    <t>ประจำเดือน กุมภาพันธ์ 2562  ปีงบประมาณ 2562 (ข้อมูล ณ วันที่ 28 มีนาคม  2562  เวลา 11:20 น.)</t>
  </si>
  <si>
    <t xml:space="preserve">                                                      ประจำเดือน กุมภาพันธ์ 2562  ปีงบประมาณ 2562 (ข้อมูล ณ วันที่ 28 มีนาคม  2562  เวลา 11:20 น.)</t>
  </si>
  <si>
    <t>1101000000.000</t>
  </si>
  <si>
    <t>1102000000.000</t>
  </si>
  <si>
    <t>1105000000.000</t>
  </si>
  <si>
    <t>1205000000.000</t>
  </si>
  <si>
    <t>1206000000.000</t>
  </si>
  <si>
    <t>1209000000.000</t>
  </si>
  <si>
    <t>1211000000.000</t>
  </si>
  <si>
    <t>2101000000.000</t>
  </si>
  <si>
    <t>2102000000.000</t>
  </si>
  <si>
    <t>2109000000.000</t>
  </si>
  <si>
    <t>2111000000.000</t>
  </si>
  <si>
    <t>2213000000.000</t>
  </si>
  <si>
    <t>3101000000.000</t>
  </si>
  <si>
    <t>3102000000.000</t>
  </si>
  <si>
    <t>3105000000.000</t>
  </si>
  <si>
    <t>4203000000.000</t>
  </si>
  <si>
    <t>4301010000.000</t>
  </si>
  <si>
    <t>4302000000.000</t>
  </si>
  <si>
    <t>4303000000.000</t>
  </si>
  <si>
    <t>4307000000.000</t>
  </si>
  <si>
    <t>4313000000.000</t>
  </si>
  <si>
    <t>5101000000.000</t>
  </si>
  <si>
    <t>5102000000.000</t>
  </si>
  <si>
    <t>5103000000.000</t>
  </si>
  <si>
    <t>5104000000.000</t>
  </si>
  <si>
    <t>5105000000.000</t>
  </si>
  <si>
    <t>5107000000.000</t>
  </si>
  <si>
    <t>5108000000.000</t>
  </si>
  <si>
    <t>5210000000.000</t>
  </si>
  <si>
    <t>1.1.1 เงินสดและรายการเทียบเท่าเงินสด</t>
  </si>
  <si>
    <t>1.1.2 ลูกหนี้หมุนเวียนและรายได้ค้างรับ</t>
  </si>
  <si>
    <t>1.1.5 สินค้าและวัสดุคงเหลือ</t>
  </si>
  <si>
    <t>1.2.4 อาคาร</t>
  </si>
  <si>
    <t>1.2.5 ครุภัณฑ์</t>
  </si>
  <si>
    <t>1.2.6 สินทรัพย์ไม่มีตัวตน</t>
  </si>
  <si>
    <t>1.2.7 งานระหว่างก่อสร้าง</t>
  </si>
  <si>
    <t>2.1.1 เจ้าหนี้ระยะสั้น</t>
  </si>
  <si>
    <t>2.1.2 ค่าใช้จ่ายค้างจ่าย</t>
  </si>
  <si>
    <t>2.1.5 รายได้รอการรับรู้</t>
  </si>
  <si>
    <t xml:space="preserve">2.1.6 เงินรับฝากระยะสั้น </t>
  </si>
  <si>
    <t>2.2.3 หนี้สินไม่หมุนเวียนอื่น</t>
  </si>
  <si>
    <t>รายได้สูง/(ต่ำ)กว่า ค่าใช้จ่ายสุทธิ</t>
  </si>
  <si>
    <t>รายได้สูง/(ต่ำ)กว่าค่าใช้จ่ายสะสม</t>
  </si>
  <si>
    <t>ทุน</t>
  </si>
  <si>
    <t>4.1.3 รายได้ดอกเบี้ยของแผ่นดิน</t>
  </si>
  <si>
    <t>4.2.1 รายได้จากการขายสินค้าและบริการของหน่วยงาน</t>
  </si>
  <si>
    <t>4.2.2 รายได้จากการช่วยเหลือ และบริจาคของหน่วยงาน</t>
  </si>
  <si>
    <t>4.2.3 รายได้ดอกเบี้ยของหน่วยงาน</t>
  </si>
  <si>
    <t>4.2.5 รายได้ระหว่างหน่วยงานของหน่วยงานภาครัฐที่ได้รับจากรัฐบาล</t>
  </si>
  <si>
    <t>4.2.7 รายได้อื่น</t>
  </si>
  <si>
    <t>5.1.1 ค่าใช้จ่ายบุคลากร</t>
  </si>
  <si>
    <t>5.1.3 ค่าใช้จ่ายด้านการฝึกอบรม</t>
  </si>
  <si>
    <t>5.1.4 ค่าใช้จ่ายในการเดินทาง</t>
  </si>
  <si>
    <t>5.1.5 ค่าตอบแทน ใช้สอยวัสดุ และค่าสาธารณูปโภค</t>
  </si>
  <si>
    <t>5.1.6 ค่าเสื่อมราคาและค่าตัดจำหน่าย</t>
  </si>
  <si>
    <t>5.1.7 ค่าใช้จ่ายเงินอุดหนุน</t>
  </si>
  <si>
    <t>5.1.8 หนี้สูญและหนี้สงสัยจะสูญ</t>
  </si>
  <si>
    <t>5.2.4 ค่าใช้จ่ายระหว่างหน่วยงานกรณีอื่น</t>
  </si>
  <si>
    <t>05595 รพ_สต_หัวโพน</t>
  </si>
  <si>
    <t>05596 รพ_สต_นาราชควาย</t>
  </si>
  <si>
    <t>05597 รพ_สต_กุรุคุ</t>
  </si>
  <si>
    <t>05598 รพ_สต_บ้านผึ้ง</t>
  </si>
  <si>
    <t>05599 รพ_สต_นามน</t>
  </si>
  <si>
    <t>05600 รพ_สต_หนองปลาดุก</t>
  </si>
  <si>
    <t>05601 รพ_สต_บ้านห้อม</t>
  </si>
  <si>
    <t>05602 รพ_สต_อาจสามารถ</t>
  </si>
  <si>
    <t>05603 รพ_สต_ขามเฒ่า</t>
  </si>
  <si>
    <t>05604 รพ_สต_ชะโงม</t>
  </si>
  <si>
    <t>05605 รพ_สต_ชะโนต</t>
  </si>
  <si>
    <t>05606 รพ_สต_บ้านกลาง</t>
  </si>
  <si>
    <t>05607 รพ_สต_หนองจันทน์</t>
  </si>
  <si>
    <t>05608 รพ_สต_ท่าค้อ</t>
  </si>
  <si>
    <t>05609 รพ_สต_นาหลวง</t>
  </si>
  <si>
    <t>05610 รพ_สต_คำเตย</t>
  </si>
  <si>
    <t>05611 รพ_สต_ดอนแดง</t>
  </si>
  <si>
    <t>05612 รพ_สต_หนองญาติ</t>
  </si>
  <si>
    <t>05613 รพ_สต_คำพอก</t>
  </si>
  <si>
    <t>05614 รพ_สต_บ้านบัว</t>
  </si>
  <si>
    <t>05615 รพ_สต_ดงขวาง</t>
  </si>
  <si>
    <t>05616 รพ_สต_โชคอำนวย</t>
  </si>
  <si>
    <t>05617 รพ_สต_สุขเกษม</t>
  </si>
  <si>
    <t>05618 สถานีอนามัยหนองฮี</t>
  </si>
  <si>
    <t>05619 สถานีอนามัยกุตาไก้</t>
  </si>
  <si>
    <t>05620 สถานีอนามัยนาดอกไม้</t>
  </si>
  <si>
    <t>05621 สถานีอนามัยโคกสว่าง</t>
  </si>
  <si>
    <t>05622 สถานีอนามัยโคกสูง</t>
  </si>
  <si>
    <t>05623 สถานีอนามัยมหาชัย</t>
  </si>
  <si>
    <t>05624 สถานีอนามัยนามะเขือ</t>
  </si>
  <si>
    <t>05625 สถานีอนามัยโพนสวาง</t>
  </si>
  <si>
    <t>05626 สถานีอนามัยหนองเทาใหญ่</t>
  </si>
  <si>
    <t>05627 สถานีอนามัยบ้านกลาง</t>
  </si>
  <si>
    <t>05628 สถานีอนามัยบ้านโพน</t>
  </si>
  <si>
    <t>05629 สถานีอนามัยตำบลจำปา</t>
  </si>
  <si>
    <t>05630 สถานีอนามัยบ้านท่าดอกแก้ว</t>
  </si>
  <si>
    <t>05631 สถานีอนามัยบ้านดอนแดง</t>
  </si>
  <si>
    <t>05632 สถานีอนามัยตำบลไชยบุรี</t>
  </si>
  <si>
    <t>05633 สถานีอนามัยบ้านหาดกวน</t>
  </si>
  <si>
    <t>05634 สถานีอนามัยบ้านแก้วปัดโป่ง</t>
  </si>
  <si>
    <t>05635 สถานีอนามัยตำบลพนอม</t>
  </si>
  <si>
    <t>05636 สถานีอนามัยบ้านดง</t>
  </si>
  <si>
    <t>05637 สถานีอนามัยบ้านตาลหนองเทา</t>
  </si>
  <si>
    <t>05638 สถานีอนามัยบ้านท่าหนามแก้ว</t>
  </si>
  <si>
    <t>05639 สถานีอนามัยพะทาย</t>
  </si>
  <si>
    <t>05640 สถานีอนามัยเวินพระบาท</t>
  </si>
  <si>
    <t>05641 สถานีอนามัยบ้านม่วง</t>
  </si>
  <si>
    <t>05642 สถานีอนามัยตำบลรามราช</t>
  </si>
  <si>
    <t>05643 สถานีอนามัยบ้านหนองไฮ</t>
  </si>
  <si>
    <t>05644 สถานีอนามัยตำบลไผ่ล้อม</t>
  </si>
  <si>
    <t>05645 สถานีอนามัยดอนสะฝาง  ตำบลโพนทอง</t>
  </si>
  <si>
    <t>05647 สถานีอนามัยบ้านโคกพะธาย ตำบลโพนทอง</t>
  </si>
  <si>
    <t>05648 สถานีอนามัยตำบลโพนทอง</t>
  </si>
  <si>
    <t>05649 สถานีอนามัยบ้านคำนกกก</t>
  </si>
  <si>
    <t>05651 สถานีอนามัยนาพระชัย  ตำบลหนองแวง</t>
  </si>
  <si>
    <t>05652 สถานีอนามัยนางัว</t>
  </si>
  <si>
    <t>05653 สถานีอนามัยตำบลฝั่งแดง</t>
  </si>
  <si>
    <t>05654 สถานีอนามัยบ้านโพนแพง ตำบลโพนแพง</t>
  </si>
  <si>
    <t>05655 สถานีอนามัยตาลกุด ตำบลโพนแพง</t>
  </si>
  <si>
    <t>05656 สถานีอนามัยตำบลพระกลางทุ่ง</t>
  </si>
  <si>
    <t>05657 สถานีอนามัยตำบลนาถ่อน</t>
  </si>
  <si>
    <t>05658 สถานีอนามัยตำบลดงยอ</t>
  </si>
  <si>
    <t>05659 สถานีอนามัยตำบลแสนพัน</t>
  </si>
  <si>
    <t>05660 สถานีอนามัยตำบลดอนนางหงส์</t>
  </si>
  <si>
    <t>05661 สถานีอนามัยตำบลน้ำก่ำ</t>
  </si>
  <si>
    <t>05662 สถานีอนามัยบ้านทู้</t>
  </si>
  <si>
    <t>05663 สถานีอนามัยบ้านทรายมูล ตำบลน้ำก่ำ</t>
  </si>
  <si>
    <t>05664 สถานีอนามัยบ้านอุ่มเหม้า ตำบลอุ่มเหม้า</t>
  </si>
  <si>
    <t>05665 สถานีอนามัยตำบลนาหนาด</t>
  </si>
  <si>
    <t>05666 สถานีอนามัยตำบลกุดฉิม</t>
  </si>
  <si>
    <t>05667 คำผาสุก สอ_</t>
  </si>
  <si>
    <t>05668 ท่าลาด สอ_</t>
  </si>
  <si>
    <t>05669 สอ_นางาม</t>
  </si>
  <si>
    <t>05670 นายอ สอ_</t>
  </si>
  <si>
    <t>05671 โคกหินแฮ่</t>
  </si>
  <si>
    <t>05672 นาบัว สอ_</t>
  </si>
  <si>
    <t>05673 โนนสะอาด สอ_</t>
  </si>
  <si>
    <t>05674 นาบั่ว (เรณูใต้)</t>
  </si>
  <si>
    <t>05675 นาขาม สอ_</t>
  </si>
  <si>
    <t>05676 สถานีอนามัยพระซอง</t>
  </si>
  <si>
    <t>05677 สถานีอนามัยดงอินำ</t>
  </si>
  <si>
    <t>05678 สถานีอนามัยหนองสังข์</t>
  </si>
  <si>
    <t>05679 สถานีอนามัยนาฉันทะ</t>
  </si>
  <si>
    <t>05680 สถานีอนามัยนาคู่</t>
  </si>
  <si>
    <t>05682 สถานีอนามัยดงน้อย</t>
  </si>
  <si>
    <t>05683 สถานีอนามัยพิมาน</t>
  </si>
  <si>
    <t>05684 สถานีอนามัยหนองหอยใหญ่</t>
  </si>
  <si>
    <t>05685 สถานีอนามัยพุ่มแก</t>
  </si>
  <si>
    <t>05686 สถานีอนามัยโพนตูม</t>
  </si>
  <si>
    <t>05687 สถานีอนามัยก้านเหลือง</t>
  </si>
  <si>
    <t>05688 สถานีอนามัยหนองบ่อ</t>
  </si>
  <si>
    <t>05689 สถานีอนามัยดงขวาง</t>
  </si>
  <si>
    <t>05690 สถานีอนามัยนาเลียง</t>
  </si>
  <si>
    <t>05691 รพสต_โคกสี</t>
  </si>
  <si>
    <t>05692 รพสต_นาขาม</t>
  </si>
  <si>
    <t>05694 สถานีอนามัยบ้านแก้ง</t>
  </si>
  <si>
    <t>05695 สถานีอนามัยคำพี้</t>
  </si>
  <si>
    <t>05696 รพสต_ยอดชาด</t>
  </si>
  <si>
    <t>05697 สอ_นาเดื่อ</t>
  </si>
  <si>
    <t>05698 สอ_อีอูด</t>
  </si>
  <si>
    <t>05700 สอ_หนองผือ</t>
  </si>
  <si>
    <t>05701 สอ_เซียงเซา</t>
  </si>
  <si>
    <t>05702 สอ_บ้านแค</t>
  </si>
  <si>
    <t>05703 สอ_ปากยาม</t>
  </si>
  <si>
    <t>05704 สอ_สามผง</t>
  </si>
  <si>
    <t>05705 สอ_ท่าบ่อ</t>
  </si>
  <si>
    <t>05706 สอ_ดอนสมอ</t>
  </si>
  <si>
    <t>05707 สอ_บ้านข่า</t>
  </si>
  <si>
    <t>05708 สอ_ขามเปี้ยใหญ่</t>
  </si>
  <si>
    <t>05709 สอ_บ้านเหล่า</t>
  </si>
  <si>
    <t>05710 สอ_นาคำ</t>
  </si>
  <si>
    <t>05711 สอ_ภูกระแต</t>
  </si>
  <si>
    <t>05712 สอ_โพนสว่าง</t>
  </si>
  <si>
    <t>05713 สอ_นาโพธิ์</t>
  </si>
  <si>
    <t>05714 สอ_เสียวสงคราม</t>
  </si>
  <si>
    <t>05715 สอ_หาดแพง</t>
  </si>
  <si>
    <t>05716 สถานีอนามัยตำบลนางัว</t>
  </si>
  <si>
    <t>05717 สถานีอนามัยอูนนา</t>
  </si>
  <si>
    <t>05718 สถานีอนามัยนาคอย</t>
  </si>
  <si>
    <t>05719 สถานีอนามัยดอนแดง</t>
  </si>
  <si>
    <t>05720 สถานีอนามัยบ้านโคกสะอาด</t>
  </si>
  <si>
    <t>05721 สถานีอนามัยตำบลนาคูณใหญ่</t>
  </si>
  <si>
    <t>05722 สถานีอนามัยบ้านดอนศาลา</t>
  </si>
  <si>
    <t>05723 สถานีอนามัยตำบลเหล่าพัฒนา</t>
  </si>
  <si>
    <t>05724 สถานีอนามัยตำบลท่าเรือ</t>
  </si>
  <si>
    <t>05725 สถานีอนามัยบ้านต้าย</t>
  </si>
  <si>
    <t>05726 สถานีอนามัยนาหัวบ่อ</t>
  </si>
  <si>
    <t>05727 สถานีอนามัยโพนตูม</t>
  </si>
  <si>
    <t>05728 สถานีอนามัยดอนยาง</t>
  </si>
  <si>
    <t>05729 สถานีอนามัยขามเตี้ยใหญ่</t>
  </si>
  <si>
    <t>05730 สถานีอนามัยโพนบก</t>
  </si>
  <si>
    <t>05731 สถานีอนามัยขว้างคลี</t>
  </si>
  <si>
    <t>05732 สถานีอนามัยบ้านค้อ</t>
  </si>
  <si>
    <t>05733 สถานีอนามัยห้วยไห</t>
  </si>
  <si>
    <t>05734 สถานีอนามัยนาใน</t>
  </si>
  <si>
    <t>05735 สอ_พันห่าว</t>
  </si>
  <si>
    <t>05736 รพ_สต_เฉลิมพระเกียติฯนาทม</t>
  </si>
  <si>
    <t>05737 สอ_หนองซน</t>
  </si>
  <si>
    <t>05738 สอ_คำแม่นาง</t>
  </si>
  <si>
    <t>05739 สอ_ดอนเตย</t>
  </si>
  <si>
    <t>0650 สถานีอนามัยตำบลหนองแวง</t>
  </si>
  <si>
    <t>11873 สถานีอนามัยบ้านโคกสว่างพัฒนา ตำบลธาตุพนมเหนือ</t>
  </si>
  <si>
    <t>13979 รพ_สต_ทุ่งมน</t>
  </si>
  <si>
    <t>13980 สถานีอนามัยนาเข</t>
  </si>
  <si>
    <t>13981 สถานีอนามัยสร้างติ่ว</t>
  </si>
  <si>
    <t>13982 สถานีอนามัยหนองหญ้าปล้อง</t>
  </si>
  <si>
    <t>13983 รพสต_หนองโพธิ์</t>
  </si>
  <si>
    <t>14277 รพ_สต_ดงติ้ว</t>
  </si>
  <si>
    <t>14278 โนนอนามัย สอ_</t>
  </si>
  <si>
    <t>23137 สถานีอนามัยโพนจาน</t>
  </si>
  <si>
    <t>24724 รพ_สต_บ้านหนองกุง</t>
  </si>
  <si>
    <t>1106000000.000</t>
  </si>
  <si>
    <t>1.1.6 สินทรัพย์หมุนเวียนอื่น</t>
  </si>
  <si>
    <t>00493 สำนักงานสาธารณสุขอำเภอเมืองสกลนคร</t>
  </si>
  <si>
    <t>00494 สำนักงานสาธารณสุขอำเภอกุสุมาลย์</t>
  </si>
  <si>
    <t>00495 สำนักงานสาธารณสุขอำเภอกุดบาก</t>
  </si>
  <si>
    <t>00496 สำนักงานสาธารณสุขอำเภอพรรณานิคม</t>
  </si>
  <si>
    <t>00497 สำนักงานสาธารณสุขอำเภอพังโคน</t>
  </si>
  <si>
    <t>00500 สำนักงานสาธารณสุขอำเภอวานรนิวาส</t>
  </si>
  <si>
    <t>00501 สำนักงานสาธารณสุขอำเภอคำตากล้า</t>
  </si>
  <si>
    <t>00502 สำนักงานสาธารณสุขอำเภอบ้านม่วง</t>
  </si>
  <si>
    <t>00503 สำนักงานสาธารณสุขอำเภออากาศอำนวย</t>
  </si>
  <si>
    <t>00504 สำนักงานสาธารณสุขอำเภอสว่างแดนดิน</t>
  </si>
  <si>
    <t>00505 สำนักงานสาธารณสุขอำเภอส่องดาว</t>
  </si>
  <si>
    <t>00506 สำนักงานสาธารณสุขอำเภอเต่างอย</t>
  </si>
  <si>
    <t>00507 สำนักงานสาธารณสุขอำเภอโคกศรีสุพรรณ</t>
  </si>
  <si>
    <t>00508 สำนักงานสาธารณสุขอำเภอเจริญศิลป์</t>
  </si>
  <si>
    <t>00510 สำนักงานสาธารณสุขอำเภอภูพาน</t>
  </si>
  <si>
    <t>05443 สอ_ธาตุเชิงชุม</t>
  </si>
  <si>
    <t>05444 สอ_โคกเลาะ</t>
  </si>
  <si>
    <t>05445 สอ_ดงมะไฟ ขมิ้น</t>
  </si>
  <si>
    <t>05446 สอ_ทับสอ</t>
  </si>
  <si>
    <t>05447 สอ_คูสนาม</t>
  </si>
  <si>
    <t>05448 สอ_โนนหอม</t>
  </si>
  <si>
    <t>05449 สอ_หนองสนม</t>
  </si>
  <si>
    <t>05450 สอ_เชียงเครือ</t>
  </si>
  <si>
    <t>05451 สอ_สร้างแก้วสมานมิตร</t>
  </si>
  <si>
    <t>05452 สอ_ม่วงลาย</t>
  </si>
  <si>
    <t>05453 สอ_แมด</t>
  </si>
  <si>
    <t>05454 สอ_นาขาม</t>
  </si>
  <si>
    <t>05455 สอ_นาคำ</t>
  </si>
  <si>
    <t>05456 สอ_พังขว้าง</t>
  </si>
  <si>
    <t>05457 สอ_ดงขุมข้าว</t>
  </si>
  <si>
    <t>05458 สอ_ดงมะไฟ</t>
  </si>
  <si>
    <t>05459 สอ_ดงพัฒนา</t>
  </si>
  <si>
    <t>05460 สอ_หนองปลาน้อย</t>
  </si>
  <si>
    <t>05461 สอ_หนองลาด</t>
  </si>
  <si>
    <t>05462 สอ_ดอนแคนใต้</t>
  </si>
  <si>
    <t>05463 สอ_ฮางโฮง</t>
  </si>
  <si>
    <t>05464 สอ_โคกก่อง</t>
  </si>
  <si>
    <t>05465 สอ_บ้านบอน</t>
  </si>
  <si>
    <t>05466 สอ_นาเพียงใหม่</t>
  </si>
  <si>
    <t>05467 ศชช_โพธิไพศาล</t>
  </si>
  <si>
    <t>05468 สอ_หนองบัวสร้าง</t>
  </si>
  <si>
    <t>05469 ศชช__แสนพัน</t>
  </si>
  <si>
    <t>05470 สอ_กุดแฮดสามัคคี</t>
  </si>
  <si>
    <t>05471 สอ_โพนงาม</t>
  </si>
  <si>
    <t>05472 สอ_ดงนิมิต</t>
  </si>
  <si>
    <t>05473 สอ_ค้อน้อย</t>
  </si>
  <si>
    <t>05474 สอ_วังยาง</t>
  </si>
  <si>
    <t>05475 สอ_พอกน้อยพัฒนา</t>
  </si>
  <si>
    <t>05476 สอ_โนนเรือ</t>
  </si>
  <si>
    <t>05477 สอ_ไฮ่</t>
  </si>
  <si>
    <t>05478 สอ_ช้างมิ่งพัฒนา</t>
  </si>
  <si>
    <t>05479 สอ_หนองโดก</t>
  </si>
  <si>
    <t>05480 สอ_ศรีวงศ์ทอง</t>
  </si>
  <si>
    <t>05481 สอ_หนองผือ</t>
  </si>
  <si>
    <t>05482 สอ_ผักคำภู</t>
  </si>
  <si>
    <t>05483 สอ_บัวใหญ่</t>
  </si>
  <si>
    <t>05484 สอ_บะฮีเหนือ</t>
  </si>
  <si>
    <t>05485 สอ_นาขาม</t>
  </si>
  <si>
    <t>05486 สถานีอนามัยบ้านดงม่วงไข่</t>
  </si>
  <si>
    <t>05487 สถานีอนามัยบ้านแร่</t>
  </si>
  <si>
    <t>05488 สถานีอนามัยบ้านสุขเกษม</t>
  </si>
  <si>
    <t>05489 สถานีอนามัยบ้านภูเงิน</t>
  </si>
  <si>
    <t>05490 สถานีอนมามัยบ้านต้นผึ้งใหม่พัฒนา</t>
  </si>
  <si>
    <t>05491 สถานีอนามัยบ้านโพนสวาง</t>
  </si>
  <si>
    <t>05492 สอ_ตาดโพนไผ่</t>
  </si>
  <si>
    <t>05493 สอ_ปลาโหล</t>
  </si>
  <si>
    <t>05494 สอ_หนองท่ม</t>
  </si>
  <si>
    <t>05495 สอ_ดอนยาวใหญ่</t>
  </si>
  <si>
    <t>05496 สอ_จำปาทอง</t>
  </si>
  <si>
    <t>05497 สอ_คำบิด</t>
  </si>
  <si>
    <t>05498 สอ_ภูวงน้อย</t>
  </si>
  <si>
    <t>05499 สอ_ดอนส้มโฮง</t>
  </si>
  <si>
    <t>05500 สอ_นาคำ</t>
  </si>
  <si>
    <t>05501 สอ_หนองบัวบาน</t>
  </si>
  <si>
    <t>05502 สอ_โนนสุวรรณ</t>
  </si>
  <si>
    <t>05503 สอ_ปานเจริญ</t>
  </si>
  <si>
    <t>05504 สอ_คำหมูน</t>
  </si>
  <si>
    <t>05505 สอ_ขัวก่าย</t>
  </si>
  <si>
    <t>05506 สอ_โพนแพง</t>
  </si>
  <si>
    <t>05507 สอ_ทุ่งโพธิ์</t>
  </si>
  <si>
    <t>05508 สอ_โคกแสง</t>
  </si>
  <si>
    <t>05509 สอ_โนนแต้</t>
  </si>
  <si>
    <t>05510 หนองฮาง</t>
  </si>
  <si>
    <t>05511 สอ_ห้วยหิน</t>
  </si>
  <si>
    <t>05512 สอ_โนนอุดม</t>
  </si>
  <si>
    <t>05513 สอ_นาซอ</t>
  </si>
  <si>
    <t>05514 สอ_แสงเจริญ</t>
  </si>
  <si>
    <t>05515 สอ_นาคำ</t>
  </si>
  <si>
    <t>05516 สอ_คอนสาย</t>
  </si>
  <si>
    <t>05517 สอ_จำปาดง</t>
  </si>
  <si>
    <t>05518 สอ_หนองแวง</t>
  </si>
  <si>
    <t>05519 รพ_สต_เพีย</t>
  </si>
  <si>
    <t>05520 รพ_สต_โพธิ์ชัย</t>
  </si>
  <si>
    <t>05521 รพ_สต_หนองพอกใหญ่</t>
  </si>
  <si>
    <t>05522 รพ_สต_หนองแสง</t>
  </si>
  <si>
    <t>05523 รพ_สต_แพด</t>
  </si>
  <si>
    <t>05524 สถานีอนามัยบ้านมาย</t>
  </si>
  <si>
    <t>05525 สถานีอนามัยบ้านดงห้วยเปลือย</t>
  </si>
  <si>
    <t>05526 สถานีอนามัยบ้านคำยาง</t>
  </si>
  <si>
    <t>05527 สถานีอนามัยบ้านโคกสง่า</t>
  </si>
  <si>
    <t>05528 สถานีอนามัยบ้านห้วยหลัว</t>
  </si>
  <si>
    <t>05529 สถานีอนามัยบ้านสุขสำราญ</t>
  </si>
  <si>
    <t>05530 สถานีอนามัยบ้านหนองกวั่ง</t>
  </si>
  <si>
    <t>05531 สถานีอนามัยบ้านบ่อแก้ว</t>
  </si>
  <si>
    <t>05532 รพ_สต_บ้านนายอเหนือ</t>
  </si>
  <si>
    <t>05533 รพ_สต_บ้านกลาง</t>
  </si>
  <si>
    <t>05534 รพ_สต_บ้านกุดจอก</t>
  </si>
  <si>
    <t>05535 รพ_สต_บ้านวาใหญ่</t>
  </si>
  <si>
    <t>05536 รพ_สต_บ้านโพนงาม</t>
  </si>
  <si>
    <t>05537 รพ_สต_บ้านท่าก้อน</t>
  </si>
  <si>
    <t>05538 รพ_สต_บ้านดอนแดง</t>
  </si>
  <si>
    <t>05539 รพ_สต_บ้านนาฮี</t>
  </si>
  <si>
    <t>05540 รพ_สต_บ้านบะหว้า</t>
  </si>
  <si>
    <t>05541 รพ_สต_บ้านหนองสามขา</t>
  </si>
  <si>
    <t>05542 สอ_คำสะอาด</t>
  </si>
  <si>
    <t>05543 สอ_ต้าย</t>
  </si>
  <si>
    <t>05544 สอ_บงเหนือ</t>
  </si>
  <si>
    <t>05545 สอ_ยางชุม</t>
  </si>
  <si>
    <t>05546 สอ_โคกสี</t>
  </si>
  <si>
    <t>05547 สอ_ตาล</t>
  </si>
  <si>
    <t>05548 สอ_หนองหลวง</t>
  </si>
  <si>
    <t>05549 สอ_บงใต้</t>
  </si>
  <si>
    <t>05550 สอ_บ่อร้าง</t>
  </si>
  <si>
    <t>05551 สอ_ขาม</t>
  </si>
  <si>
    <t>05552 สอ_พันนา</t>
  </si>
  <si>
    <t>05553 สอ_สร้างแป้น</t>
  </si>
  <si>
    <t>05554 สอ_ทรายมูล</t>
  </si>
  <si>
    <t>05555 สอ_ตาลโกน</t>
  </si>
  <si>
    <t>05556 สอ_โคกสุวรรณ</t>
  </si>
  <si>
    <t>05557 สอ_ตาลเนิ้ง</t>
  </si>
  <si>
    <t>05558 สอ_นาเตียง</t>
  </si>
  <si>
    <t>05559 สอ_ธาตุทอง</t>
  </si>
  <si>
    <t>05560 สอ_ถ่อน</t>
  </si>
  <si>
    <t>05561 สอ_ท่าศิลา</t>
  </si>
  <si>
    <t>05562 สอ_ชัยชนะ</t>
  </si>
  <si>
    <t>05563 สอ_วัฒนา</t>
  </si>
  <si>
    <t>05564 สอ_หนองแวง</t>
  </si>
  <si>
    <t>05565 สถานีอนามัยบ้านโพนปลาโหล</t>
  </si>
  <si>
    <t>05566 สถานีอนามัยบ้านดงหลวง</t>
  </si>
  <si>
    <t>05567 สถานีอนามัยบ้านคำข่า</t>
  </si>
  <si>
    <t>05568 สถานีอนามัยบ้านนาหลวง</t>
  </si>
  <si>
    <t>05569 สอ_ห้วยหีบ</t>
  </si>
  <si>
    <t>05570 สอ_โพนค้อ</t>
  </si>
  <si>
    <t>05571 สอ_ม่วงไข่</t>
  </si>
  <si>
    <t>05572 สอ_โคกนาดี</t>
  </si>
  <si>
    <t>05573 สอ_โพนทอง</t>
  </si>
  <si>
    <t>05574 สอ_บ้านกุดนาขาม</t>
  </si>
  <si>
    <t>05575 สอ_บ้านเหล่า</t>
  </si>
  <si>
    <t>05576 สอ_บ้านหนองแวง</t>
  </si>
  <si>
    <t>05577 สอ_บ้านดอนสร้างไพร</t>
  </si>
  <si>
    <t>05578 สอ_บ้านโคกศิลา</t>
  </si>
  <si>
    <t>05579 สอ_บ้านดงสง่า</t>
  </si>
  <si>
    <t>05580 สถานีอนามัยบ้านใหม่ไชยา</t>
  </si>
  <si>
    <t>05581 สถานีอนามัยบ้านใหม่หนองผือ</t>
  </si>
  <si>
    <t>05582 สถานีอนามัยบ้านนาแก้ว</t>
  </si>
  <si>
    <t>05583 สถานีอนามัยบ้านโพนแคน้อย</t>
  </si>
  <si>
    <t>05584 สถานีอนามัยบ้านน้ำพุ</t>
  </si>
  <si>
    <t>05585 สถานีอนามัยบ้านโพนบก</t>
  </si>
  <si>
    <t>05586 สถานีอนามัยบ้านโนนสามัคคี</t>
  </si>
  <si>
    <t>05587 รพ_สต_บ้านต้อน ตำบลสร้างค้อ</t>
  </si>
  <si>
    <t>05588 รพ_สต_นายอ ตำบลสร้างค้อ</t>
  </si>
  <si>
    <t>05589 รพ_สต_บ้านชมภูพานเหนือ  ตำบลสร้างค้อ</t>
  </si>
  <si>
    <t>05590 รพ_สต_บ้านหลุบเลา ตำบลหลุบเลา</t>
  </si>
  <si>
    <t>05591 รพ_สต_บ้านฮ่องสิม ตำบลหลุบเลา</t>
  </si>
  <si>
    <t>05592 รพ_สต_บ้านนางเติ่ง ตำบลโคกภู</t>
  </si>
  <si>
    <t>05593 รพ_สต_บ้านบ่อเดือนห้า ตำบลโคกภู</t>
  </si>
  <si>
    <t>05594 รพ_สต_บ้านกกปลาซิว ตำบลกกปลาซิว</t>
  </si>
  <si>
    <t>11758 สอ_หนองหลวง</t>
  </si>
  <si>
    <t>13967 สอ_หนองไผ่</t>
  </si>
  <si>
    <t>13968 สอ_ห้วยกอก</t>
  </si>
  <si>
    <t>13969 สอ_บ้านกลาง</t>
  </si>
  <si>
    <t>13970 สอ_บ้านโคก</t>
  </si>
  <si>
    <t>13971 สถานีอนามัยบ้านโคกสะอาด</t>
  </si>
  <si>
    <t>13972 สอ_ส้งเปือย</t>
  </si>
  <si>
    <t>13973 สอ_วังเยี่ยม</t>
  </si>
  <si>
    <t>13975 รพ_สต_กุดจาน</t>
  </si>
  <si>
    <t>13976 รพ_สต_บ้านดอนปอ</t>
  </si>
  <si>
    <t>13977 สอ_นาถ่อน</t>
  </si>
  <si>
    <t>14441 เทศบาลเมืองสกลนคร</t>
  </si>
  <si>
    <t>14721 สอ_ดงคำโพธิ์</t>
  </si>
  <si>
    <t>14887 สถานีอนามัยบ้านคำภูทอง</t>
  </si>
  <si>
    <t>14891 สถานีอนามัยบ้านดงหม้อทอง</t>
  </si>
  <si>
    <t>23217 สอ_ลาดกะเฌอ</t>
  </si>
  <si>
    <t>23748 ศสช_รพ_สน_2</t>
  </si>
  <si>
    <t>23816 ศสช_วัดแจ้ง</t>
  </si>
  <si>
    <t>41075 รพ_สต_ภูเพ็ก</t>
  </si>
  <si>
    <t>4306000000.000</t>
  </si>
  <si>
    <t>4.2.4 รายรับจากการขายสินทรัพย์ของหน่วยงาน</t>
  </si>
  <si>
    <t>00429 เมืองหนองคาย,สสอ_</t>
  </si>
  <si>
    <t>00430 ท่าบ่อ,สสอ_</t>
  </si>
  <si>
    <t>00433 โพนพิสัย,สสอ_</t>
  </si>
  <si>
    <t>00435 ศรีเชียงใหม่,สสอ_</t>
  </si>
  <si>
    <t>00436 สังคม,สสอ_</t>
  </si>
  <si>
    <t>00442 สระใคร,สสอ_</t>
  </si>
  <si>
    <t>00443 เฝ้าไร่,สสอ_</t>
  </si>
  <si>
    <t>00444 รัตนวาปี,สสอ_</t>
  </si>
  <si>
    <t>04782 รพ_สต_มีชัย</t>
  </si>
  <si>
    <t>04783 รพ_สต_โพธิ์ชัย</t>
  </si>
  <si>
    <t>04784 รพ_สต_กวนวัน</t>
  </si>
  <si>
    <t>04785 รพ_สต_เวียงคุก</t>
  </si>
  <si>
    <t>04786 รพ_สต_วัดธาตุ</t>
  </si>
  <si>
    <t>04787 รพ_สต_หาดคำ</t>
  </si>
  <si>
    <t>04788 รพ_สต_หินโงม</t>
  </si>
  <si>
    <t>04789 รพ_สต_บ้านท่าจาน</t>
  </si>
  <si>
    <t>04790 รพ_สต_บ้านเดื่อ</t>
  </si>
  <si>
    <t>04791 รพ_สต_บ้านนาฮี</t>
  </si>
  <si>
    <t>04792 รพ_สต_ค่ายบกหวาน</t>
  </si>
  <si>
    <t>04793 รพ_สต_โพนสว่าง</t>
  </si>
  <si>
    <t>04794 รพ_สต_พระธาตุบังพวน</t>
  </si>
  <si>
    <t>04795 รพ_สต_หนองกอมเกาะ</t>
  </si>
  <si>
    <t>04796 รพ_สต_ปะโค</t>
  </si>
  <si>
    <t>04797 รพ_สต_เมืองหมี</t>
  </si>
  <si>
    <t>04798 รพ_สต_สีกาย</t>
  </si>
  <si>
    <t>04799 สาถานีอนามัยน้ำโมง</t>
  </si>
  <si>
    <t>04800 สถานีอนามัยท่าสำราญ</t>
  </si>
  <si>
    <t>04801 สถานีอนามัยกองนาง</t>
  </si>
  <si>
    <t>04802 สถานีอนามัยโคกคอน</t>
  </si>
  <si>
    <t>04803 สถานีอนามัยบ้านเดื่อ</t>
  </si>
  <si>
    <t>04804 สถานีอนามัยบ้านถ่อน</t>
  </si>
  <si>
    <t>04805 สถานีอนามัยบ้านว่าน</t>
  </si>
  <si>
    <t>04806 สถานีอนามัยนาข่า</t>
  </si>
  <si>
    <t>04807 สถานีอนามัยโพนสา</t>
  </si>
  <si>
    <t>04808 สถานีอนามัยหนองนาง</t>
  </si>
  <si>
    <t>04828 สอ_ต_วัดหลวง</t>
  </si>
  <si>
    <t>04829 สอ_บ_ปากสวย</t>
  </si>
  <si>
    <t>04830 สอ_บ_หนองกุ้งใต้</t>
  </si>
  <si>
    <t>04831 สอ_ต_กุดบง</t>
  </si>
  <si>
    <t>04832 สอ_ต_ชุมช้าง</t>
  </si>
  <si>
    <t>04833 สอ_บ_บัว</t>
  </si>
  <si>
    <t>04834 สอ_บ_ร่องโน</t>
  </si>
  <si>
    <t>04835 รพ_สต_เหล่าต่างคำ</t>
  </si>
  <si>
    <t>04836 สอ_ต_นาหนัง</t>
  </si>
  <si>
    <t>04837 สอ_บ_ดงสระพัง</t>
  </si>
  <si>
    <t>04838 สอ_ต_เซิม</t>
  </si>
  <si>
    <t>04839 สอ_ต_บ้านโพธิ์</t>
  </si>
  <si>
    <t>04840 สอ_บ_คำรุ่งเรือง</t>
  </si>
  <si>
    <t>04841 สอ_ต_บ้านผือ</t>
  </si>
  <si>
    <t>04842 สอ_ต_สร้างนางขาว</t>
  </si>
  <si>
    <t>04853 รพ_สต_โพธิ์ตาก</t>
  </si>
  <si>
    <t>04854 รพ_สต_สาวแล</t>
  </si>
  <si>
    <t>04855 สอ_บ้านหม้อ</t>
  </si>
  <si>
    <t>04857 สอ_พระพุทธบาท</t>
  </si>
  <si>
    <t>04858 สอ_หนองปลาปาก</t>
  </si>
  <si>
    <t>04859 สอ_ นาโพธิ์</t>
  </si>
  <si>
    <t>04860 รพ_สต_โพนทอง</t>
  </si>
  <si>
    <t>04861 รพ_สต_ดอนไผ่</t>
  </si>
  <si>
    <t>04862 รพ_สต_ด่านศรีสุข</t>
  </si>
  <si>
    <t>04864 รพ_สต_สังคม</t>
  </si>
  <si>
    <t>04865 รพ_สต_ผาตั้ง</t>
  </si>
  <si>
    <t>04866 รพ_สต_บ้านม่วง</t>
  </si>
  <si>
    <t>04867 รพ_สต_นางิ้ว</t>
  </si>
  <si>
    <t>04868 รพ_สต_เทพประทับ</t>
  </si>
  <si>
    <t>04896 สถานีอนามัยตำบลสระใคร</t>
  </si>
  <si>
    <t>04897 สถานีอนามัยตำบลคอกช้าง</t>
  </si>
  <si>
    <t>04898 สถานีอนามัยตำบลบ้านฝาง</t>
  </si>
  <si>
    <t>04899 สอ_เฉลิมพระเกียรติ60พรรษานวมินทราชินี</t>
  </si>
  <si>
    <t>04900 รพ_สต_นาดี</t>
  </si>
  <si>
    <t>04901 รพ_สต_หนองหลวง</t>
  </si>
  <si>
    <t>04902 รพ_สต_วังไฮ</t>
  </si>
  <si>
    <t>04903 รพ_สต_วังหลวง</t>
  </si>
  <si>
    <t>04904 รพ_สต_โคกอุดม</t>
  </si>
  <si>
    <t>04905 รพ_สต_อุดมพร</t>
  </si>
  <si>
    <t>04906 สถานีอนามัยรัตนวาปี</t>
  </si>
  <si>
    <t>04907 สถานีอนามัยตำบลนาทับไฮ</t>
  </si>
  <si>
    <t>04908 สถานีอนามัยตำบลบ้านต้อน</t>
  </si>
  <si>
    <t>04909 สถานีอนามัยพระบาทนาสิงห์</t>
  </si>
  <si>
    <t>04910 สถานีอนามัยตำบลโพนแพง</t>
  </si>
  <si>
    <t>10241 สอ_ท่ากฐิน</t>
  </si>
  <si>
    <t>13933 สอ_ ห้วยไฮ</t>
  </si>
  <si>
    <t>14150 โพธิ์ตาก,สสอ_</t>
  </si>
  <si>
    <t>14184 สถานีอนามัยนายาง</t>
  </si>
  <si>
    <t>1204000000.000</t>
  </si>
  <si>
    <t>5203000000.000</t>
  </si>
  <si>
    <t>1.2.3 ที่ดิน</t>
  </si>
  <si>
    <t>5.2.1 ค่าจำหน่ายจากการขายทรัพย์สิน</t>
  </si>
  <si>
    <t>04665 สอ_เพชรเจริญ</t>
  </si>
  <si>
    <t>04666 สอ_น้ำภู</t>
  </si>
  <si>
    <t>04667 สอ_นาอ้อ</t>
  </si>
  <si>
    <t>04668 สอ_กกดู่</t>
  </si>
  <si>
    <t>04669 สอ_ไร่ม่วง</t>
  </si>
  <si>
    <t>04670 สอ_โพนป่าแดง</t>
  </si>
  <si>
    <t>04671 สอ_ไร่ทาม</t>
  </si>
  <si>
    <t>04672 สอ_นาอาน</t>
  </si>
  <si>
    <t>04673 สอ_ขอนแก่น</t>
  </si>
  <si>
    <t>04674 สอ_หัวนา</t>
  </si>
  <si>
    <t>04675 สอ_หนองผำ</t>
  </si>
  <si>
    <t>04676 สอ_เจริญสุข</t>
  </si>
  <si>
    <t>04677 สอ_เพีย</t>
  </si>
  <si>
    <t>04678 สอ_สูบ</t>
  </si>
  <si>
    <t>04679 สอ_ก้างปลา</t>
  </si>
  <si>
    <t>04680 สอ_นาแขม</t>
  </si>
  <si>
    <t>04681 สอ_ปากหมาก</t>
  </si>
  <si>
    <t>04682 สอ_ห้วยกระทิง</t>
  </si>
  <si>
    <t>04683 สถานีอนามัยห้วยตาด</t>
  </si>
  <si>
    <t>04684 สถานีอนามัยนาดอกคำ</t>
  </si>
  <si>
    <t>04685 สถานีอนามัยห้วยปลาดุก</t>
  </si>
  <si>
    <t>04686 สถานีอนามัยท่าสะอาด</t>
  </si>
  <si>
    <t>04687 สถานีอนามัยท่าสวรรค์</t>
  </si>
  <si>
    <t>04688 สถานีอนามัยธาตุ</t>
  </si>
  <si>
    <t>04689 สถานีอนามัยสงเปือย</t>
  </si>
  <si>
    <t>04690 สถานีอนามัยบ้านโพน</t>
  </si>
  <si>
    <t>04691 สถานีอนามัยศรีโพนแท่น</t>
  </si>
  <si>
    <t>04692 สถานีอนามัยนาป่าหนาด</t>
  </si>
  <si>
    <t>04693 สถานีอนามัยท่าบม</t>
  </si>
  <si>
    <t>04694 สถานีอนามัยนาจาน</t>
  </si>
  <si>
    <t>04695 สถานีอนามัยท่าดีหมี</t>
  </si>
  <si>
    <t>04696 สถานีอนามัยคกเลาใต้</t>
  </si>
  <si>
    <t>04697 สถานีอนามัยผาแบ่น</t>
  </si>
  <si>
    <t>04698 สถานีอนามัยบุฮม</t>
  </si>
  <si>
    <t>04699 สถานีอนามัยหินตั้ง</t>
  </si>
  <si>
    <t>04700 สถานีอนามัยหาดทรายขาว</t>
  </si>
  <si>
    <t>04701 โนนสมบูรณ์</t>
  </si>
  <si>
    <t>04702 เชียงกลม</t>
  </si>
  <si>
    <t>04703 คอนสา</t>
  </si>
  <si>
    <t>04704 ห้วยเหียม</t>
  </si>
  <si>
    <t>04707 ห้วยบ่อซืน</t>
  </si>
  <si>
    <t>04708 ห้วยพิชัย</t>
  </si>
  <si>
    <t>04709 สงาว</t>
  </si>
  <si>
    <t>04710 สถานีอนามัยเครือคู้</t>
  </si>
  <si>
    <t>04711 สถานีอนามัยปากโป่ง</t>
  </si>
  <si>
    <t>04712 สถานีอนามัยนาดี</t>
  </si>
  <si>
    <t>04713 สถานีอนามัยโคกงาม</t>
  </si>
  <si>
    <t>04714 สถานีอนามัยหนองอุมลัว</t>
  </si>
  <si>
    <t>04715 สถานีอนามัยวังบอน</t>
  </si>
  <si>
    <t>04716 สถานีอนามัยทับกี่</t>
  </si>
  <si>
    <t>04717 สถานีอนามัยน้ำเย็น</t>
  </si>
  <si>
    <t>04718 สถานีอนามัยตูบค้อ</t>
  </si>
  <si>
    <t>04719 สถานีอนามัยกกจำปา</t>
  </si>
  <si>
    <t>04720 สถานีอนามัยบ้านผึ้ง</t>
  </si>
  <si>
    <t>04721 สถานีอนามัยหนองผือ</t>
  </si>
  <si>
    <t>04722 สอ_ป่าก่อ</t>
  </si>
  <si>
    <t>04723 สอ_นาพึง</t>
  </si>
  <si>
    <t>04724 สอ_โนนสว่าง</t>
  </si>
  <si>
    <t>04725 สอ_เหล่ากอหก</t>
  </si>
  <si>
    <t>04726 สอ_ท่าศาลา</t>
  </si>
  <si>
    <t>04727 สอ_ร่องจิก</t>
  </si>
  <si>
    <t>04728 สอ_ปลาบ่า</t>
  </si>
  <si>
    <t>04729 สอ_บ้านกลาง</t>
  </si>
  <si>
    <t>04730 สอ_ห้วยผักเน่า</t>
  </si>
  <si>
    <t>04731 สอ_สานตม</t>
  </si>
  <si>
    <t>04732 สถานีอนามัยบ้านยาง</t>
  </si>
  <si>
    <t>04733 สถานีอนามัยปากคาน</t>
  </si>
  <si>
    <t>04734 สถานีอนามัยบ้านเมี่ยง</t>
  </si>
  <si>
    <t>04735 สถานีอนามัยอาฮี</t>
  </si>
  <si>
    <t>04736 สถานีอนามัยน้ำแคม</t>
  </si>
  <si>
    <t>04737 สถานีอนามัยโคกใหญ่</t>
  </si>
  <si>
    <t>04738 สถานีอนามัยหนองบง</t>
  </si>
  <si>
    <t>04739 สถานีอนามัยแก่งม่วง</t>
  </si>
  <si>
    <t>04740 สถานีอนามัยนาวัว</t>
  </si>
  <si>
    <t>04741 สถานีอนามัยทรายขาว</t>
  </si>
  <si>
    <t>04742 สถานีอนามัยเหมืองแบ่ง</t>
  </si>
  <si>
    <t>04743 สถานีอนามัยนาดอกไม้</t>
  </si>
  <si>
    <t>04744 สถานีอนามัยตากแดด</t>
  </si>
  <si>
    <t>04745 สถานีอนามัยกกบก</t>
  </si>
  <si>
    <t>04746 สถานีอนามัยปากปวน</t>
  </si>
  <si>
    <t>04747 สถานีอนามัยผาน้อย</t>
  </si>
  <si>
    <t>04748 สถานีอนามัยโคกมน</t>
  </si>
  <si>
    <t>04750 สถานีอนามัยนาแก</t>
  </si>
  <si>
    <t>04751 สถานีอนามัยห้วยผุก</t>
  </si>
  <si>
    <t>04752 สถานีอนามัยขอนแก่น</t>
  </si>
  <si>
    <t>04753 สถานีอนามัยโคกสว่าง</t>
  </si>
  <si>
    <t>04754 สถานีอนามัยโคกขมิ้น</t>
  </si>
  <si>
    <t>04755 สถานีอนามัยโนนสว่าง</t>
  </si>
  <si>
    <t>04756 สถานีอนามัยโคกหนองแก</t>
  </si>
  <si>
    <t>04757 สถานีอนามัยนาโก</t>
  </si>
  <si>
    <t>04758 สถานีอนามัยนาแปนใต้</t>
  </si>
  <si>
    <t>04759 รพ_สต_ปวนพุ</t>
  </si>
  <si>
    <t>04760 รพ_สต_หนองหมากแก้ว</t>
  </si>
  <si>
    <t>04761 สถานีอนามัยผานกเค้า</t>
  </si>
  <si>
    <t>04762 สถานีอนามัยห้วยส้มใต้</t>
  </si>
  <si>
    <t>04763 รพ_สต_เฉลิมพระเกียรติ 60 พรรษา นวมินทราชินิ</t>
  </si>
  <si>
    <t>04764 สถานีอนามัยห้วยส้ม</t>
  </si>
  <si>
    <t>04765 รพ_สต_น้อยสามัคคี</t>
  </si>
  <si>
    <t>04766 สอ_ศรีอุบล</t>
  </si>
  <si>
    <t>04767 สอ_นามูลตุ่น</t>
  </si>
  <si>
    <t>04768 สอ_เลยวังไสย์</t>
  </si>
  <si>
    <t>04769 สอ_ใหม่พัฒนา</t>
  </si>
  <si>
    <t>04770 สอ_สมศักดิ์พัฒนา</t>
  </si>
  <si>
    <t>04771 สอ_พวยเด้ง</t>
  </si>
  <si>
    <t>04772 สอ_นาตาด</t>
  </si>
  <si>
    <t>04773 สอ_โนนป่าซาง</t>
  </si>
  <si>
    <t>04774 สอ_ห้วยยาง</t>
  </si>
  <si>
    <t>04775 สอ_เพิ่มสุข</t>
  </si>
  <si>
    <t>04776 สอ_หัวฝาย</t>
  </si>
  <si>
    <t>04777 สอ_โป่งศรีโทน</t>
  </si>
  <si>
    <t>04778 สอ_หนองใหญ่</t>
  </si>
  <si>
    <t>04780 สอ_ห้วยป่าน</t>
  </si>
  <si>
    <t>04781 สอ_ซำบุ่น</t>
  </si>
  <si>
    <t>10234 สอ_นาเจริญ</t>
  </si>
  <si>
    <t>13924 สถานีอนามัยโสกใหม่</t>
  </si>
  <si>
    <t>13925 หาดคัมภีร์</t>
  </si>
  <si>
    <t>13926 สถานีอนามัยปากหมัน</t>
  </si>
  <si>
    <t>13927 สถานีอนามัยนากระเซ็ง</t>
  </si>
  <si>
    <t>13928 สถานีอนามัยโนนวังแท่น</t>
  </si>
  <si>
    <t>13929 สอ_ห้วยสีเสียด</t>
  </si>
  <si>
    <t>13930 สอ_โนนสวรรค์</t>
  </si>
  <si>
    <t>14352 สอ_โป่งป่าติ้ว</t>
  </si>
  <si>
    <t>14353 สอ_พรประเสริฐ</t>
  </si>
  <si>
    <t>14355 รพ_สต_หลักร้อยหกสิบ</t>
  </si>
  <si>
    <t>14356 สอ_นาอ่างคำ</t>
  </si>
  <si>
    <t>14463 ห้วยอาลัย</t>
  </si>
  <si>
    <t>14464 ชมเจริญ</t>
  </si>
  <si>
    <t>00431 บึงกาฬ,สสอ_</t>
  </si>
  <si>
    <t>00432 พรเจริญ,สสอ_</t>
  </si>
  <si>
    <t>00437 เซกา,สสอ_</t>
  </si>
  <si>
    <t>00438 ปากคาด,สสอ_</t>
  </si>
  <si>
    <t>00440 ศรีวิไล,สสอ_</t>
  </si>
  <si>
    <t>00441 บุ่งคล้า,สสอ_</t>
  </si>
  <si>
    <t>2103000000.000</t>
  </si>
  <si>
    <t>2.1.3 รายได้รับล่วงหน้า</t>
  </si>
  <si>
    <t>04169 สอ_ดอนยานาง</t>
  </si>
  <si>
    <t>04170 สอ_ห้วยลึก</t>
  </si>
  <si>
    <t>04171 สอ_หนองบัวโซม</t>
  </si>
  <si>
    <t>04172 สอ_หัวนา</t>
  </si>
  <si>
    <t>04173 สอ_โนนคูณ</t>
  </si>
  <si>
    <t>04174 สอ_ข้องโป้</t>
  </si>
  <si>
    <t>04175 สอ_นามะเฟือง</t>
  </si>
  <si>
    <t>04176 สอ_บ้านพร้าว</t>
  </si>
  <si>
    <t>04177 สอ_บ้านบก</t>
  </si>
  <si>
    <t>04178 สอ_นาเลิง</t>
  </si>
  <si>
    <t>04179 สอ_ห้วยโจด</t>
  </si>
  <si>
    <t>04180 สอ_หมากเลื่อม</t>
  </si>
  <si>
    <t>04181 สอน_ทุ่งโปร่งฯ</t>
  </si>
  <si>
    <t>04182 สอ_ยางหลวงเหนือ</t>
  </si>
  <si>
    <t>04184 สอ_หนองบัวเหนือ</t>
  </si>
  <si>
    <t>04185 สอ_นาคำไฮ</t>
  </si>
  <si>
    <t>04186 สอ_ป่าไม้งาม</t>
  </si>
  <si>
    <t>04187 สอ_โคกกลาง</t>
  </si>
  <si>
    <t>04188 สอ_หนองหว้า</t>
  </si>
  <si>
    <t>04189 สอ_โป่งแค</t>
  </si>
  <si>
    <t>04190 สอ_นาหนองทุ่ม</t>
  </si>
  <si>
    <t>04191 สอ_ร่องน้ำใส</t>
  </si>
  <si>
    <t>04192 สอ_บ้านก่าน</t>
  </si>
  <si>
    <t>04193 สอ_ซำเสี้ยว</t>
  </si>
  <si>
    <t>04194 สอ_กุดกระสู้</t>
  </si>
  <si>
    <t>04195 สอ_ยางชุม</t>
  </si>
  <si>
    <t>04196 สอ_โนนม่วง</t>
  </si>
  <si>
    <t>04197 สอ_ท่าอุทัย</t>
  </si>
  <si>
    <t>04198 สอ_พนาวัลย์</t>
  </si>
  <si>
    <t>04199 สอ_ป่าแดงงาม</t>
  </si>
  <si>
    <t>04200 สอ_บ้านถิ่น</t>
  </si>
  <si>
    <t>04201 สอ_โสกก้านเหลือง</t>
  </si>
  <si>
    <t>04202 สอ_ท่าลาด</t>
  </si>
  <si>
    <t>04203 สอ_หนองเรือ</t>
  </si>
  <si>
    <t>04204 สอ_หนองแวง</t>
  </si>
  <si>
    <t>04205 สอ_ก้าวหน้า</t>
  </si>
  <si>
    <t>04206 สอ_บ้านค้อ</t>
  </si>
  <si>
    <t>04207 สอ_หนองทุ่ม</t>
  </si>
  <si>
    <t>04208 สอ_ห้วยมะหรี่</t>
  </si>
  <si>
    <t>04209 สอ_หนองตานา</t>
  </si>
  <si>
    <t>04210 สอ_โคกม่วง</t>
  </si>
  <si>
    <t>04211 สอ_นิคมพัฒนา</t>
  </si>
  <si>
    <t>04212 สอ_ดงบาก</t>
  </si>
  <si>
    <t>04213 สอ_ปางกู่</t>
  </si>
  <si>
    <t>04214 สอ_ศรีวิชัย</t>
  </si>
  <si>
    <t>04215 สอ_โนนอุดมพัฒนา</t>
  </si>
  <si>
    <t>04216 สอ_กุดสะเทียน</t>
  </si>
  <si>
    <t>04217 สอ_นากอก</t>
  </si>
  <si>
    <t>04218 สอ_นาหนองทุ่ม</t>
  </si>
  <si>
    <t>04219 สอ_หินตลาด</t>
  </si>
  <si>
    <t>04220 สอ_โนนคูณ</t>
  </si>
  <si>
    <t>04221 สอ_โนนสมบูรณ์</t>
  </si>
  <si>
    <t>04222 สอ_ดอนเกล็ด</t>
  </si>
  <si>
    <t>04223 สอ_โนนสงวน</t>
  </si>
  <si>
    <t>04224 สอ_ฝายหิน</t>
  </si>
  <si>
    <t>04225 สอ_ผาสุก</t>
  </si>
  <si>
    <t>04226 สอ_หนองกุงแก้ว</t>
  </si>
  <si>
    <t>04227 สอ_หนองแก</t>
  </si>
  <si>
    <t>04228 สอ_ทรายมูล</t>
  </si>
  <si>
    <t>04229 สอ_หันนางาม</t>
  </si>
  <si>
    <t>04230 สอ_โนนสมบูรณ์</t>
  </si>
  <si>
    <t>04231 สอ_หินฮาว</t>
  </si>
  <si>
    <t>04232 สอ_โนนปอแดง</t>
  </si>
  <si>
    <t>04233 สอ_บ้านเซิน</t>
  </si>
  <si>
    <t>04234 สอ_ค่ายสว่าง</t>
  </si>
  <si>
    <t>04235 สอ_นาด่าน</t>
  </si>
  <si>
    <t>04236 สอ_หนองบัวน้อย</t>
  </si>
  <si>
    <t>04237 สอ_ดงมะไฟ</t>
  </si>
  <si>
    <t>04238 สอ_โชคชัย</t>
  </si>
  <si>
    <t>04239 สอ_บุญทัน</t>
  </si>
  <si>
    <t>04240 สอ_กุดผึ้ง</t>
  </si>
  <si>
    <t>04241 สถานีอนามัยบ้านากลาง ตำบลนาเหล่า</t>
  </si>
  <si>
    <t>04242 สถานีอนามัยบ้านผาเวียง ตำบลนาแก</t>
  </si>
  <si>
    <t>04243 สถานีอนามัยบ้านนาแก ตำบลนาแก</t>
  </si>
  <si>
    <t>04244 สสถานีอนามัยบ้านโนนภูทอง ตำบลวังทอง</t>
  </si>
  <si>
    <t>04245 สถานีอนามัยบ้านนาเจริญ ตำบลวังทอง</t>
  </si>
  <si>
    <t>04246 สถานีอนามัยบ้านวังปลาป้อม ตำบลวังปลาป้อม</t>
  </si>
  <si>
    <t>04247 สถานีอนามัยบ้านวังม่วง ตำบลเทพคีรี</t>
  </si>
  <si>
    <t>11741 สอ_วิจิตรพัฒนา</t>
  </si>
  <si>
    <t>13892 สอ_โนนสมบูรณ์</t>
  </si>
  <si>
    <t>13893 สอ_ห้วยหว้า</t>
  </si>
  <si>
    <t>13895 สอ_โคกนกพัฒนา</t>
  </si>
  <si>
    <t>14864 สอ_โนนสวรรค์</t>
  </si>
  <si>
    <t>5101040000.000</t>
  </si>
  <si>
    <t>5.1.2 บัญชีค่าบำเหน็จบำนาญ</t>
  </si>
  <si>
    <t>04481 สถานีอนามัยนิคมสงเคราะห์</t>
  </si>
  <si>
    <t>04482 สอ_บ้านขาว</t>
  </si>
  <si>
    <t>04483 สอ_หนองบัว</t>
  </si>
  <si>
    <t>04484 สอ_บ้านตาด</t>
  </si>
  <si>
    <t>04485 สอ_นิคมทหารผ่านศึก</t>
  </si>
  <si>
    <t>04486 สอ_โนนสูง</t>
  </si>
  <si>
    <t>04487 สอ_หมูม่น</t>
  </si>
  <si>
    <t>04488 สอ_จำปา</t>
  </si>
  <si>
    <t>04489 สอ_เชียงยืน</t>
  </si>
  <si>
    <t>04490 สอ_หนองนาคำ</t>
  </si>
  <si>
    <t>04491 สอ_กุดสระ</t>
  </si>
  <si>
    <t>04492 สอ_นาดี บ้านกุดลิงง้อ</t>
  </si>
  <si>
    <t>04493 สถานีอนามัยบ้านเลื่อม</t>
  </si>
  <si>
    <t>04494 สอ_เชียงพิณ</t>
  </si>
  <si>
    <t>04495 สอ_สามพร้าว</t>
  </si>
  <si>
    <t>04496 สอ_หนองไฮ</t>
  </si>
  <si>
    <t>04497 สถานีอนามัยบ้านโสกน้ำขาว</t>
  </si>
  <si>
    <t>04498 สอ_นาข่า</t>
  </si>
  <si>
    <t>04499 สอ_โนนตูม</t>
  </si>
  <si>
    <t>04500 สถานีอนามัยบ้านหนองใหญ่ (บ้านจั่น)</t>
  </si>
  <si>
    <t>04501 สอ_หนองขอนกว้าง</t>
  </si>
  <si>
    <t>04502 สถานีอนามัยโคกสะอาด</t>
  </si>
  <si>
    <t>04503 สอ_นากว้าง</t>
  </si>
  <si>
    <t>04504 สอ_แม่นนท์</t>
  </si>
  <si>
    <t>04505 โรงพยาบาลส่งเสริมสุขภาพตำบลบ้านดงหวาย ต_กุดจับ อ_กุดจับ จ_</t>
  </si>
  <si>
    <t>04506 โรงพยาบาลส่งเสริมสุขภาพตำบลบ้านโพธิ์  ตำบลปะโค  อำเภอกุดจั</t>
  </si>
  <si>
    <t>04507 โรงพยาบาลส่งเสริมสุขภาพตำบลบ้านขอนยูง ตำบลขอนยูง อำเภอกุดจ</t>
  </si>
  <si>
    <t>04508 โรงพยาบาลส่งเสริมสุขภาพตำบลบ้านหนองฆ้อง  ตำบลขอนยูง  อำเภอ</t>
  </si>
  <si>
    <t>04509 โรงพยาบาลส่งเสริมสุขภาพตำบลบ้านสร้างแป้น  ต_เชียงเพ็ง  อ_ก</t>
  </si>
  <si>
    <t>04510 โรงพยาบาลส่งเสริมสุขภาพตำบลบ้านบ่อทอง ต_สร้างก่อ อ_กุดจับ</t>
  </si>
  <si>
    <t>04511 โรงพยาบาลส่งเสริมสุขภาพตำบลบ้านตาลเลียน ต_ตาลเลียน อ_กุดจั</t>
  </si>
  <si>
    <t>04513 สถานีอนามัยหนองแสง</t>
  </si>
  <si>
    <t>04514 สถานีอนามัยอูบมุง</t>
  </si>
  <si>
    <t>04515 สถานีอนามัยโคกผักหอม</t>
  </si>
  <si>
    <t>04516 สถานีอนามัยบ้านหนองแวงจุมพล</t>
  </si>
  <si>
    <t>04518 สถานีอนามัยน้ำพ่น</t>
  </si>
  <si>
    <t>04519 สถานีอนามัยหนองแซง</t>
  </si>
  <si>
    <t>04520 สถานีอนามัยหนองเม็ก</t>
  </si>
  <si>
    <t>04521 สถานีอนามัยโนนหวายใต้</t>
  </si>
  <si>
    <t>04522 โรงพยาบาลส่งเสริมสุขภาพตำบลตูมใต้</t>
  </si>
  <si>
    <t>04523 โรงพยาบาลส่งเสริมสุขภาพตำบลพันดอน</t>
  </si>
  <si>
    <t>04524 โรงพยาบาลส่งเสริมสุขภาพตำบลเวียงคำ</t>
  </si>
  <si>
    <t>04525 โรงพยาบาลส่งเสริมสุขภาพตำบล  บ้านหินฮาว</t>
  </si>
  <si>
    <t>04526 โรงพยาบาลส่งเสริมสุขภาพตำบลแชแล</t>
  </si>
  <si>
    <t>04527 โรงพยาบาลส่งเสริมสุขภาพตำบลอุ่มจาน</t>
  </si>
  <si>
    <t>04528 โรงพยาบาลส่งเสริมสุขภาพตำบลเชียงแหว</t>
  </si>
  <si>
    <t>04529 โรงพยาบาลส่งเสริมสุขภาพตำบลห้วยเกิ้ง</t>
  </si>
  <si>
    <t>04530 โรงพยาบาลส่งเสริมสุขภาพตำบล บ้านโนนสมบูรณ์</t>
  </si>
  <si>
    <t>04531 โรงพยาบาลส่งเสริมสุขภาพตำบล บ้านสะอาดนามูล</t>
  </si>
  <si>
    <t>04532 โรงพยาบาลส่งเสริมสุขภาพตำบล เสอเพลอ</t>
  </si>
  <si>
    <t>04533 โรงพยาบาลส่งเสริมสุขภาพตำบล บ้านทองอินทร์</t>
  </si>
  <si>
    <t>04534 โรงพยาบาลส่งเสริมสุขภาพตำบลสีออ</t>
  </si>
  <si>
    <t>04535 สถานีอนามัยเฉลิมพระเกียรตินาม่วง</t>
  </si>
  <si>
    <t>04536 โรงพยาบาลส่งเสริมสุขภาพตำบลผาสุก</t>
  </si>
  <si>
    <t>04537 โรงพยาบาลส่งเสริมสุขภาพตำบลท่าลี่</t>
  </si>
  <si>
    <t>04538 โรงพยาบาลส่งเสริมสุขภาพตำบล  บ้านเหล่าหมากจันทน์</t>
  </si>
  <si>
    <t>04539 โรงพยาบาลส่งเสริมสุขภาพตำบลปะโค</t>
  </si>
  <si>
    <t>04540 โรงพยาบาลส่งเสริมสุขภาพตำบล บ้านบุ่งหมากลาน</t>
  </si>
  <si>
    <t>04541 โรงพยาบาลส่งเสริมสุขภาพตำบลหนองหว้า</t>
  </si>
  <si>
    <t>04542 สถานีอนามัยหนองแวงใหญ่</t>
  </si>
  <si>
    <t>04543 สถานีอนามัยโนนสำราญ</t>
  </si>
  <si>
    <t>04544 สถานีอนามัยท่าลุมภู</t>
  </si>
  <si>
    <t>04545 สถานีอนามัยกุดดอกคำ</t>
  </si>
  <si>
    <t>04546 สถานีอนามัยทมนางาม</t>
  </si>
  <si>
    <t>04547 สถานีอนามัยทมป่าข่า</t>
  </si>
  <si>
    <t>04548 สถานีอนามัยหนองกุงศรี</t>
  </si>
  <si>
    <t>04549 สถานีอนามัยหนองแสง</t>
  </si>
  <si>
    <t>04550 รพ_สต_ต้ายสวรรค์ อ_หนองหาน จ_อุดรธานี</t>
  </si>
  <si>
    <t>04551 รพ_สต_หนองเม็ก อ_หนองหาน จ_อุดรธานี</t>
  </si>
  <si>
    <t>04552 รพ_สต_พังงู อ_หนองหาน จ_อุดรธานี</t>
  </si>
  <si>
    <t>04553 รพ_สต_สะแบง อ_หนองหาน จ_อุดรธานี</t>
  </si>
  <si>
    <t>04554 รพ_สต_สร้อยพร้าว อ_หนองหาน จ_อุดรธานี</t>
  </si>
  <si>
    <t>04555 รพ_สต_บ้านเชียง อ_หนองหาน จ_อุดรธานี</t>
  </si>
  <si>
    <t>04556 รพ_สต_บ้านยา อ_หนองหาน จ_อุดรธานี</t>
  </si>
  <si>
    <t>04557 รพ_สต_โพนงาม อ_หนองหาน จ_อุดรธานี</t>
  </si>
  <si>
    <t>04558 รพ_สต_บ้านโคก อ_หนองหาน จ_อุดรธานี</t>
  </si>
  <si>
    <t>04559 รพ_สต_ผักตบ อ_หนองหาน จ_อุดรธานี</t>
  </si>
  <si>
    <t>04560 รพ_สต_หนองบัวแดง อ_หนองหาน จ_อุดรธานี</t>
  </si>
  <si>
    <t>04561 รพ_สต_ดอนหายโศก อ_หนองหาน จ_อุดรธานี</t>
  </si>
  <si>
    <t>04562 รพ_สต_บ้านต้อง อ_หนองหาน จ_อุดรธานี</t>
  </si>
  <si>
    <t>04563 รพ_สต_กุดค้า</t>
  </si>
  <si>
    <t>04564 รพ_สต_ทุ่งใหญ่ หมูที่ 2</t>
  </si>
  <si>
    <t>04565 รพ_สต_ศรีสว่าง</t>
  </si>
  <si>
    <t>04566 รพ_สต_นาชุมแสง</t>
  </si>
  <si>
    <t>04567 รพ_สต_นาทม</t>
  </si>
  <si>
    <t>04568 สถานีอนามัยหนองแวง</t>
  </si>
  <si>
    <t>04569 สถานีอนามัยหนองแคน</t>
  </si>
  <si>
    <t>04570 สถานีอนามัยคำเลาะ</t>
  </si>
  <si>
    <t>04571 สถานีอนามัยห้วยยาง</t>
  </si>
  <si>
    <t>04572 โรงพยาบาลส่งเสริมสุขภาพตำบลศรีสง่าเมือง</t>
  </si>
  <si>
    <t>04573 โรงพยาบาลส่งเสริมสุขภาพตำบลท่าไฮ</t>
  </si>
  <si>
    <t>04574 โรงพยาบาลส่งเสริมสุขภาพตำบลโนนม่วง</t>
  </si>
  <si>
    <t>04575 โรงพยาบาลส่งเสริมสุขภาพตำบลบ้านโปร่ง</t>
  </si>
  <si>
    <t>04576 โรงพยาบาลส่งเสริมสุขภาพตำบลหัวนาคำ</t>
  </si>
  <si>
    <t>04577 โรงพยาบาลส่งเสริมสุขภาพตำบลคำค้อ</t>
  </si>
  <si>
    <t>04578 โรงพยาบาลส่งเสริมสุขภาพตำบลหนองนกเขียน</t>
  </si>
  <si>
    <t>04579 โรงพยาบาลส่งเสริมสุขภาพตำบลนายูง</t>
  </si>
  <si>
    <t>04580 โรงพยาบาลส่งเสริมสุขภาพตำบลตาดทอง</t>
  </si>
  <si>
    <t>04581 สถานีอนามัยหนองกุงทับม้า</t>
  </si>
  <si>
    <t>04582 สถานีอนามัยหนองหญ้าไซ</t>
  </si>
  <si>
    <t>04583 สถานีอนามัยบะยาว</t>
  </si>
  <si>
    <t>04584 สถานีอนามัยนาแกภูดิน</t>
  </si>
  <si>
    <t>04585 สถานีอนามัยคำยาง</t>
  </si>
  <si>
    <t>04586 สถานีอนามัยคำน้อย</t>
  </si>
  <si>
    <t>04587 สถานีอนามัยคำโคกสูง</t>
  </si>
  <si>
    <t>04588 สถานีอนามัยโนนสะอาด</t>
  </si>
  <si>
    <t>04589 สถานีอนามัย สระแก้ว</t>
  </si>
  <si>
    <t>04591 สถานีอนามัย ดงเย็น</t>
  </si>
  <si>
    <t>04592 สถานีอนามัย โพนสุง</t>
  </si>
  <si>
    <t>04593 สถานีอนามัย ศรีเจริญ</t>
  </si>
  <si>
    <t>04594 สถานีอนามัย นาเจริญ</t>
  </si>
  <si>
    <t>04595 สถานีอนามัย ทรายมูล</t>
  </si>
  <si>
    <t>04596 สถานีอนามัย บ้านทุ่ง</t>
  </si>
  <si>
    <t>04597 สถานีอนามัย โนนสะอาด</t>
  </si>
  <si>
    <t>04598 สถานีอนามัย นาไหม</t>
  </si>
  <si>
    <t>04599 สถานีอนามัย ถ่อนนาลับ</t>
  </si>
  <si>
    <t>04600 สถานีอนามัย วังดารา</t>
  </si>
  <si>
    <t>04601 สถานีอนามัย บ้านม่วง</t>
  </si>
  <si>
    <t>04602 สถานีอนามัย หนองสว่าง</t>
  </si>
  <si>
    <t>04603 สถานีอนามัย โนนทองหลาง</t>
  </si>
  <si>
    <t>04604 สถานีอนามัย โนนอุดม</t>
  </si>
  <si>
    <t>04605 สอ_บ้านธาตุ อ_บ้านผือ จ_อุดรธานี</t>
  </si>
  <si>
    <t>04606 สอ_ดงหวาย  อ_บ้านผือ  จ_อุดรธานี</t>
  </si>
  <si>
    <t>04607 สอ_โนนสะอาด  อ_บ้านผือ  จ_อุดรธานี</t>
  </si>
  <si>
    <t>04608 สอ_บ้านเทื่อม  อ_บ้านผือ  จ_อุดรธานี</t>
  </si>
  <si>
    <t>04609 สอ_คำบง  อ_บ้านผือ  จ_อุดรธานี</t>
  </si>
  <si>
    <t>04610 สอ_โนนทอง  อ_บ้านผือ  จ_อุดรธานี</t>
  </si>
  <si>
    <t>04611 สอ_นาเตย  อ_บ้านผือ  จ_อุดรธานี</t>
  </si>
  <si>
    <t>04612 สอ_ข้าวสาร  อ_บ้านผือ  จ_อุดรธานี</t>
  </si>
  <si>
    <t>04613 สอ_โนนสว่าง  อ_บ้านผือ  จ_อุดรธานี</t>
  </si>
  <si>
    <t>04614 สอ_บ้านม่วง  อ_บ้านผือ  จ_อุดรธานี</t>
  </si>
  <si>
    <t>04615 สอ_กลางใหญ่  อ_บ้านผือ  จ_อุดรธานี</t>
  </si>
  <si>
    <t>04616 สอ_เมืองพาน  อ_บ้านผือ  จ_อุดรธานี</t>
  </si>
  <si>
    <t>04617 สอ_หนองกาลึม  อ_บ้านผือ  จ_อุดรธานี</t>
  </si>
  <si>
    <t>04618 สอ_คำด้วง  อ_บ้านผือ  จ_อุดรธานี</t>
  </si>
  <si>
    <t>04619 สอ_ห้วยศิลาผาสุก  อ_บ้านผือ  จ_อุดรธานี</t>
  </si>
  <si>
    <t>04620 สอ_หนองหัวคู  อ_บ้านผือ  จ_อุดรธานี</t>
  </si>
  <si>
    <t>04621 สอ_บ้านค้อ  อ_บ้านผือ  จ_อุดรธานี</t>
  </si>
  <si>
    <t>04623 สอ_น้ำโสม</t>
  </si>
  <si>
    <t>04624 สอ_นาเมืองไทย</t>
  </si>
  <si>
    <t>04625 สอ_โนนสมบูรณ์</t>
  </si>
  <si>
    <t>04626 สอ_หนองแวง</t>
  </si>
  <si>
    <t>04627 สอ_บ้านหยวก</t>
  </si>
  <si>
    <t>04628 สอ_โสมเยี่ยม</t>
  </si>
  <si>
    <t>04629 สอ_ผากลางนา</t>
  </si>
  <si>
    <t>04632 เพ็ญ  สถานีอนามัยนาพู่</t>
  </si>
  <si>
    <t>04642 สอ_เชียงดา</t>
  </si>
  <si>
    <t>04643 สอ_บ้านยวด</t>
  </si>
  <si>
    <t>04644 สอ_บ้านโคก</t>
  </si>
  <si>
    <t>04645 สอ_บ้านหายโศก</t>
  </si>
  <si>
    <t>04646 สอ_บ้านหินโงม</t>
  </si>
  <si>
    <t>04647 สถานีอนามัยแสงทอง</t>
  </si>
  <si>
    <t>04648 สถานีอนามัยท่าสี</t>
  </si>
  <si>
    <t>04649 สถานีอนามัยบ้านแสงสว่าง ต_แสงสว่าง</t>
  </si>
  <si>
    <t>04650 สถานีอนามัยนาดี</t>
  </si>
  <si>
    <t>04651 สอ_บ้านนายูง</t>
  </si>
  <si>
    <t>04652 สอ_บ้านห้วยทราย</t>
  </si>
  <si>
    <t>04653 สอ_บ้านก้อง</t>
  </si>
  <si>
    <t>04654 สอ_บ้านนาตูม</t>
  </si>
  <si>
    <t>04655 สอ_บ้านนาแค</t>
  </si>
  <si>
    <t>04656 สอ_บ้านเพิ่ม</t>
  </si>
  <si>
    <t>04657 สอ_บ้านโนนทอง</t>
  </si>
  <si>
    <t>04658 สถานีอนามัยบ้านแดง</t>
  </si>
  <si>
    <t>04659 สถานีอนามัยนาทราย</t>
  </si>
  <si>
    <t>04660 สถานีอนามัยนายม</t>
  </si>
  <si>
    <t>04661 รพ_สต_บ้านจีต</t>
  </si>
  <si>
    <t>04662 รพ_สต_โนนทองอินทร์</t>
  </si>
  <si>
    <t>04663 รพ_สต_ค้อใหญ่</t>
  </si>
  <si>
    <t>04664 รพ_สต_คอนสาย</t>
  </si>
  <si>
    <t>13904 สถานีอนามัยบ้านหนองหมื่นท้าว</t>
  </si>
  <si>
    <t>13905 สอ_หนองใส</t>
  </si>
  <si>
    <t>13906 สอ_หนองตะไก้</t>
  </si>
  <si>
    <t>13907 โรงพยาบาลส่งเสริมสุขภาพตำบลบ้านโคกสว่าง ต_ปะโค อ_กุดจับ จ_</t>
  </si>
  <si>
    <t>13908 โรงยาบาลส่งเสริมสุขภาพตำบลบ้านเหล่าตำแย ต_ตาลเลียน อ_กุดจั</t>
  </si>
  <si>
    <t>13909 สถานีอนามัยโนนสว่าง</t>
  </si>
  <si>
    <t>13910 สถานีอนามัยกุดหมากไฟ</t>
  </si>
  <si>
    <t>13911 สถานีอนามัยหนองบัวบาน</t>
  </si>
  <si>
    <t>13913 สถานีอนามัยนาเหล่า</t>
  </si>
  <si>
    <t>13914 รพ_สต_ดงบาก อ_หนองหาน จ_อุดรธานี</t>
  </si>
  <si>
    <t>13915 รพ_สต_คำสีดา</t>
  </si>
  <si>
    <t>13916 โรงพยาบาลส่งเสริมสุขภาพตำบลห้วยผึ้ง</t>
  </si>
  <si>
    <t>13917 โรงพยาบาลส่งเสริมสุขภาพตำบลนาเรียง</t>
  </si>
  <si>
    <t>13918 สถานีอนามัยนาตาด</t>
  </si>
  <si>
    <t>13919 สถานีอนามัยคำไฮ</t>
  </si>
  <si>
    <t>13921 สอ_น้ำปู่น้อย</t>
  </si>
  <si>
    <t>13922 สอ_บ้านเชียงดี</t>
  </si>
  <si>
    <t>14245 สอ_สระคุ  อ_บ้านผือ  จ_อุดรธานี</t>
  </si>
  <si>
    <t>14246 เพ็ญ รพสต_หนองแสนตอ</t>
  </si>
  <si>
    <t>14247 สถานีอนามัยถ่อนนาเพลิน</t>
  </si>
  <si>
    <t>14248 รพ_สต_ซำป่ารัง</t>
  </si>
  <si>
    <t>14298 สอ_หนองแวง  อ_บ้านผือ  จ_อุดรธานี</t>
  </si>
  <si>
    <t>14845 โรงพยาบาลส่งเสริมสุขภาพตำลบ้านดงบัง ต_กุดจับ อ_กุดจับ จ_อุ</t>
  </si>
  <si>
    <t>14846 โรงพยาบาลส่งเสริมสุขภาพตำบล บ้านผือ</t>
  </si>
  <si>
    <t>14847 โรงพยาบาลส่งเสริมสุขภาพตำบลคำเมย</t>
  </si>
  <si>
    <t>14848 สอ_นาล้อม  อ_บ้านผือ  จ_อุดรธานี</t>
  </si>
  <si>
    <t>14849 สอ_ดงพัฒนา</t>
  </si>
  <si>
    <t>21440 สอ_คีรีวงกต</t>
  </si>
  <si>
    <t>23745 สอ_บ้านกลิ้งคำ</t>
  </si>
  <si>
    <t>24933 โรงพยาบาลส่งเสริมสุขภาพตำบลบ้านโสกแก ต_เมืองเพีย อ_กุดจับ</t>
  </si>
  <si>
    <t>ประจำเดือน กุมภาพันธ์ 2562  ปีงบประมาณ 2562  (ข้อมูล ณ วันที่ 28  มีนาคม 2562  เวลา 11:20 น.)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</si>
</sst>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#,##0.00_ ;[Red]\-#,##0.00\ "/>
    <numFmt numFmtId="188" formatCode="_-* #,##0_-;\-* #,##0_-;_-* &quot;-&quot;??_-;_-@_-"/>
    <numFmt numFmtId="189" formatCode="_(* #,##0.00_);_(* \(#,##0.00\);_(* &quot;-&quot;??_);_(@_)"/>
    <numFmt numFmtId="190" formatCode="0.00_ ;[Red]\-0.00\ "/>
  </numFmts>
  <fonts count="2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color indexed="8"/>
      <name val="Tahoma"/>
      <family val="2"/>
    </font>
    <font>
      <sz val="14"/>
      <color indexed="8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4"/>
      <color indexed="8"/>
      <name val="TH SarabunPSK"/>
      <family val="2"/>
    </font>
    <font>
      <b/>
      <u/>
      <sz val="14"/>
      <color theme="1"/>
      <name val="TH SarabunPSK"/>
      <family val="2"/>
    </font>
    <font>
      <sz val="10"/>
      <color indexed="8"/>
      <name val="Tahoma"/>
      <family val="2"/>
    </font>
    <font>
      <sz val="10"/>
      <color indexed="8"/>
      <name val="Tahoma"/>
      <family val="2"/>
    </font>
    <font>
      <sz val="11"/>
      <color theme="1"/>
      <name val="Tahoma"/>
      <family val="2"/>
      <scheme val="minor"/>
    </font>
    <font>
      <sz val="11"/>
      <name val="Tahoma"/>
      <family val="2"/>
      <charset val="222"/>
      <scheme val="minor"/>
    </font>
    <font>
      <sz val="11"/>
      <color theme="1"/>
      <name val="TH SarabunPSK"/>
      <family val="2"/>
    </font>
    <font>
      <sz val="11"/>
      <color rgb="FFFF0000"/>
      <name val="Tahoma"/>
      <family val="2"/>
      <charset val="222"/>
      <scheme val="minor"/>
    </font>
    <font>
      <sz val="11"/>
      <color theme="1"/>
      <name val="Tahoma"/>
      <family val="2"/>
    </font>
    <font>
      <sz val="11"/>
      <color rgb="FFFF0000"/>
      <name val="Tahoma"/>
      <family val="2"/>
      <charset val="222"/>
    </font>
    <font>
      <b/>
      <sz val="10"/>
      <color theme="1"/>
      <name val="TH SarabunPSK"/>
      <family val="2"/>
    </font>
    <font>
      <sz val="10"/>
      <color theme="1"/>
      <name val="TH SarabunPSK"/>
      <family val="2"/>
    </font>
    <font>
      <sz val="10"/>
      <color rgb="FF333333"/>
      <name val="TH SarabunPSK"/>
      <family val="2"/>
    </font>
    <font>
      <b/>
      <sz val="10"/>
      <color rgb="FF333333"/>
      <name val="TH SarabunPSK"/>
      <family val="2"/>
    </font>
    <font>
      <b/>
      <sz val="14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EFF3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E2DED6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8" fillId="0" borderId="0"/>
    <xf numFmtId="189" fontId="3" fillId="0" borderId="0" applyFont="0" applyFill="0" applyBorder="0" applyAlignment="0" applyProtection="0"/>
    <xf numFmtId="0" fontId="9" fillId="0" borderId="0"/>
    <xf numFmtId="0" fontId="9" fillId="0" borderId="0"/>
    <xf numFmtId="0" fontId="2" fillId="0" borderId="0"/>
  </cellStyleXfs>
  <cellXfs count="323">
    <xf numFmtId="0" fontId="0" fillId="0" borderId="0" xfId="0"/>
    <xf numFmtId="2" fontId="0" fillId="0" borderId="0" xfId="0" applyNumberFormat="1"/>
    <xf numFmtId="0" fontId="4" fillId="0" borderId="0" xfId="0" applyFont="1"/>
    <xf numFmtId="0" fontId="5" fillId="0" borderId="3" xfId="0" applyFont="1" applyBorder="1"/>
    <xf numFmtId="0" fontId="5" fillId="0" borderId="0" xfId="0" applyFont="1"/>
    <xf numFmtId="17" fontId="5" fillId="0" borderId="3" xfId="0" applyNumberFormat="1" applyFont="1" applyBorder="1" applyAlignment="1">
      <alignment horizontal="center"/>
    </xf>
    <xf numFmtId="43" fontId="5" fillId="0" borderId="3" xfId="1" applyFont="1" applyBorder="1"/>
    <xf numFmtId="0" fontId="5" fillId="7" borderId="3" xfId="0" applyFont="1" applyFill="1" applyBorder="1"/>
    <xf numFmtId="0" fontId="5" fillId="8" borderId="6" xfId="0" applyFont="1" applyFill="1" applyBorder="1" applyAlignment="1">
      <alignment horizontal="center"/>
    </xf>
    <xf numFmtId="43" fontId="5" fillId="8" borderId="5" xfId="0" applyNumberFormat="1" applyFont="1" applyFill="1" applyBorder="1"/>
    <xf numFmtId="0" fontId="5" fillId="0" borderId="0" xfId="0" applyFont="1" applyBorder="1"/>
    <xf numFmtId="0" fontId="5" fillId="8" borderId="7" xfId="0" applyFont="1" applyFill="1" applyBorder="1" applyAlignment="1">
      <alignment horizontal="center"/>
    </xf>
    <xf numFmtId="43" fontId="5" fillId="8" borderId="7" xfId="0" applyNumberFormat="1" applyFont="1" applyFill="1" applyBorder="1"/>
    <xf numFmtId="0" fontId="5" fillId="0" borderId="9" xfId="0" applyFont="1" applyBorder="1"/>
    <xf numFmtId="0" fontId="7" fillId="0" borderId="0" xfId="0" applyFont="1" applyAlignment="1">
      <alignment horizontal="center"/>
    </xf>
    <xf numFmtId="43" fontId="0" fillId="10" borderId="0" xfId="1" applyFont="1" applyFill="1"/>
    <xf numFmtId="187" fontId="1" fillId="7" borderId="0" xfId="1" applyNumberFormat="1" applyFont="1" applyFill="1"/>
    <xf numFmtId="43" fontId="0" fillId="11" borderId="0" xfId="1" applyFont="1" applyFill="1"/>
    <xf numFmtId="43" fontId="0" fillId="5" borderId="0" xfId="1" applyFont="1" applyFill="1"/>
    <xf numFmtId="43" fontId="0" fillId="4" borderId="0" xfId="1" applyFont="1" applyFill="1"/>
    <xf numFmtId="43" fontId="1" fillId="5" borderId="0" xfId="1" applyFont="1" applyFill="1"/>
    <xf numFmtId="43" fontId="1" fillId="6" borderId="0" xfId="1" applyFont="1" applyFill="1"/>
    <xf numFmtId="43" fontId="1" fillId="9" borderId="0" xfId="1" applyFont="1" applyFill="1" applyAlignment="1">
      <alignment horizontal="center"/>
    </xf>
    <xf numFmtId="43" fontId="1" fillId="4" borderId="0" xfId="1" applyFont="1" applyFill="1" applyAlignment="1">
      <alignment horizontal="center"/>
    </xf>
    <xf numFmtId="43" fontId="1" fillId="9" borderId="0" xfId="1" applyFont="1" applyFill="1"/>
    <xf numFmtId="43" fontId="1" fillId="4" borderId="0" xfId="1" applyFont="1" applyFill="1"/>
    <xf numFmtId="43" fontId="0" fillId="7" borderId="0" xfId="1" applyFont="1" applyFill="1"/>
    <xf numFmtId="43" fontId="0" fillId="9" borderId="0" xfId="1" applyFont="1" applyFill="1"/>
    <xf numFmtId="43" fontId="0" fillId="4" borderId="0" xfId="0" applyNumberFormat="1" applyFill="1"/>
    <xf numFmtId="43" fontId="0" fillId="9" borderId="0" xfId="0" applyNumberFormat="1" applyFill="1"/>
    <xf numFmtId="0" fontId="0" fillId="9" borderId="0" xfId="0" applyFill="1"/>
    <xf numFmtId="2" fontId="0" fillId="7" borderId="0" xfId="0" applyNumberFormat="1" applyFill="1"/>
    <xf numFmtId="187" fontId="0" fillId="7" borderId="0" xfId="1" applyNumberFormat="1" applyFont="1" applyFill="1"/>
    <xf numFmtId="43" fontId="1" fillId="12" borderId="0" xfId="1" applyFont="1" applyFill="1"/>
    <xf numFmtId="2" fontId="0" fillId="12" borderId="0" xfId="0" applyNumberFormat="1" applyFill="1"/>
    <xf numFmtId="43" fontId="0" fillId="12" borderId="0" xfId="0" applyNumberFormat="1" applyFill="1"/>
    <xf numFmtId="2" fontId="0" fillId="16" borderId="0" xfId="0" applyNumberFormat="1" applyFill="1"/>
    <xf numFmtId="43" fontId="0" fillId="16" borderId="0" xfId="1" applyFont="1" applyFill="1"/>
    <xf numFmtId="187" fontId="0" fillId="7" borderId="0" xfId="0" applyNumberFormat="1" applyFill="1"/>
    <xf numFmtId="43" fontId="0" fillId="11" borderId="0" xfId="0" applyNumberFormat="1" applyFill="1"/>
    <xf numFmtId="2" fontId="0" fillId="11" borderId="0" xfId="0" applyNumberFormat="1" applyFill="1"/>
    <xf numFmtId="2" fontId="0" fillId="4" borderId="0" xfId="0" applyNumberFormat="1" applyFill="1"/>
    <xf numFmtId="0" fontId="6" fillId="0" borderId="9" xfId="0" applyFont="1" applyFill="1" applyBorder="1" applyAlignment="1">
      <alignment horizontal="left"/>
    </xf>
    <xf numFmtId="0" fontId="0" fillId="15" borderId="0" xfId="0" applyFill="1"/>
    <xf numFmtId="43" fontId="0" fillId="6" borderId="0" xfId="0" applyNumberFormat="1" applyFill="1"/>
    <xf numFmtId="0" fontId="0" fillId="6" borderId="0" xfId="0" applyFill="1"/>
    <xf numFmtId="43" fontId="1" fillId="10" borderId="0" xfId="1" applyFont="1" applyFill="1" applyAlignment="1">
      <alignment horizontal="center"/>
    </xf>
    <xf numFmtId="43" fontId="0" fillId="10" borderId="0" xfId="0" applyNumberFormat="1" applyFill="1"/>
    <xf numFmtId="0" fontId="0" fillId="10" borderId="0" xfId="0" applyFill="1"/>
    <xf numFmtId="2" fontId="0" fillId="9" borderId="0" xfId="0" applyNumberFormat="1" applyFill="1"/>
    <xf numFmtId="43" fontId="10" fillId="0" borderId="0" xfId="1" applyFont="1"/>
    <xf numFmtId="2" fontId="0" fillId="18" borderId="0" xfId="0" applyNumberFormat="1" applyFill="1"/>
    <xf numFmtId="43" fontId="1" fillId="15" borderId="0" xfId="1" applyFont="1" applyFill="1"/>
    <xf numFmtId="2" fontId="0" fillId="15" borderId="0" xfId="0" applyNumberFormat="1" applyFill="1"/>
    <xf numFmtId="43" fontId="0" fillId="15" borderId="0" xfId="0" applyNumberFormat="1" applyFill="1"/>
    <xf numFmtId="0" fontId="5" fillId="2" borderId="3" xfId="0" applyFont="1" applyFill="1" applyBorder="1"/>
    <xf numFmtId="43" fontId="0" fillId="2" borderId="0" xfId="1" applyFont="1" applyFill="1"/>
    <xf numFmtId="43" fontId="10" fillId="2" borderId="0" xfId="1" applyFont="1" applyFill="1"/>
    <xf numFmtId="2" fontId="10" fillId="7" borderId="0" xfId="0" applyNumberFormat="1" applyFont="1" applyFill="1" applyBorder="1"/>
    <xf numFmtId="43" fontId="10" fillId="14" borderId="0" xfId="1" applyFont="1" applyFill="1"/>
    <xf numFmtId="43" fontId="10" fillId="10" borderId="0" xfId="1" applyFont="1" applyFill="1"/>
    <xf numFmtId="43" fontId="10" fillId="9" borderId="0" xfId="1" applyFont="1" applyFill="1"/>
    <xf numFmtId="43" fontId="5" fillId="0" borderId="0" xfId="1" applyFont="1"/>
    <xf numFmtId="43" fontId="1" fillId="2" borderId="0" xfId="1" applyFont="1" applyFill="1"/>
    <xf numFmtId="43" fontId="10" fillId="17" borderId="0" xfId="1" applyFont="1" applyFill="1"/>
    <xf numFmtId="43" fontId="10" fillId="7" borderId="0" xfId="1" applyFont="1" applyFill="1"/>
    <xf numFmtId="43" fontId="10" fillId="9" borderId="0" xfId="1" applyFont="1" applyFill="1" applyAlignment="1">
      <alignment horizontal="center"/>
    </xf>
    <xf numFmtId="43" fontId="10" fillId="10" borderId="0" xfId="1" applyFont="1" applyFill="1" applyAlignment="1">
      <alignment horizontal="center"/>
    </xf>
    <xf numFmtId="43" fontId="10" fillId="7" borderId="0" xfId="1" applyFont="1" applyFill="1" applyAlignment="1">
      <alignment horizontal="center"/>
    </xf>
    <xf numFmtId="2" fontId="10" fillId="0" borderId="0" xfId="0" applyNumberFormat="1" applyFont="1"/>
    <xf numFmtId="187" fontId="10" fillId="7" borderId="0" xfId="1" applyNumberFormat="1" applyFont="1" applyFill="1"/>
    <xf numFmtId="43" fontId="1" fillId="10" borderId="0" xfId="1" applyFont="1" applyFill="1"/>
    <xf numFmtId="187" fontId="1" fillId="7" borderId="0" xfId="1" applyNumberFormat="1" applyFont="1" applyFill="1" applyAlignment="1">
      <alignment horizontal="center"/>
    </xf>
    <xf numFmtId="187" fontId="0" fillId="0" borderId="0" xfId="1" applyNumberFormat="1" applyFont="1"/>
    <xf numFmtId="0" fontId="12" fillId="0" borderId="3" xfId="0" applyFont="1" applyBorder="1"/>
    <xf numFmtId="0" fontId="0" fillId="2" borderId="0" xfId="0" applyFill="1"/>
    <xf numFmtId="2" fontId="13" fillId="0" borderId="0" xfId="1" applyNumberFormat="1" applyFont="1"/>
    <xf numFmtId="190" fontId="0" fillId="13" borderId="0" xfId="1" applyNumberFormat="1" applyFont="1" applyFill="1"/>
    <xf numFmtId="190" fontId="0" fillId="13" borderId="0" xfId="0" applyNumberFormat="1" applyFill="1"/>
    <xf numFmtId="43" fontId="5" fillId="0" borderId="0" xfId="0" applyNumberFormat="1" applyFont="1"/>
    <xf numFmtId="2" fontId="5" fillId="0" borderId="0" xfId="0" applyNumberFormat="1" applyFont="1"/>
    <xf numFmtId="4" fontId="6" fillId="2" borderId="3" xfId="0" applyNumberFormat="1" applyFont="1" applyFill="1" applyBorder="1" applyAlignment="1">
      <alignment horizontal="right"/>
    </xf>
    <xf numFmtId="4" fontId="6" fillId="0" borderId="3" xfId="0" applyNumberFormat="1" applyFont="1" applyFill="1" applyBorder="1" applyAlignment="1">
      <alignment horizontal="right"/>
    </xf>
    <xf numFmtId="0" fontId="5" fillId="2" borderId="9" xfId="0" applyFont="1" applyFill="1" applyBorder="1"/>
    <xf numFmtId="43" fontId="1" fillId="5" borderId="0" xfId="1" applyFont="1" applyFill="1" applyAlignment="1">
      <alignment horizontal="center"/>
    </xf>
    <xf numFmtId="43" fontId="1" fillId="0" borderId="0" xfId="1" applyFont="1"/>
    <xf numFmtId="43" fontId="1" fillId="13" borderId="0" xfId="1" applyFont="1" applyFill="1"/>
    <xf numFmtId="43" fontId="1" fillId="7" borderId="0" xfId="1" applyFont="1" applyFill="1"/>
    <xf numFmtId="0" fontId="12" fillId="4" borderId="3" xfId="0" applyFont="1" applyFill="1" applyBorder="1"/>
    <xf numFmtId="3" fontId="14" fillId="2" borderId="17" xfId="0" applyNumberFormat="1" applyFont="1" applyFill="1" applyBorder="1" applyAlignment="1">
      <alignment horizontal="right" vertical="center"/>
    </xf>
    <xf numFmtId="0" fontId="14" fillId="2" borderId="17" xfId="0" applyFont="1" applyFill="1" applyBorder="1" applyAlignment="1">
      <alignment horizontal="left" vertical="center"/>
    </xf>
    <xf numFmtId="2" fontId="11" fillId="0" borderId="0" xfId="0" applyNumberFormat="1" applyFont="1"/>
    <xf numFmtId="2" fontId="11" fillId="7" borderId="0" xfId="0" applyNumberFormat="1" applyFont="1" applyFill="1"/>
    <xf numFmtId="188" fontId="0" fillId="2" borderId="0" xfId="1" applyNumberFormat="1" applyFont="1" applyFill="1" applyAlignment="1">
      <alignment horizontal="center"/>
    </xf>
    <xf numFmtId="2" fontId="0" fillId="2" borderId="0" xfId="0" applyNumberFormat="1" applyFill="1"/>
    <xf numFmtId="188" fontId="10" fillId="2" borderId="0" xfId="1" applyNumberFormat="1" applyFont="1" applyFill="1" applyAlignment="1">
      <alignment horizontal="center"/>
    </xf>
    <xf numFmtId="188" fontId="10" fillId="2" borderId="0" xfId="1" applyNumberFormat="1" applyFont="1" applyFill="1" applyBorder="1" applyAlignment="1">
      <alignment horizontal="center"/>
    </xf>
    <xf numFmtId="2" fontId="10" fillId="2" borderId="0" xfId="0" applyNumberFormat="1" applyFont="1" applyFill="1" applyBorder="1"/>
    <xf numFmtId="188" fontId="0" fillId="2" borderId="0" xfId="1" applyNumberFormat="1" applyFont="1" applyFill="1"/>
    <xf numFmtId="43" fontId="0" fillId="13" borderId="0" xfId="1" applyFont="1" applyFill="1"/>
    <xf numFmtId="43" fontId="10" fillId="13" borderId="0" xfId="1" applyFont="1" applyFill="1"/>
    <xf numFmtId="43" fontId="0" fillId="15" borderId="0" xfId="1" applyFont="1" applyFill="1"/>
    <xf numFmtId="43" fontId="0" fillId="20" borderId="0" xfId="0" applyNumberFormat="1" applyFill="1"/>
    <xf numFmtId="2" fontId="0" fillId="20" borderId="0" xfId="0" applyNumberFormat="1" applyFill="1"/>
    <xf numFmtId="43" fontId="0" fillId="20" borderId="0" xfId="1" applyFont="1" applyFill="1"/>
    <xf numFmtId="187" fontId="0" fillId="10" borderId="0" xfId="1" applyNumberFormat="1" applyFont="1" applyFill="1"/>
    <xf numFmtId="43" fontId="0" fillId="5" borderId="0" xfId="0" applyNumberFormat="1" applyFill="1"/>
    <xf numFmtId="187" fontId="13" fillId="7" borderId="0" xfId="1" applyNumberFormat="1" applyFont="1" applyFill="1"/>
    <xf numFmtId="0" fontId="0" fillId="0" borderId="0" xfId="0" applyFill="1"/>
    <xf numFmtId="43" fontId="0" fillId="12" borderId="0" xfId="1" applyFont="1" applyFill="1"/>
    <xf numFmtId="2" fontId="15" fillId="2" borderId="17" xfId="0" applyNumberFormat="1" applyFont="1" applyFill="1" applyBorder="1" applyAlignment="1">
      <alignment horizontal="right" vertical="center"/>
    </xf>
    <xf numFmtId="2" fontId="15" fillId="2" borderId="17" xfId="0" applyNumberFormat="1" applyFont="1" applyFill="1" applyBorder="1" applyAlignment="1">
      <alignment horizontal="left" vertical="center"/>
    </xf>
    <xf numFmtId="2" fontId="13" fillId="7" borderId="0" xfId="1" applyNumberFormat="1" applyFont="1" applyFill="1"/>
    <xf numFmtId="0" fontId="17" fillId="0" borderId="0" xfId="0" applyFont="1"/>
    <xf numFmtId="0" fontId="18" fillId="21" borderId="18" xfId="0" applyFont="1" applyFill="1" applyBorder="1" applyAlignment="1">
      <alignment horizontal="left" vertical="top"/>
    </xf>
    <xf numFmtId="0" fontId="18" fillId="22" borderId="18" xfId="0" applyFont="1" applyFill="1" applyBorder="1" applyAlignment="1">
      <alignment horizontal="left" vertical="top"/>
    </xf>
    <xf numFmtId="0" fontId="17" fillId="0" borderId="0" xfId="0" applyFont="1" applyAlignment="1">
      <alignment horizontal="center"/>
    </xf>
    <xf numFmtId="0" fontId="16" fillId="0" borderId="3" xfId="0" applyFont="1" applyBorder="1"/>
    <xf numFmtId="0" fontId="17" fillId="7" borderId="0" xfId="0" applyFont="1" applyFill="1"/>
    <xf numFmtId="0" fontId="17" fillId="0" borderId="3" xfId="0" applyFont="1" applyBorder="1"/>
    <xf numFmtId="43" fontId="17" fillId="0" borderId="0" xfId="0" applyNumberFormat="1" applyFont="1"/>
    <xf numFmtId="43" fontId="17" fillId="0" borderId="3" xfId="0" applyNumberFormat="1" applyFont="1" applyBorder="1"/>
    <xf numFmtId="2" fontId="17" fillId="0" borderId="3" xfId="0" applyNumberFormat="1" applyFont="1" applyBorder="1"/>
    <xf numFmtId="0" fontId="16" fillId="0" borderId="0" xfId="0" applyFont="1"/>
    <xf numFmtId="0" fontId="19" fillId="2" borderId="0" xfId="0" applyFont="1" applyFill="1" applyBorder="1" applyAlignment="1">
      <alignment horizontal="left" vertical="top"/>
    </xf>
    <xf numFmtId="2" fontId="13" fillId="0" borderId="0" xfId="1" applyNumberFormat="1" applyFont="1" applyFill="1"/>
    <xf numFmtId="0" fontId="5" fillId="0" borderId="3" xfId="0" applyFont="1" applyBorder="1" applyAlignment="1">
      <alignment horizontal="center"/>
    </xf>
    <xf numFmtId="43" fontId="0" fillId="0" borderId="0" xfId="1" applyFont="1"/>
    <xf numFmtId="43" fontId="11" fillId="0" borderId="0" xfId="1" applyFont="1"/>
    <xf numFmtId="43" fontId="0" fillId="23" borderId="0" xfId="1" applyFont="1" applyFill="1"/>
    <xf numFmtId="43" fontId="0" fillId="24" borderId="0" xfId="1" applyFont="1" applyFill="1"/>
    <xf numFmtId="43" fontId="0" fillId="19" borderId="0" xfId="1" applyFont="1" applyFill="1"/>
    <xf numFmtId="43" fontId="0" fillId="18" borderId="0" xfId="1" applyFont="1" applyFill="1"/>
    <xf numFmtId="43" fontId="20" fillId="7" borderId="3" xfId="1" applyFont="1" applyFill="1" applyBorder="1" applyAlignment="1">
      <alignment horizontal="center"/>
    </xf>
    <xf numFmtId="43" fontId="1" fillId="25" borderId="0" xfId="1" applyFont="1" applyFill="1"/>
    <xf numFmtId="3" fontId="14" fillId="25" borderId="17" xfId="0" applyNumberFormat="1" applyFont="1" applyFill="1" applyBorder="1" applyAlignment="1">
      <alignment horizontal="right" vertical="center"/>
    </xf>
    <xf numFmtId="0" fontId="14" fillId="25" borderId="17" xfId="0" applyFont="1" applyFill="1" applyBorder="1" applyAlignment="1">
      <alignment horizontal="left" vertical="center"/>
    </xf>
    <xf numFmtId="43" fontId="0" fillId="25" borderId="0" xfId="1" applyFont="1" applyFill="1"/>
    <xf numFmtId="187" fontId="1" fillId="25" borderId="0" xfId="1" applyNumberFormat="1" applyFont="1" applyFill="1"/>
    <xf numFmtId="0" fontId="12" fillId="25" borderId="3" xfId="0" applyFont="1" applyFill="1" applyBorder="1"/>
    <xf numFmtId="43" fontId="22" fillId="0" borderId="0" xfId="1" applyFont="1" applyAlignment="1"/>
    <xf numFmtId="0" fontId="21" fillId="0" borderId="0" xfId="0" applyFont="1" applyAlignment="1"/>
    <xf numFmtId="187" fontId="22" fillId="0" borderId="0" xfId="1" applyNumberFormat="1" applyFont="1"/>
    <xf numFmtId="43" fontId="22" fillId="0" borderId="0" xfId="1" applyFont="1"/>
    <xf numFmtId="0" fontId="22" fillId="0" borderId="0" xfId="0" applyFont="1"/>
    <xf numFmtId="0" fontId="21" fillId="0" borderId="1" xfId="0" applyFont="1" applyBorder="1" applyAlignment="1">
      <alignment vertical="center"/>
    </xf>
    <xf numFmtId="0" fontId="21" fillId="0" borderId="1" xfId="0" applyFont="1" applyBorder="1" applyAlignment="1"/>
    <xf numFmtId="0" fontId="22" fillId="0" borderId="0" xfId="0" applyFont="1" applyAlignment="1">
      <alignment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2" fillId="0" borderId="3" xfId="0" applyFont="1" applyBorder="1" applyAlignment="1">
      <alignment horizontal="center"/>
    </xf>
    <xf numFmtId="0" fontId="22" fillId="0" borderId="3" xfId="0" applyFont="1" applyBorder="1"/>
    <xf numFmtId="188" fontId="22" fillId="0" borderId="3" xfId="1" applyNumberFormat="1" applyFont="1" applyBorder="1"/>
    <xf numFmtId="43" fontId="22" fillId="0" borderId="3" xfId="1" applyFont="1" applyBorder="1"/>
    <xf numFmtId="187" fontId="22" fillId="0" borderId="3" xfId="1" applyNumberFormat="1" applyFont="1" applyBorder="1"/>
    <xf numFmtId="43" fontId="22" fillId="2" borderId="3" xfId="1" applyFont="1" applyFill="1" applyBorder="1"/>
    <xf numFmtId="0" fontId="21" fillId="3" borderId="3" xfId="0" applyFont="1" applyFill="1" applyBorder="1" applyAlignment="1">
      <alignment horizontal="center"/>
    </xf>
    <xf numFmtId="0" fontId="21" fillId="3" borderId="3" xfId="0" applyFont="1" applyFill="1" applyBorder="1"/>
    <xf numFmtId="188" fontId="21" fillId="16" borderId="3" xfId="1" applyNumberFormat="1" applyFont="1" applyFill="1" applyBorder="1"/>
    <xf numFmtId="43" fontId="21" fillId="3" borderId="3" xfId="1" applyFont="1" applyFill="1" applyBorder="1"/>
    <xf numFmtId="187" fontId="21" fillId="0" borderId="0" xfId="1" applyNumberFormat="1" applyFont="1"/>
    <xf numFmtId="43" fontId="21" fillId="0" borderId="0" xfId="1" applyFont="1"/>
    <xf numFmtId="0" fontId="21" fillId="0" borderId="0" xfId="0" applyFont="1"/>
    <xf numFmtId="188" fontId="21" fillId="3" borderId="3" xfId="1" applyNumberFormat="1" applyFont="1" applyFill="1" applyBorder="1"/>
    <xf numFmtId="0" fontId="22" fillId="2" borderId="3" xfId="0" applyFont="1" applyFill="1" applyBorder="1" applyAlignment="1">
      <alignment horizontal="center"/>
    </xf>
    <xf numFmtId="0" fontId="22" fillId="2" borderId="3" xfId="0" applyFont="1" applyFill="1" applyBorder="1"/>
    <xf numFmtId="188" fontId="22" fillId="2" borderId="3" xfId="1" applyNumberFormat="1" applyFont="1" applyFill="1" applyBorder="1"/>
    <xf numFmtId="187" fontId="22" fillId="2" borderId="3" xfId="1" applyNumberFormat="1" applyFont="1" applyFill="1" applyBorder="1"/>
    <xf numFmtId="187" fontId="22" fillId="2" borderId="0" xfId="1" applyNumberFormat="1" applyFont="1" applyFill="1"/>
    <xf numFmtId="43" fontId="22" fillId="2" borderId="0" xfId="1" applyFont="1" applyFill="1"/>
    <xf numFmtId="0" fontId="22" fillId="2" borderId="0" xfId="0" applyFont="1" applyFill="1"/>
    <xf numFmtId="0" fontId="21" fillId="8" borderId="7" xfId="0" applyFont="1" applyFill="1" applyBorder="1" applyAlignment="1">
      <alignment horizontal="center"/>
    </xf>
    <xf numFmtId="0" fontId="21" fillId="8" borderId="7" xfId="0" applyFont="1" applyFill="1" applyBorder="1"/>
    <xf numFmtId="188" fontId="21" fillId="8" borderId="7" xfId="1" applyNumberFormat="1" applyFont="1" applyFill="1" applyBorder="1"/>
    <xf numFmtId="43" fontId="21" fillId="8" borderId="7" xfId="1" applyFont="1" applyFill="1" applyBorder="1"/>
    <xf numFmtId="187" fontId="21" fillId="8" borderId="7" xfId="1" applyNumberFormat="1" applyFont="1" applyFill="1" applyBorder="1"/>
    <xf numFmtId="0" fontId="21" fillId="14" borderId="11" xfId="0" applyFont="1" applyFill="1" applyBorder="1" applyAlignment="1">
      <alignment horizontal="center"/>
    </xf>
    <xf numFmtId="0" fontId="21" fillId="14" borderId="11" xfId="0" applyFont="1" applyFill="1" applyBorder="1"/>
    <xf numFmtId="188" fontId="21" fillId="14" borderId="11" xfId="1" applyNumberFormat="1" applyFont="1" applyFill="1" applyBorder="1"/>
    <xf numFmtId="43" fontId="21" fillId="14" borderId="11" xfId="1" applyFont="1" applyFill="1" applyBorder="1"/>
    <xf numFmtId="187" fontId="21" fillId="14" borderId="11" xfId="1" applyNumberFormat="1" applyFont="1" applyFill="1" applyBorder="1"/>
    <xf numFmtId="0" fontId="22" fillId="0" borderId="4" xfId="0" applyFont="1" applyBorder="1" applyAlignment="1">
      <alignment horizontal="center"/>
    </xf>
    <xf numFmtId="0" fontId="22" fillId="0" borderId="4" xfId="0" applyFont="1" applyBorder="1"/>
    <xf numFmtId="188" fontId="22" fillId="0" borderId="4" xfId="1" applyNumberFormat="1" applyFont="1" applyBorder="1"/>
    <xf numFmtId="43" fontId="22" fillId="0" borderId="4" xfId="1" applyFont="1" applyBorder="1"/>
    <xf numFmtId="187" fontId="22" fillId="0" borderId="4" xfId="1" applyNumberFormat="1" applyFont="1" applyBorder="1"/>
    <xf numFmtId="43" fontId="22" fillId="2" borderId="4" xfId="1" applyFont="1" applyFill="1" applyBorder="1"/>
    <xf numFmtId="0" fontId="21" fillId="0" borderId="4" xfId="0" applyFont="1" applyBorder="1" applyAlignment="1">
      <alignment horizontal="center"/>
    </xf>
    <xf numFmtId="0" fontId="21" fillId="0" borderId="4" xfId="0" applyFont="1" applyBorder="1"/>
    <xf numFmtId="188" fontId="21" fillId="0" borderId="4" xfId="1" applyNumberFormat="1" applyFont="1" applyBorder="1"/>
    <xf numFmtId="43" fontId="21" fillId="0" borderId="4" xfId="1" applyFont="1" applyBorder="1"/>
    <xf numFmtId="187" fontId="21" fillId="0" borderId="4" xfId="1" applyNumberFormat="1" applyFont="1" applyBorder="1"/>
    <xf numFmtId="43" fontId="21" fillId="2" borderId="3" xfId="1" applyFont="1" applyFill="1" applyBorder="1"/>
    <xf numFmtId="0" fontId="21" fillId="0" borderId="3" xfId="0" applyFont="1" applyBorder="1"/>
    <xf numFmtId="187" fontId="21" fillId="3" borderId="3" xfId="1" applyNumberFormat="1" applyFont="1" applyFill="1" applyBorder="1"/>
    <xf numFmtId="1" fontId="22" fillId="0" borderId="3" xfId="0" applyNumberFormat="1" applyFont="1" applyFill="1" applyBorder="1" applyAlignment="1">
      <alignment horizontal="center"/>
    </xf>
    <xf numFmtId="2" fontId="22" fillId="0" borderId="3" xfId="0" applyNumberFormat="1" applyFont="1" applyFill="1" applyBorder="1"/>
    <xf numFmtId="188" fontId="22" fillId="0" borderId="3" xfId="1" applyNumberFormat="1" applyFont="1" applyFill="1" applyBorder="1"/>
    <xf numFmtId="0" fontId="22" fillId="0" borderId="3" xfId="0" applyNumberFormat="1" applyFont="1" applyFill="1" applyBorder="1" applyAlignment="1">
      <alignment horizontal="center"/>
    </xf>
    <xf numFmtId="2" fontId="22" fillId="0" borderId="3" xfId="1" applyNumberFormat="1" applyFont="1" applyFill="1" applyBorder="1"/>
    <xf numFmtId="2" fontId="22" fillId="0" borderId="0" xfId="1" applyNumberFormat="1" applyFont="1" applyFill="1"/>
    <xf numFmtId="2" fontId="22" fillId="0" borderId="0" xfId="0" applyNumberFormat="1" applyFont="1" applyFill="1"/>
    <xf numFmtId="0" fontId="22" fillId="0" borderId="3" xfId="0" applyFont="1" applyFill="1" applyBorder="1" applyAlignment="1">
      <alignment horizontal="center"/>
    </xf>
    <xf numFmtId="0" fontId="22" fillId="0" borderId="3" xfId="0" applyFont="1" applyFill="1" applyBorder="1"/>
    <xf numFmtId="43" fontId="22" fillId="0" borderId="3" xfId="1" applyFont="1" applyFill="1" applyBorder="1"/>
    <xf numFmtId="187" fontId="22" fillId="0" borderId="3" xfId="1" applyNumberFormat="1" applyFont="1" applyFill="1" applyBorder="1"/>
    <xf numFmtId="187" fontId="22" fillId="0" borderId="0" xfId="1" applyNumberFormat="1" applyFont="1" applyFill="1"/>
    <xf numFmtId="43" fontId="22" fillId="0" borderId="0" xfId="1" applyFont="1" applyFill="1"/>
    <xf numFmtId="0" fontId="22" fillId="0" borderId="0" xfId="0" applyFont="1" applyFill="1"/>
    <xf numFmtId="187" fontId="21" fillId="2" borderId="0" xfId="1" applyNumberFormat="1" applyFont="1" applyFill="1"/>
    <xf numFmtId="2" fontId="22" fillId="2" borderId="3" xfId="0" applyNumberFormat="1" applyFont="1" applyFill="1" applyBorder="1"/>
    <xf numFmtId="0" fontId="22" fillId="7" borderId="0" xfId="0" applyFont="1" applyFill="1"/>
    <xf numFmtId="2" fontId="22" fillId="2" borderId="3" xfId="1" applyNumberFormat="1" applyFont="1" applyFill="1" applyBorder="1"/>
    <xf numFmtId="0" fontId="23" fillId="2" borderId="3" xfId="0" applyFont="1" applyFill="1" applyBorder="1" applyAlignment="1">
      <alignment horizontal="center"/>
    </xf>
    <xf numFmtId="0" fontId="23" fillId="2" borderId="3" xfId="0" applyFont="1" applyFill="1" applyBorder="1"/>
    <xf numFmtId="188" fontId="23" fillId="2" borderId="3" xfId="1" applyNumberFormat="1" applyFont="1" applyFill="1" applyBorder="1"/>
    <xf numFmtId="43" fontId="23" fillId="2" borderId="3" xfId="1" applyFont="1" applyFill="1" applyBorder="1"/>
    <xf numFmtId="187" fontId="23" fillId="2" borderId="3" xfId="1" applyNumberFormat="1" applyFont="1" applyFill="1" applyBorder="1"/>
    <xf numFmtId="187" fontId="23" fillId="2" borderId="0" xfId="1" applyNumberFormat="1" applyFont="1" applyFill="1"/>
    <xf numFmtId="43" fontId="23" fillId="2" borderId="0" xfId="1" applyFont="1" applyFill="1"/>
    <xf numFmtId="0" fontId="23" fillId="2" borderId="0" xfId="0" applyFont="1" applyFill="1"/>
    <xf numFmtId="188" fontId="22" fillId="0" borderId="0" xfId="1" applyNumberFormat="1" applyFont="1"/>
    <xf numFmtId="0" fontId="21" fillId="0" borderId="3" xfId="0" applyFont="1" applyBorder="1" applyAlignment="1">
      <alignment horizontal="center"/>
    </xf>
    <xf numFmtId="0" fontId="23" fillId="0" borderId="3" xfId="0" applyNumberFormat="1" applyFont="1" applyFill="1" applyBorder="1" applyAlignment="1">
      <alignment horizontal="center"/>
    </xf>
    <xf numFmtId="2" fontId="23" fillId="0" borderId="3" xfId="0" applyNumberFormat="1" applyFont="1" applyFill="1" applyBorder="1"/>
    <xf numFmtId="188" fontId="23" fillId="0" borderId="3" xfId="1" applyNumberFormat="1" applyFont="1" applyFill="1" applyBorder="1"/>
    <xf numFmtId="2" fontId="23" fillId="0" borderId="0" xfId="1" applyNumberFormat="1" applyFont="1" applyFill="1"/>
    <xf numFmtId="2" fontId="23" fillId="0" borderId="0" xfId="0" applyNumberFormat="1" applyFont="1" applyFill="1"/>
    <xf numFmtId="0" fontId="22" fillId="14" borderId="11" xfId="0" applyFont="1" applyFill="1" applyBorder="1"/>
    <xf numFmtId="0" fontId="21" fillId="8" borderId="2" xfId="0" applyFont="1" applyFill="1" applyBorder="1" applyAlignment="1">
      <alignment horizontal="center"/>
    </xf>
    <xf numFmtId="0" fontId="21" fillId="8" borderId="2" xfId="0" applyFont="1" applyFill="1" applyBorder="1"/>
    <xf numFmtId="188" fontId="21" fillId="8" borderId="2" xfId="1" applyNumberFormat="1" applyFont="1" applyFill="1" applyBorder="1"/>
    <xf numFmtId="43" fontId="21" fillId="8" borderId="2" xfId="1" applyFont="1" applyFill="1" applyBorder="1"/>
    <xf numFmtId="187" fontId="21" fillId="8" borderId="2" xfId="1" applyNumberFormat="1" applyFont="1" applyFill="1" applyBorder="1"/>
    <xf numFmtId="0" fontId="21" fillId="14" borderId="7" xfId="0" applyFont="1" applyFill="1" applyBorder="1" applyAlignment="1">
      <alignment horizontal="center"/>
    </xf>
    <xf numFmtId="0" fontId="21" fillId="14" borderId="7" xfId="0" applyFont="1" applyFill="1" applyBorder="1"/>
    <xf numFmtId="188" fontId="21" fillId="14" borderId="7" xfId="1" applyNumberFormat="1" applyFont="1" applyFill="1" applyBorder="1"/>
    <xf numFmtId="43" fontId="21" fillId="14" borderId="7" xfId="1" applyFont="1" applyFill="1" applyBorder="1"/>
    <xf numFmtId="187" fontId="21" fillId="14" borderId="7" xfId="1" applyNumberFormat="1" applyFont="1" applyFill="1" applyBorder="1"/>
    <xf numFmtId="0" fontId="22" fillId="14" borderId="7" xfId="0" applyFont="1" applyFill="1" applyBorder="1"/>
    <xf numFmtId="188" fontId="21" fillId="0" borderId="3" xfId="1" applyNumberFormat="1" applyFont="1" applyBorder="1"/>
    <xf numFmtId="43" fontId="21" fillId="0" borderId="3" xfId="1" applyFont="1" applyBorder="1"/>
    <xf numFmtId="187" fontId="21" fillId="0" borderId="3" xfId="1" applyNumberFormat="1" applyFont="1" applyBorder="1"/>
    <xf numFmtId="0" fontId="23" fillId="0" borderId="3" xfId="0" applyFont="1" applyBorder="1" applyAlignment="1">
      <alignment horizontal="center"/>
    </xf>
    <xf numFmtId="0" fontId="23" fillId="0" borderId="3" xfId="0" applyFont="1" applyBorder="1"/>
    <xf numFmtId="188" fontId="23" fillId="0" borderId="3" xfId="1" applyNumberFormat="1" applyFont="1" applyBorder="1"/>
    <xf numFmtId="187" fontId="23" fillId="0" borderId="0" xfId="1" applyNumberFormat="1" applyFont="1"/>
    <xf numFmtId="43" fontId="23" fillId="0" borderId="0" xfId="1" applyFont="1"/>
    <xf numFmtId="0" fontId="23" fillId="0" borderId="0" xfId="0" applyFont="1"/>
    <xf numFmtId="0" fontId="21" fillId="3" borderId="0" xfId="0" applyFont="1" applyFill="1"/>
    <xf numFmtId="0" fontId="22" fillId="14" borderId="3" xfId="0" applyFont="1" applyFill="1" applyBorder="1" applyAlignment="1">
      <alignment horizontal="center"/>
    </xf>
    <xf numFmtId="0" fontId="22" fillId="14" borderId="3" xfId="0" applyFont="1" applyFill="1" applyBorder="1"/>
    <xf numFmtId="188" fontId="22" fillId="14" borderId="3" xfId="1" applyNumberFormat="1" applyFont="1" applyFill="1" applyBorder="1"/>
    <xf numFmtId="43" fontId="21" fillId="14" borderId="3" xfId="1" applyFont="1" applyFill="1" applyBorder="1"/>
    <xf numFmtId="187" fontId="21" fillId="14" borderId="3" xfId="1" applyNumberFormat="1" applyFont="1" applyFill="1" applyBorder="1"/>
    <xf numFmtId="0" fontId="21" fillId="14" borderId="3" xfId="0" applyFont="1" applyFill="1" applyBorder="1"/>
    <xf numFmtId="188" fontId="21" fillId="14" borderId="3" xfId="1" applyNumberFormat="1" applyFont="1" applyFill="1" applyBorder="1"/>
    <xf numFmtId="0" fontId="21" fillId="14" borderId="3" xfId="0" applyFont="1" applyFill="1" applyBorder="1" applyAlignment="1">
      <alignment horizontal="center"/>
    </xf>
    <xf numFmtId="38" fontId="21" fillId="14" borderId="3" xfId="1" applyNumberFormat="1" applyFont="1" applyFill="1" applyBorder="1"/>
    <xf numFmtId="0" fontId="22" fillId="0" borderId="0" xfId="0" applyFont="1" applyAlignment="1">
      <alignment horizontal="center"/>
    </xf>
    <xf numFmtId="43" fontId="22" fillId="0" borderId="0" xfId="1" applyNumberFormat="1" applyFont="1"/>
    <xf numFmtId="0" fontId="21" fillId="2" borderId="3" xfId="0" applyFont="1" applyFill="1" applyBorder="1" applyAlignment="1">
      <alignment horizontal="center" vertical="center" wrapText="1"/>
    </xf>
    <xf numFmtId="0" fontId="21" fillId="4" borderId="3" xfId="0" applyFont="1" applyFill="1" applyBorder="1" applyAlignment="1">
      <alignment horizontal="center" vertical="center"/>
    </xf>
    <xf numFmtId="0" fontId="21" fillId="6" borderId="3" xfId="0" applyFont="1" applyFill="1" applyBorder="1" applyAlignment="1">
      <alignment horizontal="center" vertical="center"/>
    </xf>
    <xf numFmtId="0" fontId="21" fillId="4" borderId="3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/>
    </xf>
    <xf numFmtId="0" fontId="21" fillId="4" borderId="3" xfId="0" applyFont="1" applyFill="1" applyBorder="1" applyAlignment="1">
      <alignment horizontal="center"/>
    </xf>
    <xf numFmtId="43" fontId="21" fillId="4" borderId="3" xfId="1" applyFont="1" applyFill="1" applyBorder="1" applyAlignment="1">
      <alignment horizontal="center"/>
    </xf>
    <xf numFmtId="0" fontId="21" fillId="6" borderId="3" xfId="0" applyFont="1" applyFill="1" applyBorder="1" applyAlignment="1">
      <alignment horizontal="center"/>
    </xf>
    <xf numFmtId="2" fontId="21" fillId="6" borderId="3" xfId="0" applyNumberFormat="1" applyFont="1" applyFill="1" applyBorder="1" applyAlignment="1">
      <alignment horizontal="right"/>
    </xf>
    <xf numFmtId="0" fontId="21" fillId="0" borderId="3" xfId="0" applyFont="1" applyBorder="1" applyAlignment="1">
      <alignment wrapText="1"/>
    </xf>
    <xf numFmtId="2" fontId="21" fillId="6" borderId="3" xfId="1" applyNumberFormat="1" applyFont="1" applyFill="1" applyBorder="1" applyAlignment="1">
      <alignment horizontal="right"/>
    </xf>
    <xf numFmtId="0" fontId="21" fillId="2" borderId="7" xfId="0" applyFont="1" applyFill="1" applyBorder="1" applyAlignment="1">
      <alignment horizontal="center"/>
    </xf>
    <xf numFmtId="0" fontId="21" fillId="4" borderId="7" xfId="0" applyFont="1" applyFill="1" applyBorder="1" applyAlignment="1">
      <alignment horizontal="center"/>
    </xf>
    <xf numFmtId="43" fontId="21" fillId="4" borderId="7" xfId="1" applyFont="1" applyFill="1" applyBorder="1" applyAlignment="1">
      <alignment horizontal="center"/>
    </xf>
    <xf numFmtId="0" fontId="21" fillId="6" borderId="7" xfId="0" applyFont="1" applyFill="1" applyBorder="1" applyAlignment="1">
      <alignment horizontal="center"/>
    </xf>
    <xf numFmtId="2" fontId="21" fillId="6" borderId="7" xfId="1" applyNumberFormat="1" applyFont="1" applyFill="1" applyBorder="1" applyAlignment="1">
      <alignment horizontal="right"/>
    </xf>
    <xf numFmtId="0" fontId="21" fillId="0" borderId="7" xfId="0" applyFont="1" applyBorder="1"/>
    <xf numFmtId="0" fontId="21" fillId="0" borderId="2" xfId="0" applyFont="1" applyBorder="1" applyAlignment="1">
      <alignment vertical="center"/>
    </xf>
    <xf numFmtId="0" fontId="21" fillId="0" borderId="5" xfId="0" applyFont="1" applyBorder="1" applyAlignment="1">
      <alignment horizontal="center"/>
    </xf>
    <xf numFmtId="0" fontId="21" fillId="0" borderId="6" xfId="0" applyFont="1" applyBorder="1" applyAlignment="1">
      <alignment horizontal="center"/>
    </xf>
    <xf numFmtId="0" fontId="19" fillId="2" borderId="0" xfId="0" applyFont="1" applyFill="1" applyBorder="1" applyAlignment="1">
      <alignment horizontal="center" vertical="top" wrapText="1"/>
    </xf>
    <xf numFmtId="0" fontId="17" fillId="0" borderId="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2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4" borderId="2" xfId="0" applyFont="1" applyFill="1" applyBorder="1" applyAlignment="1">
      <alignment horizontal="center" vertical="center"/>
    </xf>
    <xf numFmtId="0" fontId="21" fillId="4" borderId="4" xfId="0" applyFont="1" applyFill="1" applyBorder="1" applyAlignment="1">
      <alignment horizontal="center" vertical="center"/>
    </xf>
    <xf numFmtId="0" fontId="21" fillId="6" borderId="2" xfId="0" applyFont="1" applyFill="1" applyBorder="1" applyAlignment="1">
      <alignment horizontal="center" vertical="center"/>
    </xf>
    <xf numFmtId="0" fontId="21" fillId="6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21" fillId="8" borderId="8" xfId="0" applyFont="1" applyFill="1" applyBorder="1" applyAlignment="1">
      <alignment horizontal="center" vertical="center" wrapText="1"/>
    </xf>
    <xf numFmtId="0" fontId="21" fillId="8" borderId="10" xfId="0" applyFont="1" applyFill="1" applyBorder="1" applyAlignment="1">
      <alignment horizontal="center" vertical="center" wrapText="1"/>
    </xf>
    <xf numFmtId="0" fontId="21" fillId="8" borderId="9" xfId="0" applyFont="1" applyFill="1" applyBorder="1" applyAlignment="1">
      <alignment horizontal="center" vertical="center" wrapText="1"/>
    </xf>
    <xf numFmtId="43" fontId="21" fillId="9" borderId="2" xfId="1" applyFont="1" applyFill="1" applyBorder="1" applyAlignment="1">
      <alignment horizontal="center" vertical="center" wrapText="1"/>
    </xf>
    <xf numFmtId="43" fontId="21" fillId="9" borderId="4" xfId="1" applyFont="1" applyFill="1" applyBorder="1" applyAlignment="1">
      <alignment horizontal="center" vertical="center" wrapText="1"/>
    </xf>
    <xf numFmtId="187" fontId="22" fillId="7" borderId="16" xfId="1" applyNumberFormat="1" applyFont="1" applyFill="1" applyBorder="1" applyAlignment="1">
      <alignment horizontal="center" vertical="center"/>
    </xf>
    <xf numFmtId="0" fontId="21" fillId="14" borderId="8" xfId="0" applyFont="1" applyFill="1" applyBorder="1" applyAlignment="1">
      <alignment horizontal="center"/>
    </xf>
    <xf numFmtId="0" fontId="21" fillId="14" borderId="10" xfId="0" applyFont="1" applyFill="1" applyBorder="1" applyAlignment="1">
      <alignment horizontal="center"/>
    </xf>
    <xf numFmtId="0" fontId="21" fillId="14" borderId="9" xfId="0" applyFont="1" applyFill="1" applyBorder="1" applyAlignment="1">
      <alignment horizontal="center"/>
    </xf>
    <xf numFmtId="0" fontId="21" fillId="14" borderId="12" xfId="0" applyFont="1" applyFill="1" applyBorder="1" applyAlignment="1">
      <alignment horizontal="left"/>
    </xf>
    <xf numFmtId="0" fontId="21" fillId="14" borderId="13" xfId="0" applyFont="1" applyFill="1" applyBorder="1" applyAlignment="1">
      <alignment horizontal="left"/>
    </xf>
    <xf numFmtId="0" fontId="21" fillId="14" borderId="14" xfId="0" applyFont="1" applyFill="1" applyBorder="1" applyAlignment="1">
      <alignment horizontal="left"/>
    </xf>
    <xf numFmtId="43" fontId="21" fillId="4" borderId="3" xfId="1" applyFont="1" applyFill="1" applyBorder="1" applyAlignment="1">
      <alignment horizontal="center" vertical="center" wrapText="1"/>
    </xf>
    <xf numFmtId="187" fontId="21" fillId="6" borderId="2" xfId="1" applyNumberFormat="1" applyFont="1" applyFill="1" applyBorder="1" applyAlignment="1">
      <alignment horizontal="center" vertical="center" wrapText="1"/>
    </xf>
    <xf numFmtId="187" fontId="21" fillId="6" borderId="4" xfId="1" applyNumberFormat="1" applyFont="1" applyFill="1" applyBorder="1" applyAlignment="1">
      <alignment horizontal="center" vertical="center" wrapText="1"/>
    </xf>
    <xf numFmtId="0" fontId="21" fillId="8" borderId="2" xfId="0" applyFont="1" applyFill="1" applyBorder="1" applyAlignment="1">
      <alignment horizontal="center" vertical="center" wrapText="1"/>
    </xf>
    <xf numFmtId="0" fontId="21" fillId="8" borderId="4" xfId="0" applyFont="1" applyFill="1" applyBorder="1" applyAlignment="1">
      <alignment horizontal="center" vertical="center" wrapText="1"/>
    </xf>
    <xf numFmtId="188" fontId="21" fillId="8" borderId="2" xfId="1" applyNumberFormat="1" applyFont="1" applyFill="1" applyBorder="1" applyAlignment="1">
      <alignment horizontal="center" vertical="center" wrapText="1"/>
    </xf>
    <xf numFmtId="188" fontId="21" fillId="8" borderId="4" xfId="1" applyNumberFormat="1" applyFont="1" applyFill="1" applyBorder="1" applyAlignment="1">
      <alignment horizontal="center" vertical="center" wrapText="1"/>
    </xf>
    <xf numFmtId="0" fontId="21" fillId="14" borderId="8" xfId="0" applyFont="1" applyFill="1" applyBorder="1" applyAlignment="1">
      <alignment horizontal="left"/>
    </xf>
    <xf numFmtId="0" fontId="21" fillId="14" borderId="10" xfId="0" applyFont="1" applyFill="1" applyBorder="1" applyAlignment="1">
      <alignment horizontal="left"/>
    </xf>
    <xf numFmtId="0" fontId="21" fillId="14" borderId="9" xfId="0" applyFont="1" applyFill="1" applyBorder="1" applyAlignment="1">
      <alignment horizontal="left"/>
    </xf>
    <xf numFmtId="0" fontId="22" fillId="19" borderId="0" xfId="0" applyFont="1" applyFill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1" xfId="0" applyFont="1" applyBorder="1" applyAlignment="1">
      <alignment horizontal="center" vertical="center"/>
    </xf>
    <xf numFmtId="0" fontId="21" fillId="14" borderId="5" xfId="0" applyFont="1" applyFill="1" applyBorder="1" applyAlignment="1">
      <alignment horizontal="left"/>
    </xf>
    <xf numFmtId="0" fontId="21" fillId="14" borderId="15" xfId="0" applyFont="1" applyFill="1" applyBorder="1" applyAlignment="1">
      <alignment horizontal="left"/>
    </xf>
    <xf numFmtId="0" fontId="21" fillId="14" borderId="6" xfId="0" applyFont="1" applyFill="1" applyBorder="1" applyAlignment="1">
      <alignment horizontal="left"/>
    </xf>
    <xf numFmtId="43" fontId="21" fillId="13" borderId="0" xfId="1" applyFont="1" applyFill="1" applyAlignment="1">
      <alignment horizontal="center" vertical="center" wrapText="1"/>
    </xf>
  </cellXfs>
  <cellStyles count="8">
    <cellStyle name="Comma 2" xfId="4"/>
    <cellStyle name="Normal 2" xfId="2"/>
    <cellStyle name="Normal 3" xfId="3"/>
    <cellStyle name="Normal_Sheet1" xfId="5"/>
    <cellStyle name="เครื่องหมายจุลภาค" xfId="1" builtinId="3"/>
    <cellStyle name="ปกติ" xfId="0" builtinId="0"/>
    <cellStyle name="ปกติ 2" xfId="6"/>
    <cellStyle name="ปกติ 3" xfId="7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TH SarabunPSK"/>
                <a:ea typeface="TH SarabunPSK"/>
                <a:cs typeface="TH SarabunPSK"/>
              </a:defRPr>
            </a:pPr>
            <a:r>
              <a:rPr lang="th-TH"/>
              <a:t>กราฟสรุปการส่งรายงานทางการเงิน รพ.สต. (รายจังหวัด)  ประจำเดือน</a:t>
            </a:r>
            <a:r>
              <a:rPr lang="en-US" baseline="0"/>
              <a:t>  </a:t>
            </a:r>
            <a:r>
              <a:rPr lang="th-TH" baseline="0"/>
              <a:t>กุมภาพันธ์ </a:t>
            </a:r>
            <a:r>
              <a:rPr lang="th-TH"/>
              <a:t> 25</a:t>
            </a:r>
            <a:r>
              <a:rPr lang="en-US"/>
              <a:t>62</a:t>
            </a:r>
            <a:endParaRPr lang="th-TH"/>
          </a:p>
        </c:rich>
      </c:tx>
      <c:layout>
        <c:manualLayout>
          <c:xMode val="edge"/>
          <c:yMode val="edge"/>
          <c:x val="0.11279044516829533"/>
          <c:y val="2.2111667752517859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'1.สรุปรายงานการส่งงบ '!$C$13</c:f>
              <c:strCache>
                <c:ptCount val="1"/>
                <c:pt idx="0">
                  <c:v>ร้อยละที่ส่งงบ</c:v>
                </c:pt>
              </c:strCache>
            </c:strRef>
          </c:tx>
          <c:spPr>
            <a:ln>
              <a:solidFill>
                <a:schemeClr val="accent1">
                  <a:lumMod val="60000"/>
                  <a:lumOff val="40000"/>
                </a:schemeClr>
              </a:solidFill>
            </a:ln>
          </c:spPr>
          <c:invertIfNegative val="0"/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accent1">
                    <a:lumMod val="60000"/>
                    <a:lumOff val="40000"/>
                  </a:schemeClr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E8A6-480E-A0D1-B65D3CBA3E32}"/>
              </c:ext>
            </c:extLst>
          </c:dPt>
          <c:dLbls>
            <c:spPr>
              <a:solidFill>
                <a:schemeClr val="accent3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txPr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TH SarabunPSK"/>
                    <a:ea typeface="TH SarabunPSK"/>
                    <a:cs typeface="TH SarabunPSK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'1.สรุปรายงานการส่งงบ '!$B$14:$B$21</c:f>
              <c:strCache>
                <c:ptCount val="8"/>
                <c:pt idx="0">
                  <c:v>บึงกาฬ</c:v>
                </c:pt>
                <c:pt idx="1">
                  <c:v>หนองบัวลำภู</c:v>
                </c:pt>
                <c:pt idx="2">
                  <c:v>อุดรธานี</c:v>
                </c:pt>
                <c:pt idx="3">
                  <c:v>เลย</c:v>
                </c:pt>
                <c:pt idx="4">
                  <c:v>หนองคาย</c:v>
                </c:pt>
                <c:pt idx="5">
                  <c:v>สกลนคร</c:v>
                </c:pt>
                <c:pt idx="6">
                  <c:v>นครพนม</c:v>
                </c:pt>
                <c:pt idx="7">
                  <c:v>รวมเขต 8</c:v>
                </c:pt>
              </c:strCache>
            </c:strRef>
          </c:cat>
          <c:val>
            <c:numRef>
              <c:f>'1.สรุปรายงานการส่งงบ '!$C$14:$C$21</c:f>
              <c:numCache>
                <c:formatCode>_(* #,##0.00_);_(* \(#,##0.00\);_(* "-"??_);_(@_)</c:formatCode>
                <c:ptCount val="8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8A6-480E-A0D1-B65D3CBA3E32}"/>
            </c:ext>
          </c:extLst>
        </c:ser>
        <c:ser>
          <c:idx val="1"/>
          <c:order val="1"/>
          <c:tx>
            <c:strRef>
              <c:f>'1.สรุปรายงานการส่งงบ '!$D$13</c:f>
              <c:strCache>
                <c:ptCount val="1"/>
                <c:pt idx="0">
                  <c:v>ร้อยละที่ไม่ส่งงบ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H SarabunPSK"/>
                    <a:ea typeface="TH SarabunPSK"/>
                    <a:cs typeface="TH SarabunPSK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'1.สรุปรายงานการส่งงบ '!$B$14:$B$21</c:f>
              <c:strCache>
                <c:ptCount val="8"/>
                <c:pt idx="0">
                  <c:v>บึงกาฬ</c:v>
                </c:pt>
                <c:pt idx="1">
                  <c:v>หนองบัวลำภู</c:v>
                </c:pt>
                <c:pt idx="2">
                  <c:v>อุดรธานี</c:v>
                </c:pt>
                <c:pt idx="3">
                  <c:v>เลย</c:v>
                </c:pt>
                <c:pt idx="4">
                  <c:v>หนองคาย</c:v>
                </c:pt>
                <c:pt idx="5">
                  <c:v>สกลนคร</c:v>
                </c:pt>
                <c:pt idx="6">
                  <c:v>นครพนม</c:v>
                </c:pt>
                <c:pt idx="7">
                  <c:v>รวมเขต 8</c:v>
                </c:pt>
              </c:strCache>
            </c:strRef>
          </c:cat>
          <c:val>
            <c:numRef>
              <c:f>'1.สรุปรายงานการส่งงบ '!$D$14:$D$21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8A6-480E-A0D1-B65D3CBA3E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3587392"/>
        <c:axId val="244189904"/>
      </c:barChart>
      <c:catAx>
        <c:axId val="243587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H SarabunPSK"/>
                <a:ea typeface="TH SarabunPSK"/>
                <a:cs typeface="TH SarabunPSK"/>
              </a:defRPr>
            </a:pPr>
            <a:endParaRPr lang="th-TH"/>
          </a:p>
        </c:txPr>
        <c:crossAx val="244189904"/>
        <c:crosses val="autoZero"/>
        <c:auto val="1"/>
        <c:lblAlgn val="ctr"/>
        <c:lblOffset val="100"/>
        <c:noMultiLvlLbl val="0"/>
      </c:catAx>
      <c:valAx>
        <c:axId val="244189904"/>
        <c:scaling>
          <c:orientation val="minMax"/>
        </c:scaling>
        <c:delete val="1"/>
        <c:axPos val="l"/>
        <c:numFmt formatCode="_(* #,##0.00_);_(* \(#,##0.00\);_(* &quot;-&quot;??_);_(@_)" sourceLinked="1"/>
        <c:majorTickMark val="out"/>
        <c:minorTickMark val="none"/>
        <c:tickLblPos val="nextTo"/>
        <c:crossAx val="243587392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70112299980457193"/>
          <c:y val="0.14276020332625969"/>
          <c:w val="0.29750242876082211"/>
          <c:h val="9.7690636352575133E-2"/>
        </c:manualLayout>
      </c:layout>
      <c:overlay val="0"/>
      <c:txPr>
        <a:bodyPr/>
        <a:lstStyle/>
        <a:p>
          <a:pPr>
            <a:defRPr sz="1400" b="1" i="0" u="none" strike="noStrike" baseline="0">
              <a:solidFill>
                <a:srgbClr val="000000"/>
              </a:solidFill>
              <a:latin typeface="TH SarabunPSK"/>
              <a:ea typeface="TH SarabunPSK"/>
              <a:cs typeface="TH SarabunPSK"/>
            </a:defRPr>
          </a:pPr>
          <a:endParaRPr lang="th-TH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th-TH"/>
    </a:p>
  </c:txPr>
  <c:printSettings>
    <c:headerFooter/>
    <c:pageMargins b="0.35433070866141736" l="0.70866141732283472" r="0.70866141732283472" t="0.55118110236220474" header="0.31496062992125984" footer="0.31496062992125984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197643</xdr:rowOff>
    </xdr:from>
    <xdr:to>
      <xdr:col>8</xdr:col>
      <xdr:colOff>6802</xdr:colOff>
      <xdr:row>33</xdr:row>
      <xdr:rowOff>13606</xdr:rowOff>
    </xdr:to>
    <xdr:graphicFrame macro="">
      <xdr:nvGraphicFramePr>
        <xdr:cNvPr id="2" name="แผนภูมิ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0"/>
  <sheetViews>
    <sheetView topLeftCell="AA1" zoomScale="110" zoomScaleNormal="110" workbookViewId="0">
      <selection activeCell="AC1" sqref="A1:AC1048576"/>
    </sheetView>
  </sheetViews>
  <sheetFormatPr defaultRowHeight="14.25" x14ac:dyDescent="0.2"/>
  <cols>
    <col min="1" max="1" width="26.75" style="127" bestFit="1" customWidth="1"/>
    <col min="2" max="2" width="31.875" style="129" bestFit="1" customWidth="1"/>
    <col min="3" max="3" width="31" style="129" bestFit="1" customWidth="1"/>
    <col min="4" max="4" width="22.75" style="129" bestFit="1" customWidth="1"/>
    <col min="5" max="5" width="22.5" style="129" bestFit="1" customWidth="1"/>
    <col min="6" max="7" width="14.625" style="127" bestFit="1" customWidth="1"/>
    <col min="8" max="8" width="20.375" style="127" bestFit="1" customWidth="1"/>
    <col min="9" max="9" width="16.625" style="130" bestFit="1" customWidth="1"/>
    <col min="10" max="10" width="18.875" style="130" bestFit="1" customWidth="1"/>
    <col min="11" max="11" width="18.125" style="130" bestFit="1" customWidth="1"/>
    <col min="12" max="12" width="20.125" style="130" bestFit="1" customWidth="1"/>
    <col min="13" max="13" width="22.375" style="127" bestFit="1" customWidth="1"/>
    <col min="14" max="14" width="26.5" style="127" bestFit="1" customWidth="1"/>
    <col min="15" max="15" width="26.625" style="127" bestFit="1" customWidth="1"/>
    <col min="16" max="16" width="19.75" style="127" customWidth="1"/>
    <col min="17" max="17" width="26.125" style="101" bestFit="1" customWidth="1"/>
    <col min="18" max="18" width="42.875" style="101" bestFit="1" customWidth="1"/>
    <col min="19" max="19" width="43.625" style="101" bestFit="1" customWidth="1"/>
    <col min="20" max="20" width="27.75" style="101" bestFit="1" customWidth="1"/>
    <col min="21" max="21" width="53.125" style="101" bestFit="1" customWidth="1"/>
    <col min="22" max="22" width="14.625" style="101" bestFit="1" customWidth="1"/>
    <col min="23" max="23" width="19.125" style="131" bestFit="1" customWidth="1"/>
    <col min="24" max="24" width="25.5" style="131" bestFit="1" customWidth="1"/>
    <col min="25" max="25" width="23.875" style="131" bestFit="1" customWidth="1"/>
    <col min="26" max="26" width="41" style="131" bestFit="1" customWidth="1"/>
    <col min="27" max="27" width="29.625" style="131" bestFit="1" customWidth="1"/>
    <col min="28" max="28" width="21.5" style="131" bestFit="1" customWidth="1"/>
    <col min="29" max="29" width="31.875" style="131" bestFit="1" customWidth="1"/>
    <col min="30" max="16384" width="9" style="127"/>
  </cols>
  <sheetData>
    <row r="1" spans="1:29" x14ac:dyDescent="0.2">
      <c r="A1" s="127" t="s">
        <v>591</v>
      </c>
      <c r="B1" s="129" t="s">
        <v>1442</v>
      </c>
      <c r="C1" s="129" t="s">
        <v>1443</v>
      </c>
      <c r="D1" s="129" t="s">
        <v>1444</v>
      </c>
      <c r="E1" s="129" t="s">
        <v>1651</v>
      </c>
      <c r="F1" s="127" t="s">
        <v>1445</v>
      </c>
      <c r="G1" s="127" t="s">
        <v>1446</v>
      </c>
      <c r="H1" s="127" t="s">
        <v>1447</v>
      </c>
      <c r="I1" s="130" t="s">
        <v>1449</v>
      </c>
      <c r="J1" s="130" t="s">
        <v>1450</v>
      </c>
      <c r="K1" s="130" t="s">
        <v>1451</v>
      </c>
      <c r="L1" s="130" t="s">
        <v>1452</v>
      </c>
      <c r="M1" s="127" t="s">
        <v>1453</v>
      </c>
      <c r="N1" s="127" t="s">
        <v>1454</v>
      </c>
      <c r="O1" s="127" t="s">
        <v>1455</v>
      </c>
      <c r="P1" s="127" t="s">
        <v>1456</v>
      </c>
      <c r="Q1" s="101" t="s">
        <v>1457</v>
      </c>
      <c r="R1" s="101" t="s">
        <v>1458</v>
      </c>
      <c r="S1" s="101" t="s">
        <v>1459</v>
      </c>
      <c r="T1" s="101" t="s">
        <v>1460</v>
      </c>
      <c r="U1" s="101" t="s">
        <v>1461</v>
      </c>
      <c r="V1" s="101" t="s">
        <v>1462</v>
      </c>
      <c r="W1" s="131" t="s">
        <v>1463</v>
      </c>
      <c r="X1" s="131" t="s">
        <v>1464</v>
      </c>
      <c r="Y1" s="131" t="s">
        <v>1465</v>
      </c>
      <c r="Z1" s="131" t="s">
        <v>1466</v>
      </c>
      <c r="AA1" s="131" t="s">
        <v>1467</v>
      </c>
      <c r="AB1" s="131" t="s">
        <v>1468</v>
      </c>
      <c r="AC1" s="131" t="s">
        <v>1470</v>
      </c>
    </row>
    <row r="2" spans="1:29" x14ac:dyDescent="0.2">
      <c r="A2" s="127" t="s">
        <v>592</v>
      </c>
      <c r="B2" s="129" t="s">
        <v>1471</v>
      </c>
      <c r="C2" s="129" t="s">
        <v>1472</v>
      </c>
      <c r="D2" s="129" t="s">
        <v>1473</v>
      </c>
      <c r="E2" s="129" t="s">
        <v>1652</v>
      </c>
      <c r="F2" s="127" t="s">
        <v>1474</v>
      </c>
      <c r="G2" s="127" t="s">
        <v>1475</v>
      </c>
      <c r="H2" s="127" t="s">
        <v>1476</v>
      </c>
      <c r="I2" s="130" t="s">
        <v>1478</v>
      </c>
      <c r="J2" s="130" t="s">
        <v>1479</v>
      </c>
      <c r="K2" s="130" t="s">
        <v>1480</v>
      </c>
      <c r="L2" s="130" t="s">
        <v>1481</v>
      </c>
      <c r="M2" s="127" t="s">
        <v>1482</v>
      </c>
      <c r="N2" s="127" t="s">
        <v>1483</v>
      </c>
      <c r="O2" s="127" t="s">
        <v>1484</v>
      </c>
      <c r="P2" s="127" t="s">
        <v>1485</v>
      </c>
      <c r="Q2" s="101" t="s">
        <v>1486</v>
      </c>
      <c r="R2" s="101" t="s">
        <v>1487</v>
      </c>
      <c r="S2" s="101" t="s">
        <v>1488</v>
      </c>
      <c r="T2" s="101" t="s">
        <v>1489</v>
      </c>
      <c r="U2" s="101" t="s">
        <v>1490</v>
      </c>
      <c r="V2" s="101" t="s">
        <v>1491</v>
      </c>
      <c r="W2" s="131" t="s">
        <v>1492</v>
      </c>
      <c r="X2" s="131" t="s">
        <v>1493</v>
      </c>
      <c r="Y2" s="131" t="s">
        <v>1494</v>
      </c>
      <c r="Z2" s="131" t="s">
        <v>1495</v>
      </c>
      <c r="AA2" s="131" t="s">
        <v>1496</v>
      </c>
      <c r="AB2" s="131" t="s">
        <v>1497</v>
      </c>
      <c r="AC2" s="131" t="s">
        <v>1499</v>
      </c>
    </row>
    <row r="3" spans="1:29" x14ac:dyDescent="0.2">
      <c r="A3" s="127" t="s">
        <v>593</v>
      </c>
      <c r="B3" s="129">
        <v>34814382.060000002</v>
      </c>
      <c r="C3" s="129">
        <v>4061657.09</v>
      </c>
      <c r="D3" s="129">
        <v>3789521.47</v>
      </c>
      <c r="E3" s="129">
        <v>0</v>
      </c>
      <c r="F3" s="127">
        <v>70928777.060000002</v>
      </c>
      <c r="G3" s="127">
        <v>29626326.149999999</v>
      </c>
      <c r="H3" s="127">
        <v>74001</v>
      </c>
      <c r="I3" s="130">
        <v>1103828</v>
      </c>
      <c r="J3" s="130">
        <v>2406351.9700000002</v>
      </c>
      <c r="K3" s="130">
        <v>6474459.4800000004</v>
      </c>
      <c r="L3" s="130">
        <v>2932598.2</v>
      </c>
      <c r="M3" s="127">
        <v>-698128.61</v>
      </c>
      <c r="N3" s="127">
        <v>-10334871.560000001</v>
      </c>
      <c r="O3" s="127">
        <v>21427289.629999999</v>
      </c>
      <c r="P3" s="127">
        <v>144707555.12</v>
      </c>
      <c r="Q3" s="101">
        <v>159.38999999999999</v>
      </c>
      <c r="R3" s="101">
        <v>53485387.490000002</v>
      </c>
      <c r="S3" s="101">
        <v>104497</v>
      </c>
      <c r="T3" s="101">
        <v>7734.67</v>
      </c>
      <c r="U3" s="101">
        <v>26676829.52</v>
      </c>
      <c r="V3" s="101">
        <v>2233907.25</v>
      </c>
      <c r="W3" s="131">
        <v>42556922.520000003</v>
      </c>
      <c r="X3" s="131">
        <v>313952.45</v>
      </c>
      <c r="Y3" s="131">
        <v>142176.98000000001</v>
      </c>
      <c r="Z3" s="131">
        <v>28868778.989999998</v>
      </c>
      <c r="AA3" s="131">
        <v>8102625.0300000003</v>
      </c>
      <c r="AB3" s="131">
        <v>8337</v>
      </c>
      <c r="AC3" s="131">
        <v>308100</v>
      </c>
    </row>
    <row r="4" spans="1:29" x14ac:dyDescent="0.2">
      <c r="A4" s="127" t="s">
        <v>2055</v>
      </c>
      <c r="B4" s="129">
        <v>670230.16</v>
      </c>
      <c r="F4" s="127">
        <v>3112172.48</v>
      </c>
      <c r="G4" s="127">
        <v>-52460.68</v>
      </c>
      <c r="K4" s="130">
        <v>0</v>
      </c>
      <c r="L4" s="130">
        <v>607101.44999999995</v>
      </c>
      <c r="O4" s="127">
        <v>3192975.26</v>
      </c>
      <c r="P4" s="127">
        <v>13498.58</v>
      </c>
      <c r="U4" s="101">
        <v>888700</v>
      </c>
      <c r="W4" s="131">
        <v>888700</v>
      </c>
      <c r="Z4" s="131">
        <v>-28000</v>
      </c>
      <c r="AA4" s="131">
        <v>111633.33</v>
      </c>
    </row>
    <row r="5" spans="1:29" x14ac:dyDescent="0.2">
      <c r="A5" s="127" t="s">
        <v>2056</v>
      </c>
      <c r="B5" s="129">
        <v>4480</v>
      </c>
      <c r="F5" s="127">
        <v>460712.76</v>
      </c>
      <c r="G5" s="127">
        <v>2</v>
      </c>
      <c r="L5" s="130">
        <v>-2489220</v>
      </c>
      <c r="O5" s="127">
        <v>227154.24</v>
      </c>
      <c r="P5" s="127">
        <v>2794467.22</v>
      </c>
      <c r="U5" s="101">
        <v>638344</v>
      </c>
      <c r="V5" s="101">
        <v>36197.56</v>
      </c>
      <c r="W5" s="131">
        <v>640560</v>
      </c>
      <c r="Y5" s="131">
        <v>9178.32</v>
      </c>
      <c r="Z5" s="131">
        <v>42443.24</v>
      </c>
      <c r="AA5" s="131">
        <v>49566.7</v>
      </c>
    </row>
    <row r="6" spans="1:29" x14ac:dyDescent="0.2">
      <c r="A6" s="127" t="s">
        <v>2057</v>
      </c>
      <c r="B6" s="129">
        <v>77728.97</v>
      </c>
      <c r="C6" s="129">
        <v>160300</v>
      </c>
      <c r="D6" s="129">
        <v>40320</v>
      </c>
      <c r="F6" s="127">
        <v>2254081.0299999998</v>
      </c>
      <c r="G6" s="127">
        <v>6</v>
      </c>
      <c r="J6" s="130">
        <v>16558</v>
      </c>
      <c r="L6" s="130">
        <v>1116560.8</v>
      </c>
      <c r="M6" s="127">
        <v>-736878.61</v>
      </c>
      <c r="N6" s="127">
        <v>-2504711.19</v>
      </c>
      <c r="P6" s="127">
        <v>5133149</v>
      </c>
      <c r="U6" s="101">
        <v>811030</v>
      </c>
      <c r="V6" s="101">
        <v>174</v>
      </c>
      <c r="W6" s="131">
        <v>827588</v>
      </c>
      <c r="Z6" s="131">
        <v>354010</v>
      </c>
      <c r="AA6" s="131">
        <v>104500</v>
      </c>
    </row>
    <row r="7" spans="1:29" x14ac:dyDescent="0.2">
      <c r="A7" s="127" t="s">
        <v>2058</v>
      </c>
      <c r="B7" s="129">
        <v>23924.74</v>
      </c>
      <c r="F7" s="127">
        <v>2968464.02</v>
      </c>
      <c r="G7" s="127">
        <v>38770.370000000003</v>
      </c>
      <c r="L7" s="130">
        <v>0</v>
      </c>
      <c r="O7" s="127">
        <v>2375904.9300000002</v>
      </c>
      <c r="P7" s="127">
        <v>840540.25</v>
      </c>
      <c r="U7" s="101">
        <v>436200</v>
      </c>
      <c r="V7" s="101">
        <v>58739.66</v>
      </c>
      <c r="W7" s="131">
        <v>548720</v>
      </c>
      <c r="Y7" s="131">
        <v>24024.66</v>
      </c>
      <c r="Z7" s="131">
        <v>24595</v>
      </c>
      <c r="AA7" s="131">
        <v>82886.05</v>
      </c>
    </row>
    <row r="8" spans="1:29" x14ac:dyDescent="0.2">
      <c r="A8" s="127" t="s">
        <v>2059</v>
      </c>
      <c r="B8" s="129">
        <v>63287</v>
      </c>
      <c r="F8" s="127">
        <v>697577.29</v>
      </c>
      <c r="G8" s="127">
        <v>3</v>
      </c>
      <c r="L8" s="130">
        <v>-25000</v>
      </c>
      <c r="O8" s="127">
        <v>2971993.03</v>
      </c>
      <c r="P8" s="127">
        <v>-2129382.7599999998</v>
      </c>
      <c r="U8" s="101">
        <v>279540</v>
      </c>
      <c r="V8" s="101">
        <v>133020</v>
      </c>
      <c r="W8" s="131">
        <v>368723</v>
      </c>
      <c r="Z8" s="131">
        <v>71870</v>
      </c>
      <c r="AA8" s="131">
        <v>24269.98</v>
      </c>
    </row>
    <row r="9" spans="1:29" x14ac:dyDescent="0.2">
      <c r="A9" s="127" t="s">
        <v>2060</v>
      </c>
      <c r="B9" s="129">
        <v>8000</v>
      </c>
      <c r="F9" s="127">
        <v>184288.16</v>
      </c>
      <c r="G9" s="127">
        <v>8</v>
      </c>
      <c r="L9" s="130">
        <v>0</v>
      </c>
      <c r="O9" s="127">
        <v>192296.16</v>
      </c>
      <c r="U9" s="101">
        <v>1147240</v>
      </c>
      <c r="V9" s="101">
        <v>96167</v>
      </c>
      <c r="W9" s="131">
        <v>1147240</v>
      </c>
      <c r="Y9" s="131">
        <v>5516</v>
      </c>
      <c r="Z9" s="131">
        <v>86151</v>
      </c>
      <c r="AC9" s="131">
        <v>4500</v>
      </c>
    </row>
    <row r="10" spans="1:29" x14ac:dyDescent="0.2">
      <c r="A10" s="127" t="s">
        <v>181</v>
      </c>
      <c r="B10" s="129">
        <v>1363265.61</v>
      </c>
      <c r="C10" s="129">
        <v>111196</v>
      </c>
      <c r="D10" s="129">
        <v>59207.39</v>
      </c>
      <c r="F10" s="127">
        <v>345684.75</v>
      </c>
      <c r="G10" s="127">
        <v>291799.09999999998</v>
      </c>
      <c r="J10" s="130">
        <v>22525.79</v>
      </c>
      <c r="K10" s="130">
        <v>0</v>
      </c>
      <c r="L10" s="130">
        <v>1349</v>
      </c>
      <c r="O10" s="127">
        <v>-1310556.1000000001</v>
      </c>
      <c r="P10" s="127">
        <v>2551683.71</v>
      </c>
      <c r="R10" s="101">
        <v>2428561.5099999998</v>
      </c>
      <c r="U10" s="101">
        <v>741928</v>
      </c>
      <c r="V10" s="101">
        <v>15000</v>
      </c>
      <c r="W10" s="131">
        <v>1243718</v>
      </c>
      <c r="Z10" s="131">
        <v>843126.73</v>
      </c>
      <c r="AA10" s="131">
        <v>128238.33</v>
      </c>
    </row>
    <row r="11" spans="1:29" x14ac:dyDescent="0.2">
      <c r="A11" s="127" t="s">
        <v>183</v>
      </c>
      <c r="B11" s="129">
        <v>1210183</v>
      </c>
      <c r="C11" s="129">
        <v>39009</v>
      </c>
      <c r="D11" s="129">
        <v>137097.70000000001</v>
      </c>
      <c r="F11" s="127">
        <v>1273559.25</v>
      </c>
      <c r="G11" s="127">
        <v>670426.46</v>
      </c>
      <c r="I11" s="130">
        <v>132307</v>
      </c>
      <c r="J11" s="130">
        <v>43724.36</v>
      </c>
      <c r="K11" s="130">
        <v>70000</v>
      </c>
      <c r="L11" s="130">
        <v>8605.94</v>
      </c>
      <c r="O11" s="127">
        <v>330681.24</v>
      </c>
      <c r="P11" s="127">
        <v>2241809.08</v>
      </c>
      <c r="R11" s="101">
        <v>1533023.53</v>
      </c>
      <c r="T11" s="101">
        <v>321.32</v>
      </c>
      <c r="U11" s="101">
        <v>290750</v>
      </c>
      <c r="W11" s="131">
        <v>654300</v>
      </c>
      <c r="Z11" s="131">
        <v>472587.11</v>
      </c>
      <c r="AA11" s="131">
        <v>179118.95</v>
      </c>
    </row>
    <row r="12" spans="1:29" x14ac:dyDescent="0.2">
      <c r="A12" s="127" t="s">
        <v>185</v>
      </c>
      <c r="B12" s="129">
        <v>919162.4</v>
      </c>
      <c r="C12" s="129">
        <v>7423</v>
      </c>
      <c r="D12" s="129">
        <v>118003.5</v>
      </c>
      <c r="F12" s="127">
        <v>817505.7</v>
      </c>
      <c r="G12" s="127">
        <v>1297789.8</v>
      </c>
      <c r="I12" s="130">
        <v>460000</v>
      </c>
      <c r="J12" s="130">
        <v>41188.870000000003</v>
      </c>
      <c r="L12" s="130">
        <v>4611.93</v>
      </c>
      <c r="O12" s="127">
        <v>1140105.8700000001</v>
      </c>
      <c r="P12" s="127">
        <v>1390481.55</v>
      </c>
      <c r="R12" s="101">
        <v>1883736.69</v>
      </c>
      <c r="T12" s="101">
        <v>154.91999999999999</v>
      </c>
      <c r="U12" s="101">
        <v>146830</v>
      </c>
      <c r="V12" s="101">
        <v>460000</v>
      </c>
      <c r="W12" s="131">
        <v>543180</v>
      </c>
      <c r="Y12" s="131">
        <v>4958</v>
      </c>
      <c r="Z12" s="131">
        <v>1709262.23</v>
      </c>
      <c r="AA12" s="131">
        <v>91297.2</v>
      </c>
    </row>
    <row r="13" spans="1:29" x14ac:dyDescent="0.2">
      <c r="A13" s="127" t="s">
        <v>187</v>
      </c>
      <c r="B13" s="129">
        <v>1082076.92</v>
      </c>
      <c r="C13" s="129">
        <v>2386.5</v>
      </c>
      <c r="D13" s="129">
        <v>70225.62</v>
      </c>
      <c r="F13" s="127">
        <v>657582.76</v>
      </c>
      <c r="G13" s="127">
        <v>871438.14</v>
      </c>
      <c r="I13" s="130">
        <v>14580</v>
      </c>
      <c r="J13" s="130">
        <v>65607.990000000005</v>
      </c>
      <c r="K13" s="130">
        <v>293270</v>
      </c>
      <c r="L13" s="130">
        <v>10709</v>
      </c>
      <c r="O13" s="127">
        <v>35708.879999999997</v>
      </c>
      <c r="P13" s="127">
        <v>1997230.39</v>
      </c>
      <c r="R13" s="101">
        <v>1213986.76</v>
      </c>
      <c r="T13" s="101">
        <v>81.05</v>
      </c>
      <c r="U13" s="101">
        <v>284365</v>
      </c>
      <c r="V13" s="101">
        <v>4000</v>
      </c>
      <c r="W13" s="131">
        <v>603015</v>
      </c>
      <c r="Z13" s="131">
        <v>445391.58</v>
      </c>
      <c r="AA13" s="131">
        <v>189741.13</v>
      </c>
    </row>
    <row r="14" spans="1:29" x14ac:dyDescent="0.2">
      <c r="A14" s="127" t="s">
        <v>189</v>
      </c>
      <c r="B14" s="129">
        <v>1369799.45</v>
      </c>
      <c r="C14" s="129">
        <v>0</v>
      </c>
      <c r="D14" s="129">
        <v>297843.26</v>
      </c>
      <c r="F14" s="127">
        <v>940461.21</v>
      </c>
      <c r="G14" s="127">
        <v>379464.24</v>
      </c>
      <c r="I14" s="130">
        <v>0</v>
      </c>
      <c r="J14" s="130">
        <v>190517.82</v>
      </c>
      <c r="K14" s="130">
        <v>431499</v>
      </c>
      <c r="L14" s="130">
        <v>2339</v>
      </c>
      <c r="M14" s="127">
        <v>38750</v>
      </c>
      <c r="O14" s="127">
        <v>-6686.58</v>
      </c>
      <c r="P14" s="127">
        <v>2502473.91</v>
      </c>
      <c r="R14" s="101">
        <v>2026954.19</v>
      </c>
      <c r="T14" s="101">
        <v>269.25</v>
      </c>
      <c r="U14" s="101">
        <v>413302.2</v>
      </c>
      <c r="V14" s="101">
        <v>3000</v>
      </c>
      <c r="W14" s="131">
        <v>793002.2</v>
      </c>
      <c r="Z14" s="131">
        <v>603280.44999999995</v>
      </c>
      <c r="AA14" s="131">
        <v>114613.3</v>
      </c>
    </row>
    <row r="15" spans="1:29" x14ac:dyDescent="0.2">
      <c r="A15" s="127" t="s">
        <v>191</v>
      </c>
      <c r="B15" s="129">
        <v>862494.66</v>
      </c>
      <c r="C15" s="129">
        <v>817600</v>
      </c>
      <c r="D15" s="129">
        <v>116649.84</v>
      </c>
      <c r="F15" s="127">
        <v>664771.17000000004</v>
      </c>
      <c r="G15" s="127">
        <v>581341.81999999995</v>
      </c>
      <c r="I15" s="130">
        <v>0</v>
      </c>
      <c r="J15" s="130">
        <v>773571.7</v>
      </c>
      <c r="K15" s="130">
        <v>34670.300000000003</v>
      </c>
      <c r="L15" s="130">
        <v>35372.300000000003</v>
      </c>
      <c r="O15" s="127">
        <v>-635339.47</v>
      </c>
      <c r="P15" s="127">
        <v>2525004.41</v>
      </c>
      <c r="R15" s="101">
        <v>1311208.8700000001</v>
      </c>
      <c r="U15" s="101">
        <v>500810</v>
      </c>
      <c r="V15" s="101">
        <v>9000</v>
      </c>
      <c r="W15" s="131">
        <v>708777</v>
      </c>
      <c r="Z15" s="131">
        <v>600838.63</v>
      </c>
      <c r="AA15" s="131">
        <v>193663.99</v>
      </c>
    </row>
    <row r="16" spans="1:29" x14ac:dyDescent="0.2">
      <c r="A16" s="127" t="s">
        <v>193</v>
      </c>
      <c r="B16" s="129">
        <v>467325.41</v>
      </c>
      <c r="C16" s="129">
        <v>168338</v>
      </c>
      <c r="D16" s="129">
        <v>84706.3</v>
      </c>
      <c r="F16" s="127">
        <v>516470.24</v>
      </c>
      <c r="G16" s="127">
        <v>665443.91</v>
      </c>
      <c r="J16" s="130">
        <v>9750</v>
      </c>
      <c r="K16" s="130">
        <v>0</v>
      </c>
      <c r="L16" s="130">
        <v>0</v>
      </c>
      <c r="O16" s="127">
        <v>-2836988.23</v>
      </c>
      <c r="P16" s="127">
        <v>4613167.97</v>
      </c>
      <c r="R16" s="101">
        <v>1330261.27</v>
      </c>
      <c r="T16" s="101">
        <v>442.67</v>
      </c>
      <c r="U16" s="101">
        <v>314035</v>
      </c>
      <c r="V16" s="101">
        <v>7500</v>
      </c>
      <c r="W16" s="131">
        <v>443585</v>
      </c>
      <c r="Z16" s="131">
        <v>946894.72</v>
      </c>
      <c r="AA16" s="131">
        <v>89109.1</v>
      </c>
    </row>
    <row r="17" spans="1:29" x14ac:dyDescent="0.2">
      <c r="A17" s="127" t="s">
        <v>195</v>
      </c>
      <c r="B17" s="129">
        <v>873339.02</v>
      </c>
      <c r="C17" s="129">
        <v>13798</v>
      </c>
      <c r="D17" s="129">
        <v>117395.48</v>
      </c>
      <c r="F17" s="127">
        <v>1775569.75</v>
      </c>
      <c r="G17" s="127">
        <v>280799.39</v>
      </c>
      <c r="J17" s="130">
        <v>15119.58</v>
      </c>
      <c r="K17" s="130">
        <v>110819.26</v>
      </c>
      <c r="L17" s="130">
        <v>0</v>
      </c>
      <c r="N17" s="127">
        <v>-1001238.62</v>
      </c>
      <c r="O17" s="127">
        <v>573751.76</v>
      </c>
      <c r="P17" s="127">
        <v>2841083.43</v>
      </c>
      <c r="R17" s="101">
        <v>1492281.28</v>
      </c>
      <c r="T17" s="101">
        <v>275.64999999999998</v>
      </c>
      <c r="U17" s="101">
        <v>281300</v>
      </c>
      <c r="W17" s="131">
        <v>682390</v>
      </c>
      <c r="Z17" s="131">
        <v>475407.56</v>
      </c>
      <c r="AA17" s="131">
        <v>65772.05</v>
      </c>
    </row>
    <row r="18" spans="1:29" x14ac:dyDescent="0.2">
      <c r="A18" s="127" t="s">
        <v>197</v>
      </c>
      <c r="B18" s="129">
        <v>605156.06999999995</v>
      </c>
      <c r="C18" s="129">
        <v>0</v>
      </c>
      <c r="D18" s="129">
        <v>85302.57</v>
      </c>
      <c r="F18" s="127">
        <v>2914758.66</v>
      </c>
      <c r="G18" s="127">
        <v>307477.71999999997</v>
      </c>
      <c r="I18" s="130">
        <v>0</v>
      </c>
      <c r="J18" s="130">
        <v>8550</v>
      </c>
      <c r="L18" s="130">
        <v>1734</v>
      </c>
      <c r="O18" s="127">
        <v>3041342.9</v>
      </c>
      <c r="P18" s="127">
        <v>675062.61</v>
      </c>
      <c r="R18" s="101">
        <v>1045577.93</v>
      </c>
      <c r="U18" s="101">
        <v>307259.09999999998</v>
      </c>
      <c r="W18" s="131">
        <v>492109.1</v>
      </c>
      <c r="X18" s="131">
        <v>2032</v>
      </c>
      <c r="Y18" s="131">
        <v>7953</v>
      </c>
      <c r="Z18" s="131">
        <v>522585.33</v>
      </c>
      <c r="AA18" s="131">
        <v>132512.09</v>
      </c>
    </row>
    <row r="19" spans="1:29" x14ac:dyDescent="0.2">
      <c r="A19" s="127" t="s">
        <v>199</v>
      </c>
      <c r="B19" s="129">
        <v>840549.58</v>
      </c>
      <c r="C19" s="129">
        <v>0</v>
      </c>
      <c r="D19" s="129">
        <v>469931.92</v>
      </c>
      <c r="F19" s="127">
        <v>471540.16</v>
      </c>
      <c r="G19" s="127">
        <v>409044.43</v>
      </c>
      <c r="J19" s="130">
        <v>2715</v>
      </c>
      <c r="K19" s="130">
        <v>258600</v>
      </c>
      <c r="L19" s="130">
        <v>7845.71</v>
      </c>
      <c r="P19" s="127">
        <v>1767990.24</v>
      </c>
      <c r="R19" s="101">
        <v>1610546.37</v>
      </c>
      <c r="U19" s="101">
        <v>366850</v>
      </c>
      <c r="W19" s="131">
        <v>582510</v>
      </c>
      <c r="Z19" s="131">
        <v>245014.3</v>
      </c>
      <c r="AA19" s="131">
        <v>64339.47</v>
      </c>
      <c r="AC19" s="131">
        <v>303600</v>
      </c>
    </row>
    <row r="20" spans="1:29" x14ac:dyDescent="0.2">
      <c r="A20" s="127" t="s">
        <v>201</v>
      </c>
      <c r="B20" s="129">
        <v>1082507.3</v>
      </c>
      <c r="C20" s="129">
        <v>14400</v>
      </c>
      <c r="D20" s="129">
        <v>40311.440000000002</v>
      </c>
      <c r="F20" s="127">
        <v>3359845.39</v>
      </c>
      <c r="G20" s="127">
        <v>864172.1</v>
      </c>
      <c r="I20" s="130">
        <v>211990</v>
      </c>
      <c r="J20" s="130">
        <v>11031.3</v>
      </c>
      <c r="K20" s="130">
        <v>0</v>
      </c>
      <c r="L20" s="130">
        <v>1287.1500000000001</v>
      </c>
      <c r="O20" s="127">
        <v>3212368.74</v>
      </c>
      <c r="P20" s="127">
        <v>938360.62</v>
      </c>
      <c r="R20" s="101">
        <v>1783059.11</v>
      </c>
      <c r="U20" s="101">
        <v>880290.1</v>
      </c>
      <c r="W20" s="131">
        <v>1172690.1000000001</v>
      </c>
      <c r="Z20" s="131">
        <v>762965.18</v>
      </c>
      <c r="AA20" s="131">
        <v>203599.92</v>
      </c>
    </row>
    <row r="21" spans="1:29" x14ac:dyDescent="0.2">
      <c r="A21" s="127" t="s">
        <v>203</v>
      </c>
      <c r="B21" s="129">
        <v>610012.4</v>
      </c>
      <c r="C21" s="129">
        <v>13143</v>
      </c>
      <c r="D21" s="129">
        <v>376603.7</v>
      </c>
      <c r="F21" s="127">
        <v>358174.69</v>
      </c>
      <c r="G21" s="127">
        <v>737646.64</v>
      </c>
      <c r="J21" s="130">
        <v>-6540</v>
      </c>
      <c r="K21" s="130">
        <v>154541.44</v>
      </c>
      <c r="L21" s="130">
        <v>145.99</v>
      </c>
      <c r="O21" s="127">
        <v>765090.7</v>
      </c>
      <c r="P21" s="127">
        <v>909939.73</v>
      </c>
      <c r="R21" s="101">
        <v>1093932.07</v>
      </c>
      <c r="T21" s="101">
        <v>269.88</v>
      </c>
      <c r="U21" s="101">
        <v>464590</v>
      </c>
      <c r="W21" s="131">
        <v>750790</v>
      </c>
      <c r="Z21" s="131">
        <v>386389.88</v>
      </c>
      <c r="AA21" s="131">
        <v>132219.5</v>
      </c>
    </row>
    <row r="22" spans="1:29" x14ac:dyDescent="0.2">
      <c r="A22" s="127" t="s">
        <v>205</v>
      </c>
      <c r="B22" s="129">
        <v>1366576.01</v>
      </c>
      <c r="C22" s="129">
        <v>586833</v>
      </c>
      <c r="D22" s="129">
        <v>152907.53</v>
      </c>
      <c r="F22" s="127">
        <v>709800.98</v>
      </c>
      <c r="G22" s="127">
        <v>267523.32</v>
      </c>
      <c r="J22" s="130">
        <v>62340</v>
      </c>
      <c r="K22" s="130">
        <v>223400</v>
      </c>
      <c r="L22" s="130">
        <v>9141.99</v>
      </c>
      <c r="P22" s="127">
        <v>1741975.93</v>
      </c>
      <c r="R22" s="101">
        <v>1166188.33</v>
      </c>
      <c r="U22" s="101">
        <v>173450</v>
      </c>
      <c r="W22" s="131">
        <v>414968</v>
      </c>
      <c r="Z22" s="131">
        <v>435775.33</v>
      </c>
      <c r="AA22" s="131">
        <v>580549.75</v>
      </c>
    </row>
    <row r="23" spans="1:29" x14ac:dyDescent="0.2">
      <c r="A23" s="127" t="s">
        <v>207</v>
      </c>
      <c r="B23" s="129">
        <v>730122.04</v>
      </c>
      <c r="C23" s="129">
        <v>0</v>
      </c>
      <c r="D23" s="129">
        <v>98108.26</v>
      </c>
      <c r="F23" s="127">
        <v>2138164.2599999998</v>
      </c>
      <c r="G23" s="127">
        <v>456733.48</v>
      </c>
      <c r="I23" s="130">
        <v>0</v>
      </c>
      <c r="J23" s="130">
        <v>16044.17</v>
      </c>
      <c r="K23" s="130">
        <v>104000</v>
      </c>
      <c r="L23" s="130">
        <v>8997.33</v>
      </c>
      <c r="O23" s="127">
        <v>-20230</v>
      </c>
      <c r="P23" s="127">
        <v>2083742</v>
      </c>
      <c r="R23" s="101">
        <v>1227194.8799999999</v>
      </c>
      <c r="U23" s="101">
        <v>164930</v>
      </c>
      <c r="W23" s="131">
        <v>406180</v>
      </c>
      <c r="Z23" s="131">
        <v>482041.75</v>
      </c>
      <c r="AA23" s="131">
        <v>100891.95</v>
      </c>
    </row>
    <row r="24" spans="1:29" x14ac:dyDescent="0.2">
      <c r="A24" s="127" t="s">
        <v>212</v>
      </c>
      <c r="B24" s="129">
        <v>392309.84</v>
      </c>
      <c r="C24" s="129">
        <v>84800</v>
      </c>
      <c r="D24" s="129">
        <v>50660.54</v>
      </c>
      <c r="F24" s="127">
        <v>73507.34</v>
      </c>
      <c r="G24" s="127">
        <v>329247.19</v>
      </c>
      <c r="K24" s="130">
        <v>36600</v>
      </c>
      <c r="L24" s="130">
        <v>2643691</v>
      </c>
      <c r="N24" s="127">
        <v>-3180170.74</v>
      </c>
      <c r="O24" s="127">
        <v>654578</v>
      </c>
      <c r="P24" s="127">
        <v>3255627.81</v>
      </c>
      <c r="R24" s="101">
        <v>1766376.55</v>
      </c>
      <c r="T24" s="101">
        <v>1507.8</v>
      </c>
      <c r="U24" s="101">
        <v>572824</v>
      </c>
      <c r="V24" s="101">
        <v>7500</v>
      </c>
      <c r="W24" s="131">
        <v>971274</v>
      </c>
      <c r="X24" s="131">
        <v>15348</v>
      </c>
      <c r="Z24" s="131">
        <v>1260436.55</v>
      </c>
      <c r="AA24" s="131">
        <v>174583.65</v>
      </c>
    </row>
    <row r="25" spans="1:29" x14ac:dyDescent="0.2">
      <c r="A25" s="127" t="s">
        <v>213</v>
      </c>
      <c r="B25" s="129">
        <v>168503.66</v>
      </c>
      <c r="C25" s="129">
        <v>0</v>
      </c>
      <c r="D25" s="129">
        <v>3334.49</v>
      </c>
      <c r="F25" s="127">
        <v>1325136.0900000001</v>
      </c>
      <c r="G25" s="127">
        <v>372787.43</v>
      </c>
      <c r="N25" s="127">
        <v>45274.04</v>
      </c>
      <c r="P25" s="127">
        <v>1812784.26</v>
      </c>
      <c r="R25" s="101">
        <v>521804.13</v>
      </c>
      <c r="T25" s="101">
        <v>181.83</v>
      </c>
      <c r="U25" s="101">
        <v>667668</v>
      </c>
      <c r="V25" s="101">
        <v>7500</v>
      </c>
      <c r="W25" s="131">
        <v>824493</v>
      </c>
      <c r="Y25" s="131">
        <v>2960</v>
      </c>
      <c r="Z25" s="131">
        <v>253872.55</v>
      </c>
      <c r="AA25" s="131">
        <v>91405.96</v>
      </c>
    </row>
    <row r="26" spans="1:29" x14ac:dyDescent="0.2">
      <c r="A26" s="127" t="s">
        <v>214</v>
      </c>
      <c r="B26" s="129">
        <v>55497.24</v>
      </c>
      <c r="C26" s="129">
        <v>137078</v>
      </c>
      <c r="D26" s="129">
        <v>29931.49</v>
      </c>
      <c r="F26" s="127">
        <v>63061.4</v>
      </c>
      <c r="G26" s="127">
        <v>-9843.1</v>
      </c>
      <c r="J26" s="130">
        <v>39095</v>
      </c>
      <c r="N26" s="127">
        <v>-304977.48</v>
      </c>
      <c r="O26" s="127">
        <v>31.69</v>
      </c>
      <c r="P26" s="127">
        <v>1839928.23</v>
      </c>
      <c r="R26" s="101">
        <v>734834.39</v>
      </c>
      <c r="U26" s="101">
        <v>276463.09999999998</v>
      </c>
      <c r="V26" s="101">
        <v>28000</v>
      </c>
      <c r="W26" s="131">
        <v>586410.1</v>
      </c>
      <c r="Z26" s="131">
        <v>390345.45</v>
      </c>
      <c r="AA26" s="131">
        <v>157653.26</v>
      </c>
    </row>
    <row r="27" spans="1:29" x14ac:dyDescent="0.2">
      <c r="A27" s="127" t="s">
        <v>215</v>
      </c>
      <c r="B27" s="129">
        <v>475530.66</v>
      </c>
      <c r="C27" s="129">
        <v>175796.93</v>
      </c>
      <c r="D27" s="129">
        <v>12954.88</v>
      </c>
      <c r="F27" s="127">
        <v>2455497.9500000002</v>
      </c>
      <c r="G27" s="127">
        <v>737422.05</v>
      </c>
      <c r="J27" s="130">
        <v>54500</v>
      </c>
      <c r="O27" s="127">
        <v>658351.73</v>
      </c>
      <c r="P27" s="127">
        <v>3263098.4</v>
      </c>
      <c r="R27" s="101">
        <v>606783.43000000005</v>
      </c>
      <c r="U27" s="101">
        <v>600050</v>
      </c>
      <c r="V27" s="101">
        <v>32700</v>
      </c>
      <c r="W27" s="131">
        <v>909080</v>
      </c>
      <c r="Z27" s="131">
        <v>308237.76</v>
      </c>
      <c r="AA27" s="131">
        <v>127980.33</v>
      </c>
    </row>
    <row r="28" spans="1:29" x14ac:dyDescent="0.2">
      <c r="A28" s="127" t="s">
        <v>216</v>
      </c>
      <c r="B28" s="129">
        <v>12406.93</v>
      </c>
      <c r="C28" s="129">
        <v>0</v>
      </c>
      <c r="D28" s="129">
        <v>8956.27</v>
      </c>
      <c r="F28" s="127">
        <v>2657404.7799999998</v>
      </c>
      <c r="G28" s="127">
        <v>890405.56</v>
      </c>
      <c r="N28" s="127">
        <v>0</v>
      </c>
      <c r="O28" s="127">
        <v>698968.77</v>
      </c>
      <c r="P28" s="127">
        <v>3122820.6</v>
      </c>
      <c r="R28" s="101">
        <v>696612.68</v>
      </c>
      <c r="U28" s="101">
        <v>191590</v>
      </c>
      <c r="V28" s="101">
        <v>0</v>
      </c>
      <c r="W28" s="131">
        <v>407512</v>
      </c>
      <c r="X28" s="131">
        <v>15360</v>
      </c>
      <c r="Z28" s="131">
        <v>526584.51</v>
      </c>
      <c r="AA28" s="131">
        <v>158616</v>
      </c>
    </row>
    <row r="29" spans="1:29" x14ac:dyDescent="0.2">
      <c r="A29" s="127" t="s">
        <v>217</v>
      </c>
      <c r="B29" s="129">
        <v>180865.14</v>
      </c>
      <c r="C29" s="129">
        <v>0</v>
      </c>
      <c r="D29" s="129">
        <v>15027.79</v>
      </c>
      <c r="F29" s="127">
        <v>1403423.46</v>
      </c>
      <c r="G29" s="127">
        <v>766965.02</v>
      </c>
      <c r="J29" s="130">
        <v>13575.7</v>
      </c>
      <c r="K29" s="130">
        <v>1327618</v>
      </c>
      <c r="L29" s="130">
        <v>922.17</v>
      </c>
      <c r="O29" s="127">
        <v>-867201.27</v>
      </c>
      <c r="P29" s="127">
        <v>2219243.12</v>
      </c>
      <c r="R29" s="101">
        <v>643422.82999999996</v>
      </c>
      <c r="T29" s="101">
        <v>516.19000000000005</v>
      </c>
      <c r="U29" s="101">
        <v>320317.5</v>
      </c>
      <c r="V29" s="101">
        <v>6000</v>
      </c>
      <c r="W29" s="131">
        <v>745936.5</v>
      </c>
      <c r="Y29" s="131">
        <v>10668</v>
      </c>
      <c r="Z29" s="131">
        <v>397143.28</v>
      </c>
      <c r="AA29" s="131">
        <v>147133.54999999999</v>
      </c>
    </row>
    <row r="30" spans="1:29" x14ac:dyDescent="0.2">
      <c r="A30" s="127" t="s">
        <v>218</v>
      </c>
      <c r="B30" s="129">
        <v>184230.79</v>
      </c>
      <c r="C30" s="129">
        <v>58336</v>
      </c>
      <c r="D30" s="129">
        <v>52871.33</v>
      </c>
      <c r="F30" s="127">
        <v>789700.11</v>
      </c>
      <c r="G30" s="127">
        <v>204003.01</v>
      </c>
      <c r="J30" s="130">
        <v>5850</v>
      </c>
      <c r="K30" s="130">
        <v>81929</v>
      </c>
      <c r="O30" s="127">
        <v>-182978.69</v>
      </c>
      <c r="P30" s="127">
        <v>1260515.6599999999</v>
      </c>
      <c r="R30" s="101">
        <v>582043.27</v>
      </c>
      <c r="U30" s="101">
        <v>107924.8</v>
      </c>
      <c r="W30" s="131">
        <v>324029.8</v>
      </c>
      <c r="Z30" s="131">
        <v>122625.45</v>
      </c>
      <c r="AA30" s="131">
        <v>114375.55</v>
      </c>
    </row>
    <row r="31" spans="1:29" x14ac:dyDescent="0.2">
      <c r="A31" s="127" t="s">
        <v>219</v>
      </c>
      <c r="B31" s="129">
        <v>328310.5</v>
      </c>
      <c r="C31" s="129">
        <v>60000</v>
      </c>
      <c r="D31" s="129">
        <v>40997.519999999997</v>
      </c>
      <c r="F31" s="127">
        <v>627357.07999999996</v>
      </c>
      <c r="G31" s="127">
        <v>671913.67</v>
      </c>
      <c r="J31" s="130">
        <v>40098</v>
      </c>
      <c r="K31" s="130">
        <v>578019.24</v>
      </c>
      <c r="L31" s="130">
        <v>9000</v>
      </c>
      <c r="N31" s="127">
        <v>-1976389.48</v>
      </c>
      <c r="O31" s="127">
        <v>36812.53</v>
      </c>
      <c r="P31" s="127">
        <v>3095144.84</v>
      </c>
      <c r="R31" s="101">
        <v>616631.68000000005</v>
      </c>
      <c r="U31" s="101">
        <v>287015</v>
      </c>
      <c r="V31" s="101">
        <v>158510</v>
      </c>
      <c r="W31" s="131">
        <v>765151</v>
      </c>
      <c r="Z31" s="131">
        <v>234182.04</v>
      </c>
      <c r="AA31" s="131">
        <v>111408</v>
      </c>
    </row>
    <row r="32" spans="1:29" x14ac:dyDescent="0.2">
      <c r="A32" s="127" t="s">
        <v>220</v>
      </c>
      <c r="B32" s="129">
        <v>300588.34999999998</v>
      </c>
      <c r="C32" s="129">
        <v>0</v>
      </c>
      <c r="D32" s="129">
        <v>30036</v>
      </c>
      <c r="F32" s="127">
        <v>386134.15</v>
      </c>
      <c r="G32" s="127">
        <v>1540050.67</v>
      </c>
      <c r="J32" s="130">
        <v>270180</v>
      </c>
      <c r="P32" s="127">
        <v>11903501.289999999</v>
      </c>
      <c r="R32" s="101">
        <v>1200494.78</v>
      </c>
      <c r="V32" s="101">
        <v>11500</v>
      </c>
      <c r="W32" s="131">
        <v>450560</v>
      </c>
      <c r="Z32" s="131">
        <v>735665.89</v>
      </c>
      <c r="AA32" s="131">
        <v>391533</v>
      </c>
      <c r="AB32" s="131">
        <v>8337</v>
      </c>
    </row>
    <row r="33" spans="1:27" x14ac:dyDescent="0.2">
      <c r="A33" s="127" t="s">
        <v>221</v>
      </c>
      <c r="B33" s="129">
        <v>119602.92</v>
      </c>
      <c r="C33" s="129">
        <v>0</v>
      </c>
      <c r="D33" s="129">
        <v>23835.96</v>
      </c>
      <c r="F33" s="127">
        <v>1916247.24</v>
      </c>
      <c r="G33" s="127">
        <v>18487</v>
      </c>
      <c r="O33" s="127">
        <v>-3403767.2</v>
      </c>
      <c r="P33" s="127">
        <v>4127803.68</v>
      </c>
      <c r="R33" s="101">
        <v>2206192.09</v>
      </c>
      <c r="T33" s="101">
        <v>62.51</v>
      </c>
      <c r="U33" s="101">
        <v>547860</v>
      </c>
      <c r="V33" s="101">
        <v>40300</v>
      </c>
      <c r="W33" s="131">
        <v>987373</v>
      </c>
      <c r="Z33" s="131">
        <v>355490.91</v>
      </c>
      <c r="AA33" s="131">
        <v>78637.05</v>
      </c>
    </row>
    <row r="34" spans="1:27" x14ac:dyDescent="0.2">
      <c r="A34" s="127" t="s">
        <v>222</v>
      </c>
      <c r="B34" s="129">
        <v>107029.1</v>
      </c>
      <c r="C34" s="129">
        <v>0</v>
      </c>
      <c r="D34" s="129">
        <v>32204.99</v>
      </c>
      <c r="F34" s="127">
        <v>804827.19</v>
      </c>
      <c r="G34" s="127">
        <v>232883.84</v>
      </c>
      <c r="O34" s="127">
        <v>-468797.65</v>
      </c>
      <c r="P34" s="127">
        <v>1873318.11</v>
      </c>
      <c r="R34" s="101">
        <v>555585.29</v>
      </c>
      <c r="U34" s="101">
        <v>333480</v>
      </c>
      <c r="W34" s="131">
        <v>576513</v>
      </c>
      <c r="Y34" s="131">
        <v>3760</v>
      </c>
      <c r="Z34" s="131">
        <v>475912.74</v>
      </c>
      <c r="AA34" s="131">
        <v>50938.89</v>
      </c>
    </row>
    <row r="35" spans="1:27" x14ac:dyDescent="0.2">
      <c r="A35" s="127" t="s">
        <v>223</v>
      </c>
      <c r="B35" s="129">
        <v>59254.89</v>
      </c>
      <c r="C35" s="129">
        <v>11024</v>
      </c>
      <c r="D35" s="129">
        <v>14992.92</v>
      </c>
      <c r="F35" s="127">
        <v>806196.14</v>
      </c>
      <c r="G35" s="127">
        <v>440461.55</v>
      </c>
      <c r="H35" s="127">
        <v>1</v>
      </c>
      <c r="I35" s="130">
        <v>0</v>
      </c>
      <c r="P35" s="127">
        <v>2563303.2200000002</v>
      </c>
      <c r="R35" s="101">
        <v>429309.27</v>
      </c>
      <c r="U35" s="101">
        <v>287818.5</v>
      </c>
      <c r="W35" s="131">
        <v>377707.5</v>
      </c>
      <c r="Z35" s="131">
        <v>226267.21</v>
      </c>
      <c r="AA35" s="131">
        <v>131865.71</v>
      </c>
    </row>
    <row r="36" spans="1:27" x14ac:dyDescent="0.2">
      <c r="A36" s="127" t="s">
        <v>227</v>
      </c>
      <c r="B36" s="129">
        <v>1348872.83</v>
      </c>
      <c r="C36" s="129">
        <v>2050</v>
      </c>
      <c r="D36" s="129">
        <v>45085.17</v>
      </c>
      <c r="F36" s="127">
        <v>905498.88</v>
      </c>
      <c r="G36" s="127">
        <v>178704.5</v>
      </c>
      <c r="J36" s="130">
        <v>11918</v>
      </c>
      <c r="K36" s="130">
        <v>200000</v>
      </c>
      <c r="L36" s="130">
        <v>5000</v>
      </c>
      <c r="M36" s="127">
        <v>0</v>
      </c>
      <c r="O36" s="127">
        <v>257920</v>
      </c>
      <c r="P36" s="127">
        <v>3551030.77</v>
      </c>
      <c r="R36" s="101">
        <v>711002.05</v>
      </c>
      <c r="U36" s="101">
        <v>916580</v>
      </c>
      <c r="W36" s="131">
        <v>1225630</v>
      </c>
      <c r="Z36" s="131">
        <v>324285.55</v>
      </c>
      <c r="AA36" s="131">
        <v>97270.399999999994</v>
      </c>
    </row>
    <row r="37" spans="1:27" x14ac:dyDescent="0.2">
      <c r="A37" s="127" t="s">
        <v>228</v>
      </c>
      <c r="B37" s="129">
        <v>719323.21</v>
      </c>
      <c r="C37" s="129">
        <v>159785.35999999999</v>
      </c>
      <c r="D37" s="129">
        <v>15438</v>
      </c>
      <c r="F37" s="127">
        <v>562088.77</v>
      </c>
      <c r="G37" s="127">
        <v>470488.09</v>
      </c>
      <c r="J37" s="130">
        <v>21108.06</v>
      </c>
      <c r="K37" s="130">
        <v>0</v>
      </c>
      <c r="L37" s="130">
        <v>0</v>
      </c>
      <c r="O37" s="127">
        <v>618444.69999999995</v>
      </c>
      <c r="P37" s="127">
        <v>1930924.79</v>
      </c>
      <c r="R37" s="101">
        <v>375189.37</v>
      </c>
      <c r="U37" s="101">
        <v>324502.5</v>
      </c>
      <c r="W37" s="131">
        <v>465902.5</v>
      </c>
      <c r="Z37" s="131">
        <v>337481.3</v>
      </c>
      <c r="AA37" s="131">
        <v>127924.7</v>
      </c>
    </row>
    <row r="38" spans="1:27" x14ac:dyDescent="0.2">
      <c r="A38" s="127" t="s">
        <v>229</v>
      </c>
      <c r="B38" s="129">
        <v>260242.09</v>
      </c>
      <c r="C38" s="129">
        <v>36138</v>
      </c>
      <c r="D38" s="129">
        <v>23350.7</v>
      </c>
      <c r="F38" s="127">
        <v>338317.54</v>
      </c>
      <c r="G38" s="127">
        <v>418585.57</v>
      </c>
      <c r="J38" s="130">
        <v>39449.24</v>
      </c>
      <c r="K38" s="130">
        <v>247090</v>
      </c>
      <c r="L38" s="130">
        <v>9069.35</v>
      </c>
      <c r="O38" s="127">
        <v>331434.3</v>
      </c>
      <c r="P38" s="127">
        <v>2854572.07</v>
      </c>
      <c r="R38" s="101">
        <v>720203.85</v>
      </c>
      <c r="U38" s="101">
        <v>126892.5</v>
      </c>
      <c r="W38" s="131">
        <v>496546.5</v>
      </c>
      <c r="X38" s="131">
        <v>72045</v>
      </c>
      <c r="Y38" s="131">
        <v>8478</v>
      </c>
      <c r="Z38" s="131">
        <v>380255.45</v>
      </c>
      <c r="AA38" s="131">
        <v>191615.24</v>
      </c>
    </row>
    <row r="39" spans="1:27" x14ac:dyDescent="0.2">
      <c r="A39" s="127" t="s">
        <v>230</v>
      </c>
      <c r="B39" s="129">
        <v>598100.68000000005</v>
      </c>
      <c r="C39" s="129">
        <v>30671.45</v>
      </c>
      <c r="D39" s="129">
        <v>21880.54</v>
      </c>
      <c r="F39" s="127">
        <v>642481.71</v>
      </c>
      <c r="G39" s="127">
        <v>142007.04000000001</v>
      </c>
      <c r="J39" s="130">
        <v>10576.5</v>
      </c>
      <c r="K39" s="130">
        <v>100370</v>
      </c>
      <c r="O39" s="127">
        <v>264511</v>
      </c>
      <c r="P39" s="127">
        <v>1440362.48</v>
      </c>
      <c r="R39" s="101">
        <v>423268.7</v>
      </c>
      <c r="T39" s="101">
        <v>3.81</v>
      </c>
      <c r="U39" s="101">
        <v>289297.5</v>
      </c>
      <c r="V39" s="101">
        <v>50000</v>
      </c>
      <c r="W39" s="131">
        <v>378697.5</v>
      </c>
      <c r="X39" s="131">
        <v>10177</v>
      </c>
      <c r="Z39" s="131">
        <v>342215.11</v>
      </c>
      <c r="AA39" s="131">
        <v>125645.89</v>
      </c>
    </row>
    <row r="40" spans="1:27" x14ac:dyDescent="0.2">
      <c r="A40" s="127" t="s">
        <v>231</v>
      </c>
      <c r="B40" s="129">
        <v>387938.34</v>
      </c>
      <c r="C40" s="129">
        <v>808</v>
      </c>
      <c r="D40" s="129">
        <v>40353.94</v>
      </c>
      <c r="F40" s="127">
        <v>113568.82</v>
      </c>
      <c r="G40" s="127">
        <v>239338.89</v>
      </c>
      <c r="J40" s="130">
        <v>12557.5</v>
      </c>
      <c r="K40" s="130">
        <v>35876.46</v>
      </c>
      <c r="O40" s="127">
        <v>215517</v>
      </c>
      <c r="P40" s="127">
        <v>455164.99</v>
      </c>
      <c r="R40" s="101">
        <v>482507.53</v>
      </c>
      <c r="T40" s="101">
        <v>2.5099999999999998</v>
      </c>
      <c r="U40" s="101">
        <v>384850.12</v>
      </c>
      <c r="W40" s="131">
        <v>677550.12</v>
      </c>
      <c r="X40" s="131">
        <v>3460</v>
      </c>
      <c r="Z40" s="131">
        <v>215940.36</v>
      </c>
      <c r="AA40" s="131">
        <v>39226.78</v>
      </c>
    </row>
    <row r="41" spans="1:27" x14ac:dyDescent="0.2">
      <c r="A41" s="127" t="s">
        <v>232</v>
      </c>
      <c r="B41" s="129">
        <v>447517.55</v>
      </c>
      <c r="C41" s="129">
        <v>1265</v>
      </c>
      <c r="D41" s="129">
        <v>26371.1</v>
      </c>
      <c r="F41" s="127">
        <v>404000.96</v>
      </c>
      <c r="G41" s="127">
        <v>220849.33</v>
      </c>
      <c r="J41" s="130">
        <v>11643</v>
      </c>
      <c r="L41" s="130">
        <v>6194.35</v>
      </c>
      <c r="O41" s="127">
        <v>141712.37</v>
      </c>
      <c r="P41" s="127">
        <v>1976836.89</v>
      </c>
      <c r="R41" s="101">
        <v>451339.79</v>
      </c>
      <c r="U41" s="101">
        <v>348044.4</v>
      </c>
      <c r="W41" s="131">
        <v>512506.4</v>
      </c>
      <c r="Y41" s="131">
        <v>3760</v>
      </c>
      <c r="Z41" s="131">
        <v>175747.72</v>
      </c>
      <c r="AA41" s="131">
        <v>88811.8</v>
      </c>
    </row>
    <row r="42" spans="1:27" x14ac:dyDescent="0.2">
      <c r="A42" s="127" t="s">
        <v>233</v>
      </c>
      <c r="B42" s="129">
        <v>602446.35</v>
      </c>
      <c r="C42" s="129">
        <v>21647</v>
      </c>
      <c r="D42" s="129">
        <v>45770.23</v>
      </c>
      <c r="F42" s="127">
        <v>685052.01</v>
      </c>
      <c r="G42" s="127">
        <v>424831.74</v>
      </c>
      <c r="J42" s="130">
        <v>18935.900000000001</v>
      </c>
      <c r="K42" s="130">
        <v>0</v>
      </c>
      <c r="L42" s="130">
        <v>3413.92</v>
      </c>
      <c r="O42" s="127">
        <v>353276.99</v>
      </c>
      <c r="P42" s="127">
        <v>1732965.71</v>
      </c>
      <c r="R42" s="101">
        <v>760290.71</v>
      </c>
      <c r="U42" s="101">
        <v>262676</v>
      </c>
      <c r="W42" s="131">
        <v>653146</v>
      </c>
      <c r="X42" s="131">
        <v>13040</v>
      </c>
      <c r="Y42" s="131">
        <v>6079</v>
      </c>
      <c r="Z42" s="131">
        <v>558469.78</v>
      </c>
      <c r="AA42" s="131">
        <v>105161.82</v>
      </c>
    </row>
    <row r="43" spans="1:27" x14ac:dyDescent="0.2">
      <c r="A43" s="127" t="s">
        <v>234</v>
      </c>
      <c r="B43" s="129">
        <v>735939.07</v>
      </c>
      <c r="C43" s="129">
        <v>13864.85</v>
      </c>
      <c r="D43" s="129">
        <v>126129.35</v>
      </c>
      <c r="F43" s="127">
        <v>695941.34</v>
      </c>
      <c r="G43" s="127">
        <v>333174.48</v>
      </c>
      <c r="J43" s="130">
        <v>10666</v>
      </c>
      <c r="L43" s="130">
        <v>234</v>
      </c>
      <c r="P43" s="127">
        <v>2083523.09</v>
      </c>
      <c r="R43" s="101">
        <v>493654.13</v>
      </c>
      <c r="U43" s="101">
        <v>273334.2</v>
      </c>
      <c r="W43" s="131">
        <v>480824.2</v>
      </c>
      <c r="X43" s="131">
        <v>4680</v>
      </c>
      <c r="Z43" s="131">
        <v>211523.13</v>
      </c>
      <c r="AA43" s="131">
        <v>113243.52</v>
      </c>
    </row>
    <row r="44" spans="1:27" x14ac:dyDescent="0.2">
      <c r="A44" s="127" t="s">
        <v>235</v>
      </c>
      <c r="B44" s="129">
        <v>492673.22</v>
      </c>
      <c r="C44" s="129">
        <v>0</v>
      </c>
      <c r="D44" s="129">
        <v>21503.4</v>
      </c>
      <c r="F44" s="127">
        <v>1214819.6200000001</v>
      </c>
      <c r="G44" s="127">
        <v>281613.23</v>
      </c>
      <c r="I44" s="130">
        <v>-10450</v>
      </c>
      <c r="J44" s="130">
        <v>11397.78</v>
      </c>
      <c r="O44" s="127">
        <v>1940870.06</v>
      </c>
      <c r="R44" s="101">
        <v>676002.19</v>
      </c>
      <c r="T44" s="101">
        <v>1030.0899999999999</v>
      </c>
      <c r="U44" s="101">
        <v>273629.09999999998</v>
      </c>
      <c r="W44" s="131">
        <v>499104.1</v>
      </c>
      <c r="Z44" s="131">
        <v>222706.51</v>
      </c>
      <c r="AA44" s="131">
        <v>122546.14</v>
      </c>
    </row>
    <row r="45" spans="1:27" x14ac:dyDescent="0.2">
      <c r="A45" s="127" t="s">
        <v>236</v>
      </c>
      <c r="B45" s="129">
        <v>152451.39000000001</v>
      </c>
      <c r="C45" s="129">
        <v>76231</v>
      </c>
      <c r="D45" s="129">
        <v>8659.75</v>
      </c>
      <c r="E45" s="129">
        <v>0</v>
      </c>
      <c r="F45" s="127">
        <v>689482.1</v>
      </c>
      <c r="G45" s="127">
        <v>412511.9</v>
      </c>
      <c r="I45" s="130">
        <v>0</v>
      </c>
      <c r="J45" s="130">
        <v>8557</v>
      </c>
      <c r="K45" s="130">
        <v>20000</v>
      </c>
      <c r="L45" s="130">
        <v>2420.73</v>
      </c>
      <c r="O45" s="127">
        <v>6961.29</v>
      </c>
      <c r="P45" s="127">
        <v>1500565.11</v>
      </c>
      <c r="R45" s="101">
        <v>583705.91</v>
      </c>
      <c r="U45" s="101">
        <v>430255</v>
      </c>
      <c r="W45" s="131">
        <v>697216</v>
      </c>
      <c r="X45" s="131">
        <v>6307</v>
      </c>
      <c r="Y45" s="131">
        <v>4240</v>
      </c>
      <c r="Z45" s="131">
        <v>409069.11</v>
      </c>
      <c r="AA45" s="131">
        <v>129197.48</v>
      </c>
    </row>
    <row r="46" spans="1:27" x14ac:dyDescent="0.2">
      <c r="A46" s="127" t="s">
        <v>238</v>
      </c>
      <c r="B46" s="129">
        <v>239664.37</v>
      </c>
      <c r="C46" s="129">
        <v>2219</v>
      </c>
      <c r="D46" s="129">
        <v>1555</v>
      </c>
      <c r="F46" s="127">
        <v>44294.53</v>
      </c>
      <c r="G46" s="127">
        <v>317284.05</v>
      </c>
      <c r="H46" s="127">
        <v>1</v>
      </c>
      <c r="J46" s="130">
        <v>8928</v>
      </c>
      <c r="L46" s="130">
        <v>0</v>
      </c>
      <c r="O46" s="127">
        <v>-1607738.64</v>
      </c>
      <c r="P46" s="127">
        <v>2280594.58</v>
      </c>
      <c r="R46" s="101">
        <v>559031.18999999994</v>
      </c>
      <c r="U46" s="101">
        <v>607099</v>
      </c>
      <c r="W46" s="131">
        <v>726257</v>
      </c>
      <c r="Z46" s="131">
        <v>426557.67</v>
      </c>
      <c r="AA46" s="131">
        <v>61317.77</v>
      </c>
    </row>
    <row r="47" spans="1:27" x14ac:dyDescent="0.2">
      <c r="A47" s="127" t="s">
        <v>242</v>
      </c>
      <c r="B47" s="129">
        <v>337527.44</v>
      </c>
      <c r="C47" s="129">
        <v>0</v>
      </c>
      <c r="D47" s="129">
        <v>4832</v>
      </c>
      <c r="F47" s="127">
        <v>5552749.3200000003</v>
      </c>
      <c r="G47" s="127">
        <v>1397060.62</v>
      </c>
      <c r="I47" s="130">
        <v>0</v>
      </c>
      <c r="J47" s="130">
        <v>33912</v>
      </c>
      <c r="N47" s="127">
        <v>-1171647.55</v>
      </c>
      <c r="O47" s="127">
        <v>6626391.5599999996</v>
      </c>
      <c r="P47" s="127">
        <v>2114009</v>
      </c>
      <c r="R47" s="101">
        <v>371840.59</v>
      </c>
      <c r="T47" s="101">
        <v>97.24</v>
      </c>
      <c r="U47" s="101">
        <v>316250.5</v>
      </c>
      <c r="W47" s="131">
        <v>473800.5</v>
      </c>
      <c r="Z47" s="131">
        <v>294745.21999999997</v>
      </c>
      <c r="AA47" s="131">
        <v>223102.24</v>
      </c>
    </row>
    <row r="48" spans="1:27" x14ac:dyDescent="0.2">
      <c r="A48" s="127" t="s">
        <v>243</v>
      </c>
      <c r="B48" s="129">
        <v>368610.14</v>
      </c>
      <c r="C48" s="129">
        <v>7536</v>
      </c>
      <c r="D48" s="129">
        <v>14030</v>
      </c>
      <c r="F48" s="127">
        <v>3410849.56</v>
      </c>
      <c r="G48" s="127">
        <v>812281.93</v>
      </c>
      <c r="I48" s="130">
        <v>2000</v>
      </c>
      <c r="J48" s="130">
        <v>47930</v>
      </c>
      <c r="K48" s="130">
        <v>182540</v>
      </c>
      <c r="N48" s="127">
        <v>488987.81</v>
      </c>
      <c r="O48" s="127">
        <v>2809670.92</v>
      </c>
      <c r="P48" s="127">
        <v>1646714.98</v>
      </c>
      <c r="R48" s="101">
        <v>78707</v>
      </c>
      <c r="T48" s="101">
        <v>271.42</v>
      </c>
      <c r="U48" s="101">
        <v>410602.5</v>
      </c>
      <c r="W48" s="131">
        <v>595818.5</v>
      </c>
      <c r="Y48" s="131">
        <v>980</v>
      </c>
      <c r="Z48" s="131">
        <v>381336.86</v>
      </c>
      <c r="AA48" s="131">
        <v>67873.64</v>
      </c>
    </row>
    <row r="49" spans="1:27" x14ac:dyDescent="0.2">
      <c r="A49" s="127" t="s">
        <v>244</v>
      </c>
      <c r="B49" s="129">
        <v>772779.43</v>
      </c>
      <c r="C49" s="129">
        <v>0</v>
      </c>
      <c r="D49" s="129">
        <v>22399.8</v>
      </c>
      <c r="F49" s="127">
        <v>1143935.93</v>
      </c>
      <c r="G49" s="127">
        <v>1995552.02</v>
      </c>
      <c r="H49" s="127">
        <v>73999</v>
      </c>
      <c r="I49" s="130">
        <v>168490</v>
      </c>
      <c r="J49" s="130">
        <v>32417.22</v>
      </c>
      <c r="K49" s="130">
        <v>0</v>
      </c>
      <c r="L49" s="130">
        <v>191.3</v>
      </c>
      <c r="O49" s="127">
        <v>373077.55</v>
      </c>
      <c r="P49" s="127">
        <v>2273364.33</v>
      </c>
      <c r="R49" s="101">
        <v>222265.81</v>
      </c>
      <c r="T49" s="101">
        <v>2205.7399999999998</v>
      </c>
      <c r="U49" s="101">
        <v>257000</v>
      </c>
      <c r="W49" s="131">
        <v>417650</v>
      </c>
      <c r="Z49" s="131">
        <v>205758.39</v>
      </c>
      <c r="AA49" s="131">
        <v>101828.49</v>
      </c>
    </row>
    <row r="50" spans="1:27" x14ac:dyDescent="0.2">
      <c r="A50" s="127" t="s">
        <v>248</v>
      </c>
      <c r="B50" s="129">
        <v>900381.17</v>
      </c>
      <c r="C50" s="129">
        <v>37814</v>
      </c>
      <c r="D50" s="129">
        <v>1501.72</v>
      </c>
      <c r="F50" s="127">
        <v>325571.15000000002</v>
      </c>
      <c r="G50" s="127">
        <v>742621.36</v>
      </c>
      <c r="I50" s="130">
        <v>12000</v>
      </c>
      <c r="J50" s="130">
        <v>35200</v>
      </c>
      <c r="K50" s="130">
        <v>374421.34</v>
      </c>
      <c r="L50" s="130">
        <v>0</v>
      </c>
      <c r="O50" s="127">
        <v>55344</v>
      </c>
      <c r="P50" s="127">
        <v>2191305.25</v>
      </c>
      <c r="R50" s="101">
        <v>693647.6</v>
      </c>
      <c r="U50" s="101">
        <v>451510.5</v>
      </c>
      <c r="W50" s="131">
        <v>627510.5</v>
      </c>
      <c r="X50" s="131">
        <v>15632</v>
      </c>
      <c r="Z50" s="131">
        <v>513466.38</v>
      </c>
      <c r="AA50" s="131">
        <v>94404.56</v>
      </c>
    </row>
    <row r="51" spans="1:27" x14ac:dyDescent="0.2">
      <c r="A51" s="127" t="s">
        <v>249</v>
      </c>
      <c r="B51" s="129">
        <v>1685836.63</v>
      </c>
      <c r="C51" s="129">
        <v>0</v>
      </c>
      <c r="D51" s="129">
        <v>80472.83</v>
      </c>
      <c r="F51" s="127">
        <v>1023926.27</v>
      </c>
      <c r="G51" s="127">
        <v>454342.04</v>
      </c>
      <c r="I51" s="130">
        <v>0</v>
      </c>
      <c r="J51" s="130">
        <v>0</v>
      </c>
      <c r="K51" s="130">
        <v>377225.55</v>
      </c>
      <c r="L51" s="130">
        <v>2086.85</v>
      </c>
      <c r="P51" s="127">
        <v>2281491.52</v>
      </c>
      <c r="R51" s="101">
        <v>1187328.6200000001</v>
      </c>
      <c r="S51" s="101">
        <v>16900</v>
      </c>
      <c r="U51" s="101">
        <v>765770</v>
      </c>
      <c r="V51" s="101">
        <v>1750</v>
      </c>
      <c r="W51" s="131">
        <v>1217220</v>
      </c>
      <c r="X51" s="131">
        <v>5618</v>
      </c>
      <c r="Z51" s="131">
        <v>828434.67</v>
      </c>
      <c r="AA51" s="131">
        <v>92845.26</v>
      </c>
    </row>
    <row r="52" spans="1:27" x14ac:dyDescent="0.2">
      <c r="A52" s="127" t="s">
        <v>250</v>
      </c>
      <c r="B52" s="129">
        <v>542989.41</v>
      </c>
      <c r="C52" s="129">
        <v>31800</v>
      </c>
      <c r="D52" s="129">
        <v>21224.61</v>
      </c>
      <c r="F52" s="127">
        <v>489536.84</v>
      </c>
      <c r="G52" s="127">
        <v>557310.80000000005</v>
      </c>
      <c r="I52" s="130">
        <v>0</v>
      </c>
      <c r="J52" s="130">
        <v>0</v>
      </c>
      <c r="K52" s="130">
        <v>167509.25</v>
      </c>
      <c r="L52" s="130">
        <v>2194.16</v>
      </c>
      <c r="O52" s="127">
        <v>1035.6400000000001</v>
      </c>
      <c r="P52" s="127">
        <v>2647377.69</v>
      </c>
      <c r="R52" s="101">
        <v>1053138.26</v>
      </c>
      <c r="U52" s="101">
        <v>454025.4</v>
      </c>
      <c r="W52" s="131">
        <v>810363.4</v>
      </c>
      <c r="X52" s="131">
        <v>16336.45</v>
      </c>
      <c r="Z52" s="131">
        <v>796731.97</v>
      </c>
      <c r="AA52" s="131">
        <v>105005.18</v>
      </c>
    </row>
    <row r="53" spans="1:27" x14ac:dyDescent="0.2">
      <c r="A53" s="127" t="s">
        <v>251</v>
      </c>
      <c r="B53" s="129">
        <v>757723.84</v>
      </c>
      <c r="C53" s="129">
        <v>0</v>
      </c>
      <c r="D53" s="129">
        <v>15656.23</v>
      </c>
      <c r="F53" s="127">
        <v>471478.66</v>
      </c>
      <c r="G53" s="127">
        <v>468450.92</v>
      </c>
      <c r="I53" s="130">
        <v>0</v>
      </c>
      <c r="J53" s="130">
        <v>0</v>
      </c>
      <c r="K53" s="130">
        <v>380812.64</v>
      </c>
      <c r="L53" s="130">
        <v>1860</v>
      </c>
      <c r="P53" s="127">
        <v>4706462.17</v>
      </c>
      <c r="R53" s="101">
        <v>756144.32</v>
      </c>
      <c r="U53" s="101">
        <v>687955</v>
      </c>
      <c r="W53" s="131">
        <v>821255</v>
      </c>
      <c r="X53" s="131">
        <v>8128</v>
      </c>
      <c r="Z53" s="131">
        <v>526781.46</v>
      </c>
      <c r="AA53" s="131">
        <v>83189.350000000006</v>
      </c>
    </row>
    <row r="54" spans="1:27" x14ac:dyDescent="0.2">
      <c r="A54" s="127" t="s">
        <v>255</v>
      </c>
      <c r="B54" s="129">
        <v>727500.55</v>
      </c>
      <c r="C54" s="129">
        <v>0</v>
      </c>
      <c r="D54" s="129">
        <v>46787.59</v>
      </c>
      <c r="F54" s="127">
        <v>1211132.29</v>
      </c>
      <c r="G54" s="127">
        <v>461628.84</v>
      </c>
      <c r="H54" s="127">
        <v>0</v>
      </c>
      <c r="L54" s="130">
        <v>2245</v>
      </c>
      <c r="O54" s="127">
        <v>953281.74</v>
      </c>
      <c r="P54" s="127">
        <v>954921</v>
      </c>
      <c r="R54" s="101">
        <v>658779.56999999995</v>
      </c>
      <c r="S54" s="101">
        <v>64500</v>
      </c>
      <c r="U54" s="101">
        <v>399820</v>
      </c>
      <c r="V54" s="101">
        <v>478934.67</v>
      </c>
      <c r="W54" s="131">
        <v>647063</v>
      </c>
      <c r="X54" s="131">
        <v>890</v>
      </c>
      <c r="Y54" s="131">
        <v>6224</v>
      </c>
      <c r="Z54" s="131">
        <v>327744.75</v>
      </c>
      <c r="AA54" s="131">
        <v>82450.960000000006</v>
      </c>
    </row>
    <row r="55" spans="1:27" x14ac:dyDescent="0.2">
      <c r="A55" s="127" t="s">
        <v>256</v>
      </c>
      <c r="B55" s="129">
        <v>1751196.62</v>
      </c>
      <c r="C55" s="129">
        <v>52500</v>
      </c>
      <c r="D55" s="129">
        <v>19537.55</v>
      </c>
      <c r="F55" s="127">
        <v>845409.7</v>
      </c>
      <c r="G55" s="127">
        <v>528681.30000000005</v>
      </c>
      <c r="K55" s="130">
        <v>65961</v>
      </c>
      <c r="L55" s="130">
        <v>3932</v>
      </c>
      <c r="O55" s="127">
        <v>740145.36</v>
      </c>
      <c r="P55" s="127">
        <v>2528782.23</v>
      </c>
      <c r="R55" s="101">
        <v>780880.72</v>
      </c>
      <c r="U55" s="101">
        <v>525280</v>
      </c>
      <c r="V55" s="101">
        <v>120714.36</v>
      </c>
      <c r="W55" s="131">
        <v>788994</v>
      </c>
      <c r="X55" s="131">
        <v>46563</v>
      </c>
      <c r="Z55" s="131">
        <v>638755.93999999994</v>
      </c>
      <c r="AA55" s="131">
        <v>92991.56</v>
      </c>
    </row>
    <row r="56" spans="1:27" x14ac:dyDescent="0.2">
      <c r="A56" s="127" t="s">
        <v>257</v>
      </c>
      <c r="B56" s="129">
        <v>445334.18</v>
      </c>
      <c r="C56" s="129">
        <v>7300</v>
      </c>
      <c r="D56" s="129">
        <v>52797.21</v>
      </c>
      <c r="F56" s="127">
        <v>1133517.5</v>
      </c>
      <c r="G56" s="127">
        <v>108777.14</v>
      </c>
      <c r="K56" s="130">
        <v>219000</v>
      </c>
      <c r="L56" s="130">
        <v>1105</v>
      </c>
      <c r="O56" s="127">
        <v>-882283.71</v>
      </c>
      <c r="P56" s="127">
        <v>2500517.0699999998</v>
      </c>
      <c r="R56" s="101">
        <v>326305.84000000003</v>
      </c>
      <c r="U56" s="101">
        <v>571600</v>
      </c>
      <c r="V56" s="101">
        <v>9900</v>
      </c>
      <c r="W56" s="131">
        <v>689788</v>
      </c>
      <c r="X56" s="131">
        <v>16588</v>
      </c>
      <c r="Z56" s="131">
        <v>215824.85</v>
      </c>
      <c r="AA56" s="131">
        <v>75663.320000000007</v>
      </c>
    </row>
    <row r="57" spans="1:27" x14ac:dyDescent="0.2">
      <c r="A57" s="127" t="s">
        <v>258</v>
      </c>
      <c r="B57" s="129">
        <v>319152.82</v>
      </c>
      <c r="C57" s="129">
        <v>0</v>
      </c>
      <c r="D57" s="129">
        <v>23919.66</v>
      </c>
      <c r="F57" s="127">
        <v>694866.69</v>
      </c>
      <c r="G57" s="127">
        <v>532611.1</v>
      </c>
      <c r="L57" s="130">
        <v>2397</v>
      </c>
      <c r="O57" s="127">
        <v>-248291.97</v>
      </c>
      <c r="P57" s="127">
        <v>1946573.94</v>
      </c>
      <c r="R57" s="101">
        <v>621292.96</v>
      </c>
      <c r="U57" s="101">
        <v>519750</v>
      </c>
      <c r="V57" s="101">
        <v>24100</v>
      </c>
      <c r="W57" s="131">
        <v>829763</v>
      </c>
      <c r="X57" s="131">
        <v>35596</v>
      </c>
      <c r="Z57" s="131">
        <v>305473.56</v>
      </c>
      <c r="AA57" s="131">
        <v>123227.1</v>
      </c>
    </row>
    <row r="58" spans="1:27" x14ac:dyDescent="0.2">
      <c r="A58" s="127" t="s">
        <v>259</v>
      </c>
      <c r="B58" s="129">
        <v>10822.61</v>
      </c>
      <c r="C58" s="129">
        <v>0</v>
      </c>
      <c r="D58" s="129">
        <v>34094.17</v>
      </c>
      <c r="F58" s="127">
        <v>253810.41</v>
      </c>
      <c r="G58" s="127">
        <v>134037.15</v>
      </c>
      <c r="I58" s="130">
        <v>0</v>
      </c>
      <c r="J58" s="130">
        <v>0</v>
      </c>
      <c r="K58" s="130">
        <v>8850</v>
      </c>
      <c r="L58" s="130">
        <v>434</v>
      </c>
      <c r="O58" s="127">
        <v>-295573.74</v>
      </c>
      <c r="P58" s="127">
        <v>980950.37</v>
      </c>
      <c r="R58" s="101">
        <v>233108.97</v>
      </c>
      <c r="U58" s="101">
        <v>498700</v>
      </c>
      <c r="V58" s="101">
        <v>7500</v>
      </c>
      <c r="W58" s="131">
        <v>600497</v>
      </c>
      <c r="X58" s="131">
        <v>13968</v>
      </c>
      <c r="Z58" s="131">
        <v>356438.89</v>
      </c>
      <c r="AA58" s="131">
        <v>30085.37</v>
      </c>
    </row>
    <row r="59" spans="1:27" x14ac:dyDescent="0.2">
      <c r="A59" s="127" t="s">
        <v>260</v>
      </c>
      <c r="B59" s="129">
        <v>174022.91</v>
      </c>
      <c r="C59" s="129">
        <v>8250</v>
      </c>
      <c r="D59" s="129">
        <v>16692.41</v>
      </c>
      <c r="F59" s="127">
        <v>1183030.04</v>
      </c>
      <c r="G59" s="127">
        <v>64196.07</v>
      </c>
      <c r="L59" s="130">
        <v>1019</v>
      </c>
      <c r="O59" s="127">
        <v>-142893.22</v>
      </c>
      <c r="P59" s="127">
        <v>1692734.22</v>
      </c>
      <c r="R59" s="101">
        <v>207294.46</v>
      </c>
      <c r="U59" s="101">
        <v>407800</v>
      </c>
      <c r="V59" s="101">
        <v>1500</v>
      </c>
      <c r="W59" s="131">
        <v>461268</v>
      </c>
      <c r="X59" s="131">
        <v>6344</v>
      </c>
      <c r="Z59" s="131">
        <v>188427.36</v>
      </c>
      <c r="AA59" s="131">
        <v>64979.67</v>
      </c>
    </row>
    <row r="60" spans="1:27" x14ac:dyDescent="0.2">
      <c r="A60" s="127" t="s">
        <v>264</v>
      </c>
      <c r="B60" s="129">
        <v>219121.72</v>
      </c>
      <c r="C60" s="129">
        <v>8703</v>
      </c>
      <c r="D60" s="129">
        <v>15900.52</v>
      </c>
      <c r="F60" s="127">
        <v>915890.26</v>
      </c>
      <c r="G60" s="127">
        <v>-409865.77</v>
      </c>
      <c r="I60" s="130">
        <v>50491</v>
      </c>
      <c r="J60" s="130">
        <v>36573.370000000003</v>
      </c>
      <c r="K60" s="130">
        <v>72000</v>
      </c>
      <c r="R60" s="101">
        <v>595397.93000000005</v>
      </c>
      <c r="U60" s="101">
        <v>331326.3</v>
      </c>
      <c r="W60" s="131">
        <v>681291.3</v>
      </c>
      <c r="X60" s="131">
        <v>5840</v>
      </c>
      <c r="Y60" s="131">
        <v>8024</v>
      </c>
      <c r="Z60" s="131">
        <v>211887.65</v>
      </c>
      <c r="AA60" s="131">
        <v>102323.7</v>
      </c>
    </row>
    <row r="61" spans="1:27" x14ac:dyDescent="0.2">
      <c r="A61" s="127" t="s">
        <v>265</v>
      </c>
      <c r="B61" s="129">
        <v>610300.73</v>
      </c>
      <c r="C61" s="129">
        <v>103069</v>
      </c>
      <c r="D61" s="129">
        <v>44946.01</v>
      </c>
      <c r="F61" s="127">
        <v>768793.62</v>
      </c>
      <c r="G61" s="127">
        <v>98649.1</v>
      </c>
      <c r="I61" s="130">
        <v>0</v>
      </c>
      <c r="J61" s="130">
        <v>12025</v>
      </c>
      <c r="K61" s="130">
        <v>106903</v>
      </c>
      <c r="L61" s="130">
        <v>9966</v>
      </c>
      <c r="O61" s="127">
        <v>95260.28</v>
      </c>
      <c r="P61" s="127">
        <v>1549075.07</v>
      </c>
      <c r="Q61" s="101">
        <v>159.38999999999999</v>
      </c>
      <c r="R61" s="101">
        <v>826841.39</v>
      </c>
      <c r="S61" s="101">
        <v>23097</v>
      </c>
      <c r="T61" s="101">
        <v>40.39</v>
      </c>
      <c r="U61" s="101">
        <v>419932.1</v>
      </c>
      <c r="V61" s="101">
        <v>146400</v>
      </c>
      <c r="W61" s="131">
        <v>585632.1</v>
      </c>
      <c r="Z61" s="131">
        <v>529231.59</v>
      </c>
      <c r="AA61" s="131">
        <v>210471.56</v>
      </c>
    </row>
    <row r="62" spans="1:27" x14ac:dyDescent="0.2">
      <c r="A62" s="127" t="s">
        <v>266</v>
      </c>
      <c r="B62" s="129">
        <v>154134.07999999999</v>
      </c>
      <c r="C62" s="129">
        <v>881031</v>
      </c>
      <c r="D62" s="129">
        <v>86553.51</v>
      </c>
      <c r="F62" s="127">
        <v>105794.06</v>
      </c>
      <c r="G62" s="127">
        <v>194861.65</v>
      </c>
      <c r="J62" s="130">
        <v>14425</v>
      </c>
      <c r="L62" s="130">
        <v>895001.68</v>
      </c>
      <c r="P62" s="127">
        <v>3406179.86</v>
      </c>
      <c r="R62" s="101">
        <v>672388.21</v>
      </c>
      <c r="U62" s="101">
        <v>564331</v>
      </c>
      <c r="V62" s="101">
        <v>182400</v>
      </c>
      <c r="W62" s="131">
        <v>752131</v>
      </c>
      <c r="Z62" s="131">
        <v>527779.51</v>
      </c>
      <c r="AA62" s="131">
        <v>81221.55</v>
      </c>
    </row>
    <row r="63" spans="1:27" x14ac:dyDescent="0.2">
      <c r="A63" s="127" t="s">
        <v>267</v>
      </c>
      <c r="B63" s="129">
        <v>169047.76</v>
      </c>
      <c r="C63" s="129">
        <v>70200</v>
      </c>
      <c r="D63" s="129">
        <v>40938.199999999997</v>
      </c>
      <c r="F63" s="127">
        <v>267901.42</v>
      </c>
      <c r="G63" s="127">
        <v>173465.91</v>
      </c>
      <c r="I63" s="130">
        <v>0</v>
      </c>
      <c r="J63" s="130">
        <v>26300</v>
      </c>
      <c r="K63" s="130">
        <v>88500</v>
      </c>
      <c r="P63" s="127">
        <v>1679166.57</v>
      </c>
      <c r="R63" s="101">
        <v>741975.25</v>
      </c>
      <c r="U63" s="101">
        <v>27563.599999999999</v>
      </c>
      <c r="W63" s="131">
        <v>225763.6</v>
      </c>
      <c r="Y63" s="131">
        <v>11840</v>
      </c>
      <c r="Z63" s="131">
        <v>315764.78999999998</v>
      </c>
      <c r="AA63" s="131">
        <v>79519.14</v>
      </c>
    </row>
    <row r="64" spans="1:27" x14ac:dyDescent="0.2">
      <c r="A64" s="127" t="s">
        <v>268</v>
      </c>
      <c r="B64" s="129">
        <v>98023.34</v>
      </c>
      <c r="C64" s="129">
        <v>2613</v>
      </c>
      <c r="D64" s="129">
        <v>20792.61</v>
      </c>
      <c r="F64" s="127">
        <v>587348.82999999996</v>
      </c>
      <c r="G64" s="127">
        <v>213183.12</v>
      </c>
      <c r="I64" s="130">
        <v>0</v>
      </c>
      <c r="J64" s="130">
        <v>43025</v>
      </c>
      <c r="P64" s="127">
        <v>1290095.46</v>
      </c>
      <c r="R64" s="101">
        <v>556543.63</v>
      </c>
      <c r="U64" s="101">
        <v>316363</v>
      </c>
      <c r="V64" s="101">
        <v>80400</v>
      </c>
      <c r="W64" s="131">
        <v>546883</v>
      </c>
      <c r="Z64" s="131">
        <v>300370.43</v>
      </c>
      <c r="AA64" s="131">
        <v>58319.08</v>
      </c>
    </row>
    <row r="65" spans="1:27" x14ac:dyDescent="0.2">
      <c r="A65" s="127" t="s">
        <v>269</v>
      </c>
      <c r="B65" s="129">
        <v>439140.7</v>
      </c>
      <c r="C65" s="129">
        <v>0</v>
      </c>
      <c r="D65" s="129">
        <v>49551.69</v>
      </c>
      <c r="F65" s="127">
        <v>157930.65</v>
      </c>
      <c r="G65" s="127">
        <v>167447.01</v>
      </c>
      <c r="I65" s="130">
        <v>14873</v>
      </c>
      <c r="J65" s="130">
        <v>104990.81</v>
      </c>
      <c r="K65" s="130">
        <v>122434</v>
      </c>
      <c r="L65" s="130">
        <v>4975</v>
      </c>
      <c r="O65" s="127">
        <v>-1474426.49</v>
      </c>
      <c r="P65" s="127">
        <v>2056145.55</v>
      </c>
      <c r="R65" s="101">
        <v>844141.67</v>
      </c>
      <c r="U65" s="101">
        <v>789335</v>
      </c>
      <c r="V65" s="101">
        <v>7500</v>
      </c>
      <c r="W65" s="131">
        <v>1005485</v>
      </c>
      <c r="Y65" s="131">
        <v>9336</v>
      </c>
      <c r="Z65" s="131">
        <v>417251.09</v>
      </c>
      <c r="AA65" s="131">
        <v>143501.4</v>
      </c>
    </row>
    <row r="66" spans="1:27" x14ac:dyDescent="0.2">
      <c r="A66" s="127" t="s">
        <v>273</v>
      </c>
      <c r="B66" s="129">
        <v>398571.24</v>
      </c>
      <c r="C66" s="129">
        <v>44700</v>
      </c>
      <c r="D66" s="129">
        <v>100896.27</v>
      </c>
      <c r="F66" s="127">
        <v>884952.72</v>
      </c>
      <c r="G66" s="127">
        <v>579988.75</v>
      </c>
      <c r="I66" s="130">
        <v>12527</v>
      </c>
      <c r="J66" s="130">
        <v>13889.76</v>
      </c>
      <c r="L66" s="130">
        <v>15524.91</v>
      </c>
      <c r="O66" s="127">
        <v>-233564.22</v>
      </c>
      <c r="P66" s="127">
        <v>2912713.08</v>
      </c>
      <c r="R66" s="101">
        <v>946296.6</v>
      </c>
      <c r="T66" s="101">
        <v>0.4</v>
      </c>
      <c r="W66" s="131">
        <v>329050</v>
      </c>
      <c r="Z66" s="131">
        <v>1116359.8500000001</v>
      </c>
      <c r="AA66" s="131">
        <v>143156.82</v>
      </c>
    </row>
    <row r="67" spans="1:27" x14ac:dyDescent="0.2">
      <c r="A67" s="127" t="s">
        <v>274</v>
      </c>
      <c r="B67" s="129">
        <v>529373.5</v>
      </c>
      <c r="C67" s="129">
        <v>0</v>
      </c>
      <c r="D67" s="129">
        <v>45556.5</v>
      </c>
      <c r="F67" s="127">
        <v>942211.95</v>
      </c>
      <c r="G67" s="127">
        <v>685781.11</v>
      </c>
      <c r="I67" s="130">
        <v>10500</v>
      </c>
      <c r="J67" s="130">
        <v>54218.91</v>
      </c>
      <c r="L67" s="130">
        <v>1750</v>
      </c>
      <c r="O67" s="127">
        <v>617920.51</v>
      </c>
      <c r="P67" s="127">
        <v>1364480.05</v>
      </c>
      <c r="R67" s="101">
        <v>784585.07</v>
      </c>
      <c r="W67" s="131">
        <v>224120</v>
      </c>
      <c r="Z67" s="131">
        <v>335020.18</v>
      </c>
      <c r="AA67" s="131">
        <v>93138.78</v>
      </c>
    </row>
    <row r="68" spans="1:27" x14ac:dyDescent="0.2">
      <c r="A68" s="127" t="s">
        <v>275</v>
      </c>
      <c r="B68" s="129">
        <v>124244.55</v>
      </c>
      <c r="C68" s="129">
        <v>0</v>
      </c>
      <c r="D68" s="129">
        <v>8133.82</v>
      </c>
      <c r="F68" s="127">
        <v>865585.64</v>
      </c>
      <c r="G68" s="127">
        <v>359179.21</v>
      </c>
      <c r="I68" s="130">
        <v>13020</v>
      </c>
      <c r="J68" s="130">
        <v>13526.14</v>
      </c>
      <c r="L68" s="130">
        <v>1890.19</v>
      </c>
      <c r="N68" s="127">
        <v>-729998.35</v>
      </c>
      <c r="P68" s="127">
        <v>2067672.51</v>
      </c>
      <c r="R68" s="101">
        <v>541820.35</v>
      </c>
      <c r="W68" s="131">
        <v>119600</v>
      </c>
      <c r="Z68" s="131">
        <v>305411.39</v>
      </c>
      <c r="AA68" s="131">
        <v>109422.23</v>
      </c>
    </row>
    <row r="69" spans="1:27" x14ac:dyDescent="0.2">
      <c r="A69" s="127" t="s">
        <v>276</v>
      </c>
      <c r="B69" s="129">
        <v>379188.31</v>
      </c>
      <c r="C69" s="129">
        <v>0</v>
      </c>
      <c r="D69" s="129">
        <v>7909.5</v>
      </c>
      <c r="F69" s="127">
        <v>881054.34</v>
      </c>
      <c r="G69" s="127">
        <v>682783.2</v>
      </c>
      <c r="I69" s="130">
        <v>0</v>
      </c>
      <c r="J69" s="130">
        <v>64469.75</v>
      </c>
      <c r="L69" s="130">
        <v>0</v>
      </c>
      <c r="O69" s="127">
        <v>-466933.72</v>
      </c>
      <c r="P69" s="127">
        <v>2226508.67</v>
      </c>
      <c r="R69" s="101">
        <v>866693.61</v>
      </c>
      <c r="V69" s="101">
        <v>8000</v>
      </c>
      <c r="W69" s="131">
        <v>243960</v>
      </c>
      <c r="Y69" s="131">
        <v>10422</v>
      </c>
      <c r="Z69" s="131">
        <v>357230.32</v>
      </c>
      <c r="AA69" s="131">
        <v>127048.64</v>
      </c>
    </row>
    <row r="70" spans="1:27" x14ac:dyDescent="0.2">
      <c r="A70" s="127" t="s">
        <v>277</v>
      </c>
      <c r="B70" s="129">
        <v>299838.52</v>
      </c>
      <c r="C70" s="129">
        <v>0</v>
      </c>
      <c r="D70" s="129">
        <v>57881.19</v>
      </c>
      <c r="F70" s="127">
        <v>586275.29</v>
      </c>
      <c r="G70" s="127">
        <v>921699.62</v>
      </c>
      <c r="I70" s="130">
        <v>11500</v>
      </c>
      <c r="J70" s="130">
        <v>11708.75</v>
      </c>
      <c r="L70" s="130">
        <v>4499</v>
      </c>
      <c r="O70" s="127">
        <v>648.83000000000004</v>
      </c>
      <c r="P70" s="127">
        <v>2114406.96</v>
      </c>
      <c r="R70" s="101">
        <v>975170.46</v>
      </c>
      <c r="W70" s="131">
        <v>209850</v>
      </c>
      <c r="Y70" s="131">
        <v>3776</v>
      </c>
      <c r="Z70" s="131">
        <v>498905.84</v>
      </c>
      <c r="AA70" s="131">
        <v>140240.15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AM150"/>
  <sheetViews>
    <sheetView zoomScale="80" zoomScaleNormal="80"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F14" sqref="F14"/>
    </sheetView>
  </sheetViews>
  <sheetFormatPr defaultColWidth="4.875" defaultRowHeight="14.25" x14ac:dyDescent="0.2"/>
  <cols>
    <col min="1" max="1" width="6.125" style="108" bestFit="1" customWidth="1"/>
    <col min="2" max="2" width="13.25" style="108" bestFit="1" customWidth="1"/>
    <col min="3" max="3" width="8.25" style="108" bestFit="1" customWidth="1"/>
    <col min="4" max="4" width="27.375" style="108" bestFit="1" customWidth="1"/>
    <col min="5" max="5" width="28.75" style="127" bestFit="1" customWidth="1"/>
    <col min="6" max="6" width="33.875" style="129" bestFit="1" customWidth="1"/>
    <col min="7" max="7" width="32.75" style="129" bestFit="1" customWidth="1"/>
    <col min="8" max="8" width="24.375" style="129" bestFit="1" customWidth="1"/>
    <col min="9" max="9" width="23.875" style="129" bestFit="1" customWidth="1"/>
    <col min="10" max="11" width="17.375" style="127" bestFit="1" customWidth="1"/>
    <col min="12" max="12" width="21.75" style="127" bestFit="1" customWidth="1"/>
    <col min="13" max="13" width="18.25" style="130" bestFit="1" customWidth="1"/>
    <col min="14" max="14" width="21.125" style="130" bestFit="1" customWidth="1"/>
    <col min="15" max="15" width="20.125" style="130" bestFit="1" customWidth="1"/>
    <col min="16" max="16" width="21.875" style="130" bestFit="1" customWidth="1"/>
    <col min="17" max="17" width="23.875" style="127" bestFit="1" customWidth="1"/>
    <col min="18" max="19" width="28.375" style="127" bestFit="1" customWidth="1"/>
    <col min="20" max="20" width="17.375" style="127" bestFit="1" customWidth="1"/>
    <col min="21" max="21" width="27.625" style="101" bestFit="1" customWidth="1"/>
    <col min="22" max="22" width="45" style="101" bestFit="1" customWidth="1"/>
    <col min="23" max="23" width="46.125" style="101" bestFit="1" customWidth="1"/>
    <col min="24" max="24" width="29.625" style="101" bestFit="1" customWidth="1"/>
    <col min="25" max="25" width="56.125" style="101" bestFit="1" customWidth="1"/>
    <col min="26" max="26" width="17.375" style="101" bestFit="1" customWidth="1"/>
    <col min="27" max="27" width="21.25" style="131" bestFit="1" customWidth="1"/>
    <col min="28" max="28" width="27.5" style="131" bestFit="1" customWidth="1"/>
    <col min="29" max="29" width="25.875" style="131" bestFit="1" customWidth="1"/>
    <col min="30" max="30" width="43" style="131" bestFit="1" customWidth="1"/>
    <col min="31" max="31" width="31.375" style="131" bestFit="1" customWidth="1"/>
    <col min="32" max="32" width="23.375" style="131" bestFit="1" customWidth="1"/>
    <col min="33" max="33" width="34" style="131" bestFit="1" customWidth="1"/>
    <col min="34" max="34" width="15.125" style="78" bestFit="1" customWidth="1"/>
    <col min="35" max="35" width="14" style="45" bestFit="1" customWidth="1"/>
    <col min="36" max="36" width="14" style="32" bestFit="1" customWidth="1"/>
    <col min="37" max="37" width="15.25" style="30" bestFit="1" customWidth="1"/>
    <col min="38" max="38" width="14" style="48" bestFit="1" customWidth="1"/>
    <col min="39" max="39" width="14.875" style="32" bestFit="1" customWidth="1"/>
  </cols>
  <sheetData>
    <row r="1" spans="1:39" x14ac:dyDescent="0.2">
      <c r="E1" s="127" t="s">
        <v>591</v>
      </c>
      <c r="F1" s="129" t="s">
        <v>1442</v>
      </c>
      <c r="G1" s="129" t="s">
        <v>1443</v>
      </c>
      <c r="H1" s="129" t="s">
        <v>1444</v>
      </c>
      <c r="I1" s="129" t="s">
        <v>1651</v>
      </c>
      <c r="J1" s="127" t="s">
        <v>1445</v>
      </c>
      <c r="K1" s="127" t="s">
        <v>1446</v>
      </c>
      <c r="L1" s="127" t="s">
        <v>1447</v>
      </c>
      <c r="M1" s="130" t="s">
        <v>1449</v>
      </c>
      <c r="N1" s="130" t="s">
        <v>1450</v>
      </c>
      <c r="O1" s="130" t="s">
        <v>1451</v>
      </c>
      <c r="P1" s="130" t="s">
        <v>1452</v>
      </c>
      <c r="Q1" s="127" t="s">
        <v>1453</v>
      </c>
      <c r="R1" s="127" t="s">
        <v>1454</v>
      </c>
      <c r="S1" s="127" t="s">
        <v>1455</v>
      </c>
      <c r="T1" s="127" t="s">
        <v>1456</v>
      </c>
      <c r="U1" s="101" t="s">
        <v>1457</v>
      </c>
      <c r="V1" s="101" t="s">
        <v>1458</v>
      </c>
      <c r="W1" s="101" t="s">
        <v>1459</v>
      </c>
      <c r="X1" s="101" t="s">
        <v>1460</v>
      </c>
      <c r="Y1" s="101" t="s">
        <v>1461</v>
      </c>
      <c r="Z1" s="101" t="s">
        <v>1462</v>
      </c>
      <c r="AA1" s="131" t="s">
        <v>1463</v>
      </c>
      <c r="AB1" s="131" t="s">
        <v>1464</v>
      </c>
      <c r="AC1" s="131" t="s">
        <v>1465</v>
      </c>
      <c r="AD1" s="131" t="s">
        <v>1466</v>
      </c>
      <c r="AE1" s="131" t="s">
        <v>1467</v>
      </c>
      <c r="AF1" s="131" t="s">
        <v>1468</v>
      </c>
      <c r="AG1" s="131" t="s">
        <v>1470</v>
      </c>
      <c r="AH1" s="77" t="s">
        <v>6</v>
      </c>
      <c r="AI1" s="21" t="s">
        <v>7</v>
      </c>
      <c r="AJ1" s="16" t="s">
        <v>8</v>
      </c>
      <c r="AK1" s="22" t="s">
        <v>9</v>
      </c>
      <c r="AL1" s="46" t="s">
        <v>10</v>
      </c>
      <c r="AM1" s="72" t="s">
        <v>11</v>
      </c>
    </row>
    <row r="2" spans="1:39" x14ac:dyDescent="0.2">
      <c r="E2" s="127" t="s">
        <v>592</v>
      </c>
      <c r="F2" s="129" t="s">
        <v>1471</v>
      </c>
      <c r="G2" s="129" t="s">
        <v>1472</v>
      </c>
      <c r="H2" s="129" t="s">
        <v>1473</v>
      </c>
      <c r="I2" s="129" t="s">
        <v>1652</v>
      </c>
      <c r="J2" s="127" t="s">
        <v>1474</v>
      </c>
      <c r="K2" s="127" t="s">
        <v>1475</v>
      </c>
      <c r="L2" s="127" t="s">
        <v>1476</v>
      </c>
      <c r="M2" s="130" t="s">
        <v>1478</v>
      </c>
      <c r="N2" s="130" t="s">
        <v>1479</v>
      </c>
      <c r="O2" s="130" t="s">
        <v>1480</v>
      </c>
      <c r="P2" s="130" t="s">
        <v>1481</v>
      </c>
      <c r="Q2" s="127" t="s">
        <v>1482</v>
      </c>
      <c r="R2" s="127" t="s">
        <v>1483</v>
      </c>
      <c r="S2" s="127" t="s">
        <v>1484</v>
      </c>
      <c r="T2" s="127" t="s">
        <v>1485</v>
      </c>
      <c r="U2" s="101" t="s">
        <v>1486</v>
      </c>
      <c r="V2" s="101" t="s">
        <v>1487</v>
      </c>
      <c r="W2" s="101" t="s">
        <v>1488</v>
      </c>
      <c r="X2" s="101" t="s">
        <v>1489</v>
      </c>
      <c r="Y2" s="101" t="s">
        <v>1490</v>
      </c>
      <c r="Z2" s="101" t="s">
        <v>1491</v>
      </c>
      <c r="AA2" s="131" t="s">
        <v>1492</v>
      </c>
      <c r="AB2" s="131" t="s">
        <v>1493</v>
      </c>
      <c r="AC2" s="131" t="s">
        <v>1494</v>
      </c>
      <c r="AD2" s="131" t="s">
        <v>1495</v>
      </c>
      <c r="AE2" s="131" t="s">
        <v>1496</v>
      </c>
      <c r="AF2" s="131" t="s">
        <v>1497</v>
      </c>
      <c r="AG2" s="131" t="s">
        <v>1499</v>
      </c>
    </row>
    <row r="3" spans="1:39" x14ac:dyDescent="0.2">
      <c r="E3" s="127" t="s">
        <v>593</v>
      </c>
      <c r="F3" s="129">
        <v>34814382.060000002</v>
      </c>
      <c r="G3" s="129">
        <v>4061657.09</v>
      </c>
      <c r="H3" s="129">
        <v>3789521.47</v>
      </c>
      <c r="I3" s="129">
        <v>0</v>
      </c>
      <c r="J3" s="127">
        <v>70928777.060000002</v>
      </c>
      <c r="K3" s="127">
        <v>29626326.149999999</v>
      </c>
      <c r="L3" s="127">
        <v>74001</v>
      </c>
      <c r="M3" s="130">
        <v>1103828</v>
      </c>
      <c r="N3" s="130">
        <v>2406351.9700000002</v>
      </c>
      <c r="O3" s="130">
        <v>6474459.4800000004</v>
      </c>
      <c r="P3" s="130">
        <v>2932598.2</v>
      </c>
      <c r="Q3" s="127">
        <v>-698128.61</v>
      </c>
      <c r="R3" s="127">
        <v>-10334871.560000001</v>
      </c>
      <c r="S3" s="127">
        <v>21427289.629999999</v>
      </c>
      <c r="T3" s="127">
        <v>144707555.12</v>
      </c>
      <c r="U3" s="101">
        <v>159.38999999999999</v>
      </c>
      <c r="V3" s="101">
        <v>53485387.490000002</v>
      </c>
      <c r="W3" s="101">
        <v>104497</v>
      </c>
      <c r="X3" s="101">
        <v>7734.67</v>
      </c>
      <c r="Y3" s="101">
        <v>26676829.52</v>
      </c>
      <c r="Z3" s="101">
        <v>2233907.25</v>
      </c>
      <c r="AA3" s="131">
        <v>42556922.520000003</v>
      </c>
      <c r="AB3" s="131">
        <v>313952.45</v>
      </c>
      <c r="AC3" s="131">
        <v>142176.98000000001</v>
      </c>
      <c r="AD3" s="131">
        <v>28868778.989999998</v>
      </c>
      <c r="AE3" s="131">
        <v>8102625.0300000003</v>
      </c>
      <c r="AF3" s="131">
        <v>8337</v>
      </c>
      <c r="AG3" s="131">
        <v>308100</v>
      </c>
    </row>
    <row r="4" spans="1:39" x14ac:dyDescent="0.2">
      <c r="E4" s="127" t="s">
        <v>2055</v>
      </c>
      <c r="F4" s="129">
        <v>670230.16</v>
      </c>
      <c r="J4" s="127">
        <v>3112172.48</v>
      </c>
      <c r="K4" s="127">
        <v>-52460.68</v>
      </c>
      <c r="O4" s="130">
        <v>0</v>
      </c>
      <c r="P4" s="130">
        <v>607101.44999999995</v>
      </c>
      <c r="S4" s="127">
        <v>3192975.26</v>
      </c>
      <c r="T4" s="127">
        <v>13498.58</v>
      </c>
      <c r="Y4" s="101">
        <v>888700</v>
      </c>
      <c r="AA4" s="131">
        <v>888700</v>
      </c>
      <c r="AD4" s="131">
        <v>-28000</v>
      </c>
      <c r="AE4" s="131">
        <v>111633.33</v>
      </c>
      <c r="AH4" s="78">
        <f>SUM(F4:I4)</f>
        <v>670230.16</v>
      </c>
      <c r="AI4" s="44">
        <f t="shared" ref="AI4:AI22" si="0">SUM(L4:O4)</f>
        <v>0</v>
      </c>
      <c r="AJ4" s="32">
        <f>AH4-AI4</f>
        <v>670230.16</v>
      </c>
      <c r="AK4" s="29">
        <f t="shared" ref="AK4:AK22" si="1">SUM(T4:Y4)</f>
        <v>902198.58</v>
      </c>
      <c r="AL4" s="47">
        <f>SUM(AA4:AG4)</f>
        <v>972333.33</v>
      </c>
      <c r="AM4" s="32">
        <f>AK4-AL4</f>
        <v>-70134.75</v>
      </c>
    </row>
    <row r="5" spans="1:39" x14ac:dyDescent="0.2">
      <c r="E5" s="127" t="s">
        <v>2056</v>
      </c>
      <c r="F5" s="129">
        <v>4480</v>
      </c>
      <c r="J5" s="127">
        <v>460712.76</v>
      </c>
      <c r="K5" s="127">
        <v>2</v>
      </c>
      <c r="P5" s="130">
        <v>-2489220</v>
      </c>
      <c r="S5" s="127">
        <v>227154.24</v>
      </c>
      <c r="T5" s="127">
        <v>2794467.22</v>
      </c>
      <c r="Y5" s="101">
        <v>638344</v>
      </c>
      <c r="Z5" s="101">
        <v>36197.56</v>
      </c>
      <c r="AA5" s="131">
        <v>640560</v>
      </c>
      <c r="AC5" s="131">
        <v>9178.32</v>
      </c>
      <c r="AD5" s="131">
        <v>42443.24</v>
      </c>
      <c r="AE5" s="131">
        <v>49566.7</v>
      </c>
      <c r="AH5" s="78">
        <f t="shared" ref="AH5:AH68" si="2">SUM(F5:I5)</f>
        <v>4480</v>
      </c>
      <c r="AI5" s="44">
        <f t="shared" si="0"/>
        <v>0</v>
      </c>
      <c r="AJ5" s="32">
        <f t="shared" ref="AJ5:AJ22" si="3">AH5-AI5</f>
        <v>4480</v>
      </c>
      <c r="AK5" s="29">
        <f t="shared" si="1"/>
        <v>3432811.22</v>
      </c>
      <c r="AL5" s="47">
        <f t="shared" ref="AL5:AL22" si="4">SUM(AA5:AG5)</f>
        <v>741748.25999999989</v>
      </c>
      <c r="AM5" s="32">
        <f t="shared" ref="AM5:AM68" si="5">AK5-AL5</f>
        <v>2691062.9600000004</v>
      </c>
    </row>
    <row r="6" spans="1:39" x14ac:dyDescent="0.2">
      <c r="E6" s="127" t="s">
        <v>2057</v>
      </c>
      <c r="F6" s="129">
        <v>77728.97</v>
      </c>
      <c r="G6" s="129">
        <v>160300</v>
      </c>
      <c r="H6" s="129">
        <v>40320</v>
      </c>
      <c r="J6" s="127">
        <v>2254081.0299999998</v>
      </c>
      <c r="K6" s="127">
        <v>6</v>
      </c>
      <c r="N6" s="130">
        <v>16558</v>
      </c>
      <c r="P6" s="130">
        <v>1116560.8</v>
      </c>
      <c r="Q6" s="127">
        <v>-736878.61</v>
      </c>
      <c r="R6" s="127">
        <v>-2504711.19</v>
      </c>
      <c r="T6" s="127">
        <v>5133149</v>
      </c>
      <c r="Y6" s="101">
        <v>811030</v>
      </c>
      <c r="Z6" s="101">
        <v>174</v>
      </c>
      <c r="AA6" s="131">
        <v>827588</v>
      </c>
      <c r="AD6" s="131">
        <v>354010</v>
      </c>
      <c r="AE6" s="131">
        <v>104500</v>
      </c>
      <c r="AH6" s="78">
        <f t="shared" si="2"/>
        <v>278348.96999999997</v>
      </c>
      <c r="AI6" s="44">
        <f t="shared" si="0"/>
        <v>16558</v>
      </c>
      <c r="AJ6" s="32">
        <f t="shared" si="3"/>
        <v>261790.96999999997</v>
      </c>
      <c r="AK6" s="29">
        <f t="shared" si="1"/>
        <v>5944179</v>
      </c>
      <c r="AL6" s="47">
        <f t="shared" si="4"/>
        <v>1286098</v>
      </c>
      <c r="AM6" s="32">
        <f t="shared" si="5"/>
        <v>4658081</v>
      </c>
    </row>
    <row r="7" spans="1:39" x14ac:dyDescent="0.2">
      <c r="E7" s="127" t="s">
        <v>2058</v>
      </c>
      <c r="F7" s="129">
        <v>23924.74</v>
      </c>
      <c r="J7" s="127">
        <v>2968464.02</v>
      </c>
      <c r="K7" s="127">
        <v>38770.370000000003</v>
      </c>
      <c r="P7" s="130">
        <v>0</v>
      </c>
      <c r="S7" s="127">
        <v>2375904.9300000002</v>
      </c>
      <c r="T7" s="127">
        <v>840540.25</v>
      </c>
      <c r="Y7" s="101">
        <v>436200</v>
      </c>
      <c r="Z7" s="101">
        <v>58739.66</v>
      </c>
      <c r="AA7" s="131">
        <v>548720</v>
      </c>
      <c r="AC7" s="131">
        <v>24024.66</v>
      </c>
      <c r="AD7" s="131">
        <v>24595</v>
      </c>
      <c r="AE7" s="131">
        <v>82886.05</v>
      </c>
      <c r="AH7" s="78">
        <f t="shared" si="2"/>
        <v>23924.74</v>
      </c>
      <c r="AI7" s="44">
        <f t="shared" si="0"/>
        <v>0</v>
      </c>
      <c r="AJ7" s="32">
        <f t="shared" si="3"/>
        <v>23924.74</v>
      </c>
      <c r="AK7" s="29">
        <f t="shared" si="1"/>
        <v>1276740.25</v>
      </c>
      <c r="AL7" s="47">
        <f t="shared" si="4"/>
        <v>680225.71000000008</v>
      </c>
      <c r="AM7" s="32">
        <f t="shared" si="5"/>
        <v>596514.53999999992</v>
      </c>
    </row>
    <row r="8" spans="1:39" x14ac:dyDescent="0.2">
      <c r="E8" s="127" t="s">
        <v>2059</v>
      </c>
      <c r="F8" s="129">
        <v>63287</v>
      </c>
      <c r="J8" s="127">
        <v>697577.29</v>
      </c>
      <c r="K8" s="127">
        <v>3</v>
      </c>
      <c r="P8" s="130">
        <v>-25000</v>
      </c>
      <c r="S8" s="127">
        <v>2971993.03</v>
      </c>
      <c r="T8" s="127">
        <v>-2129382.7599999998</v>
      </c>
      <c r="Y8" s="101">
        <v>279540</v>
      </c>
      <c r="Z8" s="101">
        <v>133020</v>
      </c>
      <c r="AA8" s="131">
        <v>368723</v>
      </c>
      <c r="AD8" s="131">
        <v>71870</v>
      </c>
      <c r="AE8" s="131">
        <v>24269.98</v>
      </c>
      <c r="AH8" s="78">
        <f t="shared" si="2"/>
        <v>63287</v>
      </c>
      <c r="AI8" s="44">
        <f t="shared" si="0"/>
        <v>0</v>
      </c>
      <c r="AJ8" s="32">
        <f t="shared" si="3"/>
        <v>63287</v>
      </c>
      <c r="AK8" s="29">
        <f t="shared" si="1"/>
        <v>-1849842.7599999998</v>
      </c>
      <c r="AL8" s="47">
        <f t="shared" si="4"/>
        <v>464862.98</v>
      </c>
      <c r="AM8" s="32">
        <f t="shared" si="5"/>
        <v>-2314705.7399999998</v>
      </c>
    </row>
    <row r="9" spans="1:39" x14ac:dyDescent="0.2">
      <c r="E9" s="127" t="s">
        <v>2060</v>
      </c>
      <c r="F9" s="129">
        <v>8000</v>
      </c>
      <c r="J9" s="127">
        <v>184288.16</v>
      </c>
      <c r="K9" s="127">
        <v>8</v>
      </c>
      <c r="P9" s="130">
        <v>0</v>
      </c>
      <c r="S9" s="127">
        <v>192296.16</v>
      </c>
      <c r="Y9" s="101">
        <v>1147240</v>
      </c>
      <c r="Z9" s="101">
        <v>96167</v>
      </c>
      <c r="AA9" s="131">
        <v>1147240</v>
      </c>
      <c r="AC9" s="131">
        <v>5516</v>
      </c>
      <c r="AD9" s="131">
        <v>86151</v>
      </c>
      <c r="AG9" s="131">
        <v>4500</v>
      </c>
      <c r="AH9" s="78">
        <f t="shared" si="2"/>
        <v>8000</v>
      </c>
      <c r="AI9" s="44">
        <f t="shared" si="0"/>
        <v>0</v>
      </c>
      <c r="AJ9" s="32">
        <f t="shared" si="3"/>
        <v>8000</v>
      </c>
      <c r="AK9" s="29">
        <f t="shared" si="1"/>
        <v>1147240</v>
      </c>
      <c r="AL9" s="47">
        <f t="shared" si="4"/>
        <v>1243407</v>
      </c>
      <c r="AM9" s="32">
        <f t="shared" si="5"/>
        <v>-96167</v>
      </c>
    </row>
    <row r="10" spans="1:39" x14ac:dyDescent="0.2">
      <c r="A10" s="108" t="s">
        <v>175</v>
      </c>
      <c r="B10" s="108" t="s">
        <v>176</v>
      </c>
      <c r="C10" s="108">
        <v>9017</v>
      </c>
      <c r="D10" s="108" t="s">
        <v>181</v>
      </c>
      <c r="E10" s="127" t="s">
        <v>181</v>
      </c>
      <c r="F10" s="129">
        <v>1363265.61</v>
      </c>
      <c r="G10" s="129">
        <v>111196</v>
      </c>
      <c r="H10" s="129">
        <v>59207.39</v>
      </c>
      <c r="J10" s="127">
        <v>345684.75</v>
      </c>
      <c r="K10" s="127">
        <v>291799.09999999998</v>
      </c>
      <c r="N10" s="130">
        <v>22525.79</v>
      </c>
      <c r="O10" s="130">
        <v>0</v>
      </c>
      <c r="P10" s="130">
        <v>1349</v>
      </c>
      <c r="S10" s="127">
        <v>-1310556.1000000001</v>
      </c>
      <c r="T10" s="127">
        <v>2551683.71</v>
      </c>
      <c r="V10" s="101">
        <v>2428561.5099999998</v>
      </c>
      <c r="Y10" s="101">
        <v>741928</v>
      </c>
      <c r="Z10" s="101">
        <v>15000</v>
      </c>
      <c r="AA10" s="131">
        <v>1243718</v>
      </c>
      <c r="AD10" s="131">
        <v>843126.73</v>
      </c>
      <c r="AE10" s="131">
        <v>128238.33</v>
      </c>
      <c r="AH10" s="78">
        <f t="shared" si="2"/>
        <v>1533669</v>
      </c>
      <c r="AI10" s="44">
        <f t="shared" si="0"/>
        <v>22525.79</v>
      </c>
      <c r="AJ10" s="32">
        <f t="shared" si="3"/>
        <v>1511143.21</v>
      </c>
      <c r="AK10" s="29">
        <f t="shared" si="1"/>
        <v>5722173.2199999997</v>
      </c>
      <c r="AL10" s="47">
        <f t="shared" si="4"/>
        <v>2215083.06</v>
      </c>
      <c r="AM10" s="32">
        <f t="shared" si="5"/>
        <v>3507090.1599999997</v>
      </c>
    </row>
    <row r="11" spans="1:39" x14ac:dyDescent="0.2">
      <c r="A11" s="108" t="s">
        <v>175</v>
      </c>
      <c r="B11" s="108" t="s">
        <v>176</v>
      </c>
      <c r="C11" s="108">
        <v>4386</v>
      </c>
      <c r="D11" s="108" t="s">
        <v>183</v>
      </c>
      <c r="E11" s="127" t="s">
        <v>183</v>
      </c>
      <c r="F11" s="129">
        <v>1210183</v>
      </c>
      <c r="G11" s="129">
        <v>39009</v>
      </c>
      <c r="H11" s="129">
        <v>137097.70000000001</v>
      </c>
      <c r="J11" s="127">
        <v>1273559.25</v>
      </c>
      <c r="K11" s="127">
        <v>670426.46</v>
      </c>
      <c r="M11" s="130">
        <v>132307</v>
      </c>
      <c r="N11" s="130">
        <v>43724.36</v>
      </c>
      <c r="O11" s="130">
        <v>70000</v>
      </c>
      <c r="P11" s="130">
        <v>8605.94</v>
      </c>
      <c r="S11" s="127">
        <v>330681.24</v>
      </c>
      <c r="T11" s="127">
        <v>2241809.08</v>
      </c>
      <c r="V11" s="101">
        <v>1533023.53</v>
      </c>
      <c r="X11" s="101">
        <v>321.32</v>
      </c>
      <c r="Y11" s="101">
        <v>290750</v>
      </c>
      <c r="AA11" s="131">
        <v>654300</v>
      </c>
      <c r="AD11" s="131">
        <v>472587.11</v>
      </c>
      <c r="AE11" s="131">
        <v>179118.95</v>
      </c>
      <c r="AH11" s="78">
        <f t="shared" si="2"/>
        <v>1386289.7</v>
      </c>
      <c r="AI11" s="44">
        <f t="shared" si="0"/>
        <v>246031.35999999999</v>
      </c>
      <c r="AJ11" s="32">
        <f t="shared" si="3"/>
        <v>1140258.3399999999</v>
      </c>
      <c r="AK11" s="29">
        <f t="shared" si="1"/>
        <v>4065903.93</v>
      </c>
      <c r="AL11" s="47">
        <f t="shared" si="4"/>
        <v>1306006.0599999998</v>
      </c>
      <c r="AM11" s="32">
        <f t="shared" si="5"/>
        <v>2759897.87</v>
      </c>
    </row>
    <row r="12" spans="1:39" x14ac:dyDescent="0.2">
      <c r="A12" s="108" t="s">
        <v>175</v>
      </c>
      <c r="B12" s="108" t="s">
        <v>176</v>
      </c>
      <c r="C12" s="108">
        <v>3088</v>
      </c>
      <c r="D12" s="108" t="s">
        <v>185</v>
      </c>
      <c r="E12" s="127" t="s">
        <v>185</v>
      </c>
      <c r="F12" s="129">
        <v>919162.4</v>
      </c>
      <c r="G12" s="129">
        <v>7423</v>
      </c>
      <c r="H12" s="129">
        <v>118003.5</v>
      </c>
      <c r="J12" s="127">
        <v>817505.7</v>
      </c>
      <c r="K12" s="127">
        <v>1297789.8</v>
      </c>
      <c r="M12" s="130">
        <v>460000</v>
      </c>
      <c r="N12" s="130">
        <v>41188.870000000003</v>
      </c>
      <c r="P12" s="130">
        <v>4611.93</v>
      </c>
      <c r="S12" s="127">
        <v>1140105.8700000001</v>
      </c>
      <c r="T12" s="127">
        <v>1390481.55</v>
      </c>
      <c r="V12" s="101">
        <v>1883736.69</v>
      </c>
      <c r="X12" s="101">
        <v>154.91999999999999</v>
      </c>
      <c r="Y12" s="101">
        <v>146830</v>
      </c>
      <c r="Z12" s="101">
        <v>460000</v>
      </c>
      <c r="AA12" s="131">
        <v>543180</v>
      </c>
      <c r="AC12" s="131">
        <v>4958</v>
      </c>
      <c r="AD12" s="131">
        <v>1709262.23</v>
      </c>
      <c r="AE12" s="131">
        <v>91297.2</v>
      </c>
      <c r="AH12" s="78">
        <f t="shared" si="2"/>
        <v>1044588.9</v>
      </c>
      <c r="AI12" s="44">
        <f t="shared" si="0"/>
        <v>501188.87</v>
      </c>
      <c r="AJ12" s="32">
        <f t="shared" si="3"/>
        <v>543400.03</v>
      </c>
      <c r="AK12" s="29">
        <f t="shared" si="1"/>
        <v>3421203.16</v>
      </c>
      <c r="AL12" s="47">
        <f t="shared" si="4"/>
        <v>2348697.4300000002</v>
      </c>
      <c r="AM12" s="32">
        <f t="shared" si="5"/>
        <v>1072505.73</v>
      </c>
    </row>
    <row r="13" spans="1:39" x14ac:dyDescent="0.2">
      <c r="A13" s="108" t="s">
        <v>175</v>
      </c>
      <c r="B13" s="108" t="s">
        <v>176</v>
      </c>
      <c r="C13" s="108">
        <v>2345</v>
      </c>
      <c r="D13" s="108" t="s">
        <v>187</v>
      </c>
      <c r="E13" s="127" t="s">
        <v>187</v>
      </c>
      <c r="F13" s="129">
        <v>1082076.92</v>
      </c>
      <c r="G13" s="129">
        <v>2386.5</v>
      </c>
      <c r="H13" s="129">
        <v>70225.62</v>
      </c>
      <c r="J13" s="127">
        <v>657582.76</v>
      </c>
      <c r="K13" s="127">
        <v>871438.14</v>
      </c>
      <c r="M13" s="130">
        <v>14580</v>
      </c>
      <c r="N13" s="130">
        <v>65607.990000000005</v>
      </c>
      <c r="O13" s="130">
        <v>293270</v>
      </c>
      <c r="P13" s="130">
        <v>10709</v>
      </c>
      <c r="S13" s="127">
        <v>35708.879999999997</v>
      </c>
      <c r="T13" s="127">
        <v>1997230.39</v>
      </c>
      <c r="V13" s="101">
        <v>1213986.76</v>
      </c>
      <c r="X13" s="101">
        <v>81.05</v>
      </c>
      <c r="Y13" s="101">
        <v>284365</v>
      </c>
      <c r="Z13" s="101">
        <v>4000</v>
      </c>
      <c r="AA13" s="131">
        <v>603015</v>
      </c>
      <c r="AD13" s="131">
        <v>445391.58</v>
      </c>
      <c r="AE13" s="131">
        <v>189741.13</v>
      </c>
      <c r="AH13" s="78">
        <f t="shared" si="2"/>
        <v>1154689.04</v>
      </c>
      <c r="AI13" s="44">
        <f t="shared" si="0"/>
        <v>373457.99</v>
      </c>
      <c r="AJ13" s="32">
        <f t="shared" si="3"/>
        <v>781231.05</v>
      </c>
      <c r="AK13" s="29">
        <f t="shared" si="1"/>
        <v>3495663.1999999997</v>
      </c>
      <c r="AL13" s="47">
        <f t="shared" si="4"/>
        <v>1238147.71</v>
      </c>
      <c r="AM13" s="32">
        <f t="shared" si="5"/>
        <v>2257515.4899999998</v>
      </c>
    </row>
    <row r="14" spans="1:39" s="43" customFormat="1" x14ac:dyDescent="0.2">
      <c r="A14" s="108" t="s">
        <v>175</v>
      </c>
      <c r="B14" s="108" t="s">
        <v>176</v>
      </c>
      <c r="C14" s="108">
        <v>6935</v>
      </c>
      <c r="D14" s="108" t="s">
        <v>189</v>
      </c>
      <c r="E14" s="127" t="s">
        <v>189</v>
      </c>
      <c r="F14" s="129">
        <v>1369799.45</v>
      </c>
      <c r="G14" s="129">
        <v>0</v>
      </c>
      <c r="H14" s="129">
        <v>297843.26</v>
      </c>
      <c r="I14" s="129"/>
      <c r="J14" s="127">
        <v>940461.21</v>
      </c>
      <c r="K14" s="127">
        <v>379464.24</v>
      </c>
      <c r="L14" s="127"/>
      <c r="M14" s="130">
        <v>0</v>
      </c>
      <c r="N14" s="130">
        <v>190517.82</v>
      </c>
      <c r="O14" s="130">
        <v>431499</v>
      </c>
      <c r="P14" s="130">
        <v>2339</v>
      </c>
      <c r="Q14" s="127">
        <v>38750</v>
      </c>
      <c r="R14" s="127"/>
      <c r="S14" s="127">
        <v>-6686.58</v>
      </c>
      <c r="T14" s="127">
        <v>2502473.91</v>
      </c>
      <c r="U14" s="101"/>
      <c r="V14" s="101">
        <v>2026954.19</v>
      </c>
      <c r="W14" s="101"/>
      <c r="X14" s="101">
        <v>269.25</v>
      </c>
      <c r="Y14" s="101">
        <v>413302.2</v>
      </c>
      <c r="Z14" s="101">
        <v>3000</v>
      </c>
      <c r="AA14" s="131">
        <v>793002.2</v>
      </c>
      <c r="AB14" s="131"/>
      <c r="AC14" s="131"/>
      <c r="AD14" s="131">
        <v>603280.44999999995</v>
      </c>
      <c r="AE14" s="131">
        <v>114613.3</v>
      </c>
      <c r="AF14" s="131"/>
      <c r="AG14" s="131"/>
      <c r="AH14" s="78">
        <f t="shared" si="2"/>
        <v>1667642.71</v>
      </c>
      <c r="AI14" s="44">
        <f t="shared" si="0"/>
        <v>622016.82000000007</v>
      </c>
      <c r="AJ14" s="32">
        <f t="shared" si="3"/>
        <v>1045625.8899999999</v>
      </c>
      <c r="AK14" s="29">
        <f t="shared" si="1"/>
        <v>4942999.55</v>
      </c>
      <c r="AL14" s="47">
        <f t="shared" si="4"/>
        <v>1510895.95</v>
      </c>
      <c r="AM14" s="32">
        <f t="shared" si="5"/>
        <v>3432103.5999999996</v>
      </c>
    </row>
    <row r="15" spans="1:39" x14ac:dyDescent="0.2">
      <c r="A15" s="108" t="s">
        <v>175</v>
      </c>
      <c r="B15" s="108" t="s">
        <v>176</v>
      </c>
      <c r="C15" s="108">
        <v>5524</v>
      </c>
      <c r="D15" s="108" t="s">
        <v>191</v>
      </c>
      <c r="E15" s="127" t="s">
        <v>191</v>
      </c>
      <c r="F15" s="129">
        <v>862494.66</v>
      </c>
      <c r="G15" s="129">
        <v>817600</v>
      </c>
      <c r="H15" s="129">
        <v>116649.84</v>
      </c>
      <c r="J15" s="127">
        <v>664771.17000000004</v>
      </c>
      <c r="K15" s="127">
        <v>581341.81999999995</v>
      </c>
      <c r="M15" s="130">
        <v>0</v>
      </c>
      <c r="N15" s="130">
        <v>773571.7</v>
      </c>
      <c r="O15" s="130">
        <v>34670.300000000003</v>
      </c>
      <c r="P15" s="130">
        <v>35372.300000000003</v>
      </c>
      <c r="S15" s="127">
        <v>-635339.47</v>
      </c>
      <c r="T15" s="127">
        <v>2525004.41</v>
      </c>
      <c r="V15" s="101">
        <v>1311208.8700000001</v>
      </c>
      <c r="Y15" s="101">
        <v>500810</v>
      </c>
      <c r="Z15" s="101">
        <v>9000</v>
      </c>
      <c r="AA15" s="131">
        <v>708777</v>
      </c>
      <c r="AD15" s="131">
        <v>600838.63</v>
      </c>
      <c r="AE15" s="131">
        <v>193663.99</v>
      </c>
      <c r="AH15" s="78">
        <f t="shared" si="2"/>
        <v>1796744.5000000002</v>
      </c>
      <c r="AI15" s="44">
        <f t="shared" si="0"/>
        <v>808242</v>
      </c>
      <c r="AJ15" s="32">
        <f t="shared" si="3"/>
        <v>988502.50000000023</v>
      </c>
      <c r="AK15" s="29">
        <f t="shared" si="1"/>
        <v>4337023.28</v>
      </c>
      <c r="AL15" s="47">
        <f t="shared" si="4"/>
        <v>1503279.6199999999</v>
      </c>
      <c r="AM15" s="32">
        <f t="shared" si="5"/>
        <v>2833743.66</v>
      </c>
    </row>
    <row r="16" spans="1:39" x14ac:dyDescent="0.2">
      <c r="A16" s="108" t="s">
        <v>175</v>
      </c>
      <c r="B16" s="108" t="s">
        <v>176</v>
      </c>
      <c r="C16" s="108">
        <v>5657</v>
      </c>
      <c r="D16" s="108" t="s">
        <v>193</v>
      </c>
      <c r="E16" s="127" t="s">
        <v>193</v>
      </c>
      <c r="F16" s="129">
        <v>467325.41</v>
      </c>
      <c r="G16" s="129">
        <v>168338</v>
      </c>
      <c r="H16" s="129">
        <v>84706.3</v>
      </c>
      <c r="J16" s="127">
        <v>516470.24</v>
      </c>
      <c r="K16" s="127">
        <v>665443.91</v>
      </c>
      <c r="N16" s="130">
        <v>9750</v>
      </c>
      <c r="O16" s="130">
        <v>0</v>
      </c>
      <c r="P16" s="130">
        <v>0</v>
      </c>
      <c r="S16" s="127">
        <v>-2836988.23</v>
      </c>
      <c r="T16" s="127">
        <v>4613167.97</v>
      </c>
      <c r="V16" s="101">
        <v>1330261.27</v>
      </c>
      <c r="X16" s="101">
        <v>442.67</v>
      </c>
      <c r="Y16" s="101">
        <v>314035</v>
      </c>
      <c r="Z16" s="101">
        <v>7500</v>
      </c>
      <c r="AA16" s="131">
        <v>443585</v>
      </c>
      <c r="AD16" s="131">
        <v>946894.72</v>
      </c>
      <c r="AE16" s="131">
        <v>89109.1</v>
      </c>
      <c r="AH16" s="78">
        <f t="shared" si="2"/>
        <v>720369.71</v>
      </c>
      <c r="AI16" s="44">
        <f t="shared" si="0"/>
        <v>9750</v>
      </c>
      <c r="AJ16" s="32">
        <f t="shared" si="3"/>
        <v>710619.71</v>
      </c>
      <c r="AK16" s="29">
        <f t="shared" si="1"/>
        <v>6257906.9100000001</v>
      </c>
      <c r="AL16" s="47">
        <f t="shared" si="4"/>
        <v>1479588.82</v>
      </c>
      <c r="AM16" s="32">
        <f t="shared" si="5"/>
        <v>4778318.09</v>
      </c>
    </row>
    <row r="17" spans="1:39" x14ac:dyDescent="0.2">
      <c r="A17" s="108" t="s">
        <v>175</v>
      </c>
      <c r="B17" s="108" t="s">
        <v>176</v>
      </c>
      <c r="C17" s="108">
        <v>4057</v>
      </c>
      <c r="D17" s="108" t="s">
        <v>195</v>
      </c>
      <c r="E17" s="127" t="s">
        <v>195</v>
      </c>
      <c r="F17" s="129">
        <v>873339.02</v>
      </c>
      <c r="G17" s="129">
        <v>13798</v>
      </c>
      <c r="H17" s="129">
        <v>117395.48</v>
      </c>
      <c r="J17" s="127">
        <v>1775569.75</v>
      </c>
      <c r="K17" s="127">
        <v>280799.39</v>
      </c>
      <c r="N17" s="130">
        <v>15119.58</v>
      </c>
      <c r="O17" s="130">
        <v>110819.26</v>
      </c>
      <c r="P17" s="130">
        <v>0</v>
      </c>
      <c r="R17" s="127">
        <v>-1001238.62</v>
      </c>
      <c r="S17" s="127">
        <v>573751.76</v>
      </c>
      <c r="T17" s="127">
        <v>2841083.43</v>
      </c>
      <c r="V17" s="101">
        <v>1492281.28</v>
      </c>
      <c r="X17" s="101">
        <v>275.64999999999998</v>
      </c>
      <c r="Y17" s="101">
        <v>281300</v>
      </c>
      <c r="AA17" s="131">
        <v>682390</v>
      </c>
      <c r="AD17" s="131">
        <v>475407.56</v>
      </c>
      <c r="AE17" s="131">
        <v>65772.05</v>
      </c>
      <c r="AH17" s="78">
        <f t="shared" si="2"/>
        <v>1004532.5</v>
      </c>
      <c r="AI17" s="44">
        <f t="shared" si="0"/>
        <v>125938.84</v>
      </c>
      <c r="AJ17" s="32">
        <f t="shared" si="3"/>
        <v>878593.66</v>
      </c>
      <c r="AK17" s="29">
        <f t="shared" si="1"/>
        <v>4614940.3600000003</v>
      </c>
      <c r="AL17" s="47">
        <f t="shared" si="4"/>
        <v>1223569.6100000001</v>
      </c>
      <c r="AM17" s="32">
        <f t="shared" si="5"/>
        <v>3391370.75</v>
      </c>
    </row>
    <row r="18" spans="1:39" x14ac:dyDescent="0.2">
      <c r="A18" s="108" t="s">
        <v>175</v>
      </c>
      <c r="B18" s="108" t="s">
        <v>176</v>
      </c>
      <c r="C18" s="108">
        <v>2737</v>
      </c>
      <c r="D18" s="108" t="s">
        <v>197</v>
      </c>
      <c r="E18" s="127" t="s">
        <v>197</v>
      </c>
      <c r="F18" s="129">
        <v>605156.06999999995</v>
      </c>
      <c r="G18" s="129">
        <v>0</v>
      </c>
      <c r="H18" s="129">
        <v>85302.57</v>
      </c>
      <c r="J18" s="127">
        <v>2914758.66</v>
      </c>
      <c r="K18" s="127">
        <v>307477.71999999997</v>
      </c>
      <c r="M18" s="130">
        <v>0</v>
      </c>
      <c r="N18" s="130">
        <v>8550</v>
      </c>
      <c r="P18" s="130">
        <v>1734</v>
      </c>
      <c r="S18" s="127">
        <v>3041342.9</v>
      </c>
      <c r="T18" s="127">
        <v>675062.61</v>
      </c>
      <c r="V18" s="101">
        <v>1045577.93</v>
      </c>
      <c r="Y18" s="101">
        <v>307259.09999999998</v>
      </c>
      <c r="AA18" s="131">
        <v>492109.1</v>
      </c>
      <c r="AB18" s="131">
        <v>2032</v>
      </c>
      <c r="AC18" s="131">
        <v>7953</v>
      </c>
      <c r="AD18" s="131">
        <v>522585.33</v>
      </c>
      <c r="AE18" s="131">
        <v>132512.09</v>
      </c>
      <c r="AH18" s="78">
        <f t="shared" si="2"/>
        <v>690458.6399999999</v>
      </c>
      <c r="AI18" s="44">
        <f t="shared" si="0"/>
        <v>8550</v>
      </c>
      <c r="AJ18" s="32">
        <f t="shared" si="3"/>
        <v>681908.6399999999</v>
      </c>
      <c r="AK18" s="29">
        <f t="shared" si="1"/>
        <v>2027899.6400000001</v>
      </c>
      <c r="AL18" s="47">
        <f t="shared" si="4"/>
        <v>1157191.52</v>
      </c>
      <c r="AM18" s="32">
        <f t="shared" si="5"/>
        <v>870708.12000000011</v>
      </c>
    </row>
    <row r="19" spans="1:39" x14ac:dyDescent="0.2">
      <c r="A19" s="108" t="s">
        <v>175</v>
      </c>
      <c r="B19" s="108" t="s">
        <v>176</v>
      </c>
      <c r="C19" s="108">
        <v>4167</v>
      </c>
      <c r="D19" s="108" t="s">
        <v>199</v>
      </c>
      <c r="E19" s="127" t="s">
        <v>199</v>
      </c>
      <c r="F19" s="129">
        <v>840549.58</v>
      </c>
      <c r="G19" s="129">
        <v>0</v>
      </c>
      <c r="H19" s="129">
        <v>469931.92</v>
      </c>
      <c r="J19" s="127">
        <v>471540.16</v>
      </c>
      <c r="K19" s="127">
        <v>409044.43</v>
      </c>
      <c r="N19" s="130">
        <v>2715</v>
      </c>
      <c r="O19" s="130">
        <v>258600</v>
      </c>
      <c r="P19" s="130">
        <v>7845.71</v>
      </c>
      <c r="T19" s="127">
        <v>1767990.24</v>
      </c>
      <c r="V19" s="101">
        <v>1610546.37</v>
      </c>
      <c r="Y19" s="101">
        <v>366850</v>
      </c>
      <c r="AA19" s="131">
        <v>582510</v>
      </c>
      <c r="AD19" s="131">
        <v>245014.3</v>
      </c>
      <c r="AE19" s="131">
        <v>64339.47</v>
      </c>
      <c r="AG19" s="131">
        <v>303600</v>
      </c>
      <c r="AH19" s="78">
        <f t="shared" si="2"/>
        <v>1310481.5</v>
      </c>
      <c r="AI19" s="44">
        <f t="shared" si="0"/>
        <v>261315</v>
      </c>
      <c r="AJ19" s="32">
        <f t="shared" si="3"/>
        <v>1049166.5</v>
      </c>
      <c r="AK19" s="29">
        <f t="shared" si="1"/>
        <v>3745386.6100000003</v>
      </c>
      <c r="AL19" s="47">
        <f t="shared" si="4"/>
        <v>1195463.77</v>
      </c>
      <c r="AM19" s="32">
        <f t="shared" si="5"/>
        <v>2549922.8400000003</v>
      </c>
    </row>
    <row r="20" spans="1:39" x14ac:dyDescent="0.2">
      <c r="A20" s="108" t="s">
        <v>175</v>
      </c>
      <c r="B20" s="108" t="s">
        <v>176</v>
      </c>
      <c r="C20" s="108">
        <v>7036</v>
      </c>
      <c r="D20" s="108" t="s">
        <v>201</v>
      </c>
      <c r="E20" s="127" t="s">
        <v>201</v>
      </c>
      <c r="F20" s="129">
        <v>1082507.3</v>
      </c>
      <c r="G20" s="129">
        <v>14400</v>
      </c>
      <c r="H20" s="129">
        <v>40311.440000000002</v>
      </c>
      <c r="J20" s="127">
        <v>3359845.39</v>
      </c>
      <c r="K20" s="127">
        <v>864172.1</v>
      </c>
      <c r="M20" s="130">
        <v>211990</v>
      </c>
      <c r="N20" s="130">
        <v>11031.3</v>
      </c>
      <c r="O20" s="130">
        <v>0</v>
      </c>
      <c r="P20" s="130">
        <v>1287.1500000000001</v>
      </c>
      <c r="S20" s="127">
        <v>3212368.74</v>
      </c>
      <c r="T20" s="127">
        <v>938360.62</v>
      </c>
      <c r="V20" s="101">
        <v>1783059.11</v>
      </c>
      <c r="Y20" s="101">
        <v>880290.1</v>
      </c>
      <c r="AA20" s="131">
        <v>1172690.1000000001</v>
      </c>
      <c r="AD20" s="131">
        <v>762965.18</v>
      </c>
      <c r="AE20" s="131">
        <v>203599.92</v>
      </c>
      <c r="AH20" s="78">
        <f t="shared" si="2"/>
        <v>1137218.74</v>
      </c>
      <c r="AI20" s="44">
        <f t="shared" si="0"/>
        <v>223021.3</v>
      </c>
      <c r="AJ20" s="32">
        <f t="shared" si="3"/>
        <v>914197.44</v>
      </c>
      <c r="AK20" s="29">
        <f t="shared" si="1"/>
        <v>3601709.83</v>
      </c>
      <c r="AL20" s="47">
        <f t="shared" si="4"/>
        <v>2139255.2000000002</v>
      </c>
      <c r="AM20" s="32">
        <f t="shared" si="5"/>
        <v>1462454.63</v>
      </c>
    </row>
    <row r="21" spans="1:39" x14ac:dyDescent="0.2">
      <c r="A21" s="108" t="s">
        <v>175</v>
      </c>
      <c r="B21" s="108" t="s">
        <v>176</v>
      </c>
      <c r="C21" s="108">
        <v>4248</v>
      </c>
      <c r="D21" s="108" t="s">
        <v>203</v>
      </c>
      <c r="E21" s="127" t="s">
        <v>203</v>
      </c>
      <c r="F21" s="129">
        <v>610012.4</v>
      </c>
      <c r="G21" s="129">
        <v>13143</v>
      </c>
      <c r="H21" s="129">
        <v>376603.7</v>
      </c>
      <c r="J21" s="127">
        <v>358174.69</v>
      </c>
      <c r="K21" s="127">
        <v>737646.64</v>
      </c>
      <c r="N21" s="130">
        <v>-6540</v>
      </c>
      <c r="O21" s="130">
        <v>154541.44</v>
      </c>
      <c r="P21" s="130">
        <v>145.99</v>
      </c>
      <c r="S21" s="127">
        <v>765090.7</v>
      </c>
      <c r="T21" s="127">
        <v>909939.73</v>
      </c>
      <c r="V21" s="101">
        <v>1093932.07</v>
      </c>
      <c r="X21" s="101">
        <v>269.88</v>
      </c>
      <c r="Y21" s="101">
        <v>464590</v>
      </c>
      <c r="AA21" s="131">
        <v>750790</v>
      </c>
      <c r="AD21" s="131">
        <v>386389.88</v>
      </c>
      <c r="AE21" s="131">
        <v>132219.5</v>
      </c>
      <c r="AH21" s="78">
        <f t="shared" si="2"/>
        <v>999759.10000000009</v>
      </c>
      <c r="AI21" s="44">
        <f t="shared" si="0"/>
        <v>148001.44</v>
      </c>
      <c r="AJ21" s="32">
        <f t="shared" si="3"/>
        <v>851757.66000000015</v>
      </c>
      <c r="AK21" s="29">
        <f t="shared" si="1"/>
        <v>2468731.6799999997</v>
      </c>
      <c r="AL21" s="47">
        <f t="shared" si="4"/>
        <v>1269399.3799999999</v>
      </c>
      <c r="AM21" s="32">
        <f t="shared" si="5"/>
        <v>1199332.2999999998</v>
      </c>
    </row>
    <row r="22" spans="1:39" x14ac:dyDescent="0.2">
      <c r="A22" s="108" t="s">
        <v>175</v>
      </c>
      <c r="B22" s="108" t="s">
        <v>176</v>
      </c>
      <c r="C22" s="108">
        <v>4016</v>
      </c>
      <c r="D22" s="108" t="s">
        <v>205</v>
      </c>
      <c r="E22" s="127" t="s">
        <v>205</v>
      </c>
      <c r="F22" s="129">
        <v>1366576.01</v>
      </c>
      <c r="G22" s="129">
        <v>586833</v>
      </c>
      <c r="H22" s="129">
        <v>152907.53</v>
      </c>
      <c r="J22" s="127">
        <v>709800.98</v>
      </c>
      <c r="K22" s="127">
        <v>267523.32</v>
      </c>
      <c r="N22" s="130">
        <v>62340</v>
      </c>
      <c r="O22" s="130">
        <v>223400</v>
      </c>
      <c r="P22" s="130">
        <v>9141.99</v>
      </c>
      <c r="T22" s="127">
        <v>1741975.93</v>
      </c>
      <c r="V22" s="101">
        <v>1166188.33</v>
      </c>
      <c r="Y22" s="101">
        <v>173450</v>
      </c>
      <c r="AA22" s="131">
        <v>414968</v>
      </c>
      <c r="AD22" s="131">
        <v>435775.33</v>
      </c>
      <c r="AE22" s="131">
        <v>580549.75</v>
      </c>
      <c r="AH22" s="78">
        <f t="shared" si="2"/>
        <v>2106316.54</v>
      </c>
      <c r="AI22" s="44">
        <f t="shared" si="0"/>
        <v>285740</v>
      </c>
      <c r="AJ22" s="32">
        <f t="shared" si="3"/>
        <v>1820576.54</v>
      </c>
      <c r="AK22" s="29">
        <f t="shared" si="1"/>
        <v>3081614.26</v>
      </c>
      <c r="AL22" s="47">
        <f t="shared" si="4"/>
        <v>1431293.08</v>
      </c>
      <c r="AM22" s="32">
        <f t="shared" si="5"/>
        <v>1650321.1799999997</v>
      </c>
    </row>
    <row r="23" spans="1:39" x14ac:dyDescent="0.2">
      <c r="A23" s="108" t="s">
        <v>175</v>
      </c>
      <c r="B23" s="108" t="s">
        <v>176</v>
      </c>
      <c r="C23" s="108">
        <v>1202</v>
      </c>
      <c r="D23" s="108" t="s">
        <v>207</v>
      </c>
      <c r="E23" s="127" t="s">
        <v>207</v>
      </c>
      <c r="F23" s="129">
        <v>730122.04</v>
      </c>
      <c r="G23" s="129">
        <v>0</v>
      </c>
      <c r="H23" s="129">
        <v>98108.26</v>
      </c>
      <c r="J23" s="127">
        <v>2138164.2599999998</v>
      </c>
      <c r="K23" s="127">
        <v>456733.48</v>
      </c>
      <c r="M23" s="130">
        <v>0</v>
      </c>
      <c r="N23" s="130">
        <v>16044.17</v>
      </c>
      <c r="O23" s="130">
        <v>104000</v>
      </c>
      <c r="P23" s="130">
        <v>8997.33</v>
      </c>
      <c r="S23" s="127">
        <v>-20230</v>
      </c>
      <c r="T23" s="127">
        <v>2083742</v>
      </c>
      <c r="V23" s="101">
        <v>1227194.8799999999</v>
      </c>
      <c r="Y23" s="101">
        <v>164930</v>
      </c>
      <c r="AA23" s="131">
        <v>406180</v>
      </c>
      <c r="AD23" s="131">
        <v>482041.75</v>
      </c>
      <c r="AE23" s="131">
        <v>100891.95</v>
      </c>
      <c r="AH23" s="78">
        <f t="shared" si="2"/>
        <v>828230.3</v>
      </c>
      <c r="AI23" s="44">
        <f>SUM(M23:P23)</f>
        <v>129041.5</v>
      </c>
      <c r="AJ23" s="32">
        <f>AH23-AI23</f>
        <v>699188.8</v>
      </c>
      <c r="AK23" s="29">
        <f>SUM(U23:Z23)</f>
        <v>1392124.88</v>
      </c>
      <c r="AL23" s="47">
        <f>SUM(AA23:AG23)</f>
        <v>989113.7</v>
      </c>
      <c r="AM23" s="32">
        <f t="shared" si="5"/>
        <v>403011.17999999993</v>
      </c>
    </row>
    <row r="24" spans="1:39" x14ac:dyDescent="0.2">
      <c r="A24" s="108" t="s">
        <v>179</v>
      </c>
      <c r="B24" s="108" t="s">
        <v>209</v>
      </c>
      <c r="C24" s="108">
        <v>6244</v>
      </c>
      <c r="D24" s="108" t="s">
        <v>212</v>
      </c>
      <c r="E24" s="127" t="s">
        <v>212</v>
      </c>
      <c r="F24" s="129">
        <v>392309.84</v>
      </c>
      <c r="G24" s="129">
        <v>84800</v>
      </c>
      <c r="H24" s="129">
        <v>50660.54</v>
      </c>
      <c r="J24" s="127">
        <v>73507.34</v>
      </c>
      <c r="K24" s="127">
        <v>329247.19</v>
      </c>
      <c r="O24" s="130">
        <v>36600</v>
      </c>
      <c r="P24" s="130">
        <v>2643691</v>
      </c>
      <c r="R24" s="127">
        <v>-3180170.74</v>
      </c>
      <c r="S24" s="127">
        <v>654578</v>
      </c>
      <c r="T24" s="127">
        <v>3255627.81</v>
      </c>
      <c r="V24" s="101">
        <v>1766376.55</v>
      </c>
      <c r="X24" s="101">
        <v>1507.8</v>
      </c>
      <c r="Y24" s="101">
        <v>572824</v>
      </c>
      <c r="Z24" s="101">
        <v>7500</v>
      </c>
      <c r="AA24" s="131">
        <v>971274</v>
      </c>
      <c r="AB24" s="131">
        <v>15348</v>
      </c>
      <c r="AD24" s="131">
        <v>1260436.55</v>
      </c>
      <c r="AE24" s="131">
        <v>174583.65</v>
      </c>
      <c r="AH24" s="78">
        <f t="shared" si="2"/>
        <v>527770.38</v>
      </c>
      <c r="AI24" s="44">
        <f t="shared" ref="AI24:AI70" si="6">SUM(M24:P24)</f>
        <v>2680291</v>
      </c>
      <c r="AJ24" s="32">
        <f t="shared" ref="AJ24:AJ70" si="7">AH24-AI24</f>
        <v>-2152520.62</v>
      </c>
      <c r="AK24" s="29">
        <f t="shared" ref="AK24:AK70" si="8">SUM(U24:Z24)</f>
        <v>2348208.35</v>
      </c>
      <c r="AL24" s="47">
        <f t="shared" ref="AL24:AL70" si="9">SUM(AA24:AG24)</f>
        <v>2421642.1999999997</v>
      </c>
      <c r="AM24" s="32">
        <f t="shared" si="5"/>
        <v>-73433.849999999627</v>
      </c>
    </row>
    <row r="25" spans="1:39" x14ac:dyDescent="0.2">
      <c r="A25" s="108" t="s">
        <v>179</v>
      </c>
      <c r="B25" s="108" t="s">
        <v>209</v>
      </c>
      <c r="C25" s="108">
        <v>4760</v>
      </c>
      <c r="D25" s="108" t="s">
        <v>213</v>
      </c>
      <c r="E25" s="127" t="s">
        <v>213</v>
      </c>
      <c r="F25" s="129">
        <v>168503.66</v>
      </c>
      <c r="G25" s="129">
        <v>0</v>
      </c>
      <c r="H25" s="129">
        <v>3334.49</v>
      </c>
      <c r="J25" s="127">
        <v>1325136.0900000001</v>
      </c>
      <c r="K25" s="127">
        <v>372787.43</v>
      </c>
      <c r="R25" s="127">
        <v>45274.04</v>
      </c>
      <c r="T25" s="127">
        <v>1812784.26</v>
      </c>
      <c r="V25" s="101">
        <v>521804.13</v>
      </c>
      <c r="X25" s="101">
        <v>181.83</v>
      </c>
      <c r="Y25" s="101">
        <v>667668</v>
      </c>
      <c r="Z25" s="101">
        <v>7500</v>
      </c>
      <c r="AA25" s="131">
        <v>824493</v>
      </c>
      <c r="AC25" s="131">
        <v>2960</v>
      </c>
      <c r="AD25" s="131">
        <v>253872.55</v>
      </c>
      <c r="AE25" s="131">
        <v>91405.96</v>
      </c>
      <c r="AH25" s="78">
        <f t="shared" si="2"/>
        <v>171838.15</v>
      </c>
      <c r="AI25" s="44">
        <f t="shared" si="6"/>
        <v>0</v>
      </c>
      <c r="AJ25" s="32">
        <f t="shared" si="7"/>
        <v>171838.15</v>
      </c>
      <c r="AK25" s="29">
        <f t="shared" si="8"/>
        <v>1197153.96</v>
      </c>
      <c r="AL25" s="47">
        <f t="shared" si="9"/>
        <v>1172731.51</v>
      </c>
      <c r="AM25" s="32">
        <f t="shared" si="5"/>
        <v>24422.449999999953</v>
      </c>
    </row>
    <row r="26" spans="1:39" x14ac:dyDescent="0.2">
      <c r="A26" s="108" t="s">
        <v>179</v>
      </c>
      <c r="B26" s="108" t="s">
        <v>209</v>
      </c>
      <c r="C26" s="108">
        <v>3665</v>
      </c>
      <c r="D26" s="108" t="s">
        <v>214</v>
      </c>
      <c r="E26" s="127" t="s">
        <v>214</v>
      </c>
      <c r="F26" s="129">
        <v>55497.24</v>
      </c>
      <c r="G26" s="129">
        <v>137078</v>
      </c>
      <c r="H26" s="129">
        <v>29931.49</v>
      </c>
      <c r="J26" s="127">
        <v>63061.4</v>
      </c>
      <c r="K26" s="127">
        <v>-9843.1</v>
      </c>
      <c r="N26" s="130">
        <v>39095</v>
      </c>
      <c r="R26" s="127">
        <v>-304977.48</v>
      </c>
      <c r="S26" s="127">
        <v>31.69</v>
      </c>
      <c r="T26" s="127">
        <v>1839928.23</v>
      </c>
      <c r="V26" s="101">
        <v>734834.39</v>
      </c>
      <c r="Y26" s="101">
        <v>276463.09999999998</v>
      </c>
      <c r="Z26" s="101">
        <v>28000</v>
      </c>
      <c r="AA26" s="131">
        <v>586410.1</v>
      </c>
      <c r="AD26" s="131">
        <v>390345.45</v>
      </c>
      <c r="AE26" s="131">
        <v>157653.26</v>
      </c>
      <c r="AH26" s="78">
        <f t="shared" si="2"/>
        <v>222506.72999999998</v>
      </c>
      <c r="AI26" s="44">
        <f t="shared" si="6"/>
        <v>39095</v>
      </c>
      <c r="AJ26" s="32">
        <f t="shared" si="7"/>
        <v>183411.72999999998</v>
      </c>
      <c r="AK26" s="29">
        <f t="shared" si="8"/>
        <v>1039297.49</v>
      </c>
      <c r="AL26" s="47">
        <f t="shared" si="9"/>
        <v>1134408.81</v>
      </c>
      <c r="AM26" s="32">
        <f t="shared" si="5"/>
        <v>-95111.320000000065</v>
      </c>
    </row>
    <row r="27" spans="1:39" x14ac:dyDescent="0.2">
      <c r="A27" s="108" t="s">
        <v>179</v>
      </c>
      <c r="B27" s="108" t="s">
        <v>209</v>
      </c>
      <c r="C27" s="108">
        <v>4355</v>
      </c>
      <c r="D27" s="108" t="s">
        <v>215</v>
      </c>
      <c r="E27" s="127" t="s">
        <v>215</v>
      </c>
      <c r="F27" s="129">
        <v>475530.66</v>
      </c>
      <c r="G27" s="129">
        <v>175796.93</v>
      </c>
      <c r="H27" s="129">
        <v>12954.88</v>
      </c>
      <c r="J27" s="127">
        <v>2455497.9500000002</v>
      </c>
      <c r="K27" s="127">
        <v>737422.05</v>
      </c>
      <c r="N27" s="130">
        <v>54500</v>
      </c>
      <c r="S27" s="127">
        <v>658351.73</v>
      </c>
      <c r="T27" s="127">
        <v>3263098.4</v>
      </c>
      <c r="V27" s="101">
        <v>606783.43000000005</v>
      </c>
      <c r="Y27" s="101">
        <v>600050</v>
      </c>
      <c r="Z27" s="101">
        <v>32700</v>
      </c>
      <c r="AA27" s="131">
        <v>909080</v>
      </c>
      <c r="AD27" s="131">
        <v>308237.76</v>
      </c>
      <c r="AE27" s="131">
        <v>127980.33</v>
      </c>
      <c r="AH27" s="78">
        <f t="shared" si="2"/>
        <v>664282.47</v>
      </c>
      <c r="AI27" s="44">
        <f t="shared" si="6"/>
        <v>54500</v>
      </c>
      <c r="AJ27" s="32">
        <f t="shared" si="7"/>
        <v>609782.47</v>
      </c>
      <c r="AK27" s="29">
        <f t="shared" si="8"/>
        <v>1239533.4300000002</v>
      </c>
      <c r="AL27" s="47">
        <f t="shared" si="9"/>
        <v>1345298.09</v>
      </c>
      <c r="AM27" s="32">
        <f t="shared" si="5"/>
        <v>-105764.65999999992</v>
      </c>
    </row>
    <row r="28" spans="1:39" x14ac:dyDescent="0.2">
      <c r="A28" s="108" t="s">
        <v>179</v>
      </c>
      <c r="B28" s="108" t="s">
        <v>209</v>
      </c>
      <c r="C28" s="108">
        <v>2703</v>
      </c>
      <c r="D28" s="108" t="s">
        <v>216</v>
      </c>
      <c r="E28" s="127" t="s">
        <v>216</v>
      </c>
      <c r="F28" s="129">
        <v>12406.93</v>
      </c>
      <c r="G28" s="129">
        <v>0</v>
      </c>
      <c r="H28" s="129">
        <v>8956.27</v>
      </c>
      <c r="J28" s="127">
        <v>2657404.7799999998</v>
      </c>
      <c r="K28" s="127">
        <v>890405.56</v>
      </c>
      <c r="R28" s="127">
        <v>0</v>
      </c>
      <c r="S28" s="127">
        <v>698968.77</v>
      </c>
      <c r="T28" s="127">
        <v>3122820.6</v>
      </c>
      <c r="V28" s="101">
        <v>696612.68</v>
      </c>
      <c r="Y28" s="101">
        <v>191590</v>
      </c>
      <c r="Z28" s="101">
        <v>0</v>
      </c>
      <c r="AA28" s="131">
        <v>407512</v>
      </c>
      <c r="AB28" s="131">
        <v>15360</v>
      </c>
      <c r="AD28" s="131">
        <v>526584.51</v>
      </c>
      <c r="AE28" s="131">
        <v>158616</v>
      </c>
      <c r="AH28" s="78">
        <f t="shared" si="2"/>
        <v>21363.200000000001</v>
      </c>
      <c r="AI28" s="44">
        <f t="shared" si="6"/>
        <v>0</v>
      </c>
      <c r="AJ28" s="32">
        <f t="shared" si="7"/>
        <v>21363.200000000001</v>
      </c>
      <c r="AK28" s="29">
        <f t="shared" si="8"/>
        <v>888202.68</v>
      </c>
      <c r="AL28" s="47">
        <f t="shared" si="9"/>
        <v>1108072.51</v>
      </c>
      <c r="AM28" s="32">
        <f t="shared" si="5"/>
        <v>-219869.82999999996</v>
      </c>
    </row>
    <row r="29" spans="1:39" x14ac:dyDescent="0.2">
      <c r="A29" s="108" t="s">
        <v>179</v>
      </c>
      <c r="B29" s="108" t="s">
        <v>209</v>
      </c>
      <c r="C29" s="108">
        <v>3283</v>
      </c>
      <c r="D29" s="108" t="s">
        <v>217</v>
      </c>
      <c r="E29" s="127" t="s">
        <v>217</v>
      </c>
      <c r="F29" s="129">
        <v>180865.14</v>
      </c>
      <c r="G29" s="129">
        <v>0</v>
      </c>
      <c r="H29" s="129">
        <v>15027.79</v>
      </c>
      <c r="J29" s="127">
        <v>1403423.46</v>
      </c>
      <c r="K29" s="127">
        <v>766965.02</v>
      </c>
      <c r="N29" s="130">
        <v>13575.7</v>
      </c>
      <c r="O29" s="130">
        <v>1327618</v>
      </c>
      <c r="P29" s="130">
        <v>922.17</v>
      </c>
      <c r="S29" s="127">
        <v>-867201.27</v>
      </c>
      <c r="T29" s="127">
        <v>2219243.12</v>
      </c>
      <c r="V29" s="101">
        <v>643422.82999999996</v>
      </c>
      <c r="X29" s="101">
        <v>516.19000000000005</v>
      </c>
      <c r="Y29" s="101">
        <v>320317.5</v>
      </c>
      <c r="Z29" s="101">
        <v>6000</v>
      </c>
      <c r="AA29" s="131">
        <v>745936.5</v>
      </c>
      <c r="AC29" s="131">
        <v>10668</v>
      </c>
      <c r="AD29" s="131">
        <v>397143.28</v>
      </c>
      <c r="AE29" s="131">
        <v>147133.54999999999</v>
      </c>
      <c r="AH29" s="78">
        <f t="shared" si="2"/>
        <v>195892.93000000002</v>
      </c>
      <c r="AI29" s="44">
        <f t="shared" si="6"/>
        <v>1342115.8699999999</v>
      </c>
      <c r="AJ29" s="32">
        <f t="shared" si="7"/>
        <v>-1146222.94</v>
      </c>
      <c r="AK29" s="29">
        <f t="shared" si="8"/>
        <v>970256.5199999999</v>
      </c>
      <c r="AL29" s="47">
        <f t="shared" si="9"/>
        <v>1300881.33</v>
      </c>
      <c r="AM29" s="32">
        <f t="shared" si="5"/>
        <v>-330624.81000000017</v>
      </c>
    </row>
    <row r="30" spans="1:39" x14ac:dyDescent="0.2">
      <c r="A30" s="108" t="s">
        <v>179</v>
      </c>
      <c r="B30" s="108" t="s">
        <v>209</v>
      </c>
      <c r="C30" s="108">
        <v>1804</v>
      </c>
      <c r="D30" s="108" t="s">
        <v>218</v>
      </c>
      <c r="E30" s="127" t="s">
        <v>218</v>
      </c>
      <c r="F30" s="129">
        <v>184230.79</v>
      </c>
      <c r="G30" s="129">
        <v>58336</v>
      </c>
      <c r="H30" s="129">
        <v>52871.33</v>
      </c>
      <c r="J30" s="127">
        <v>789700.11</v>
      </c>
      <c r="K30" s="127">
        <v>204003.01</v>
      </c>
      <c r="N30" s="130">
        <v>5850</v>
      </c>
      <c r="O30" s="130">
        <v>81929</v>
      </c>
      <c r="S30" s="127">
        <v>-182978.69</v>
      </c>
      <c r="T30" s="127">
        <v>1260515.6599999999</v>
      </c>
      <c r="V30" s="101">
        <v>582043.27</v>
      </c>
      <c r="Y30" s="101">
        <v>107924.8</v>
      </c>
      <c r="AA30" s="131">
        <v>324029.8</v>
      </c>
      <c r="AD30" s="131">
        <v>122625.45</v>
      </c>
      <c r="AE30" s="131">
        <v>114375.55</v>
      </c>
      <c r="AH30" s="78">
        <f t="shared" si="2"/>
        <v>295438.12</v>
      </c>
      <c r="AI30" s="44">
        <f t="shared" si="6"/>
        <v>87779</v>
      </c>
      <c r="AJ30" s="32">
        <f t="shared" si="7"/>
        <v>207659.12</v>
      </c>
      <c r="AK30" s="29">
        <f t="shared" si="8"/>
        <v>689968.07000000007</v>
      </c>
      <c r="AL30" s="47">
        <f t="shared" si="9"/>
        <v>561030.80000000005</v>
      </c>
      <c r="AM30" s="32">
        <f t="shared" si="5"/>
        <v>128937.27000000002</v>
      </c>
    </row>
    <row r="31" spans="1:39" x14ac:dyDescent="0.2">
      <c r="A31" s="108" t="s">
        <v>179</v>
      </c>
      <c r="B31" s="108" t="s">
        <v>209</v>
      </c>
      <c r="C31" s="108">
        <v>2904</v>
      </c>
      <c r="D31" s="108" t="s">
        <v>219</v>
      </c>
      <c r="E31" s="127" t="s">
        <v>219</v>
      </c>
      <c r="F31" s="129">
        <v>328310.5</v>
      </c>
      <c r="G31" s="129">
        <v>60000</v>
      </c>
      <c r="H31" s="129">
        <v>40997.519999999997</v>
      </c>
      <c r="J31" s="127">
        <v>627357.07999999996</v>
      </c>
      <c r="K31" s="127">
        <v>671913.67</v>
      </c>
      <c r="N31" s="130">
        <v>40098</v>
      </c>
      <c r="O31" s="130">
        <v>578019.24</v>
      </c>
      <c r="P31" s="130">
        <v>9000</v>
      </c>
      <c r="R31" s="127">
        <v>-1976389.48</v>
      </c>
      <c r="S31" s="127">
        <v>36812.53</v>
      </c>
      <c r="T31" s="127">
        <v>3095144.84</v>
      </c>
      <c r="V31" s="101">
        <v>616631.68000000005</v>
      </c>
      <c r="Y31" s="101">
        <v>287015</v>
      </c>
      <c r="Z31" s="101">
        <v>158510</v>
      </c>
      <c r="AA31" s="131">
        <v>765151</v>
      </c>
      <c r="AD31" s="131">
        <v>234182.04</v>
      </c>
      <c r="AE31" s="131">
        <v>111408</v>
      </c>
      <c r="AH31" s="78">
        <f t="shared" si="2"/>
        <v>429308.02</v>
      </c>
      <c r="AI31" s="44">
        <f t="shared" si="6"/>
        <v>627117.24</v>
      </c>
      <c r="AJ31" s="32">
        <f t="shared" si="7"/>
        <v>-197809.21999999997</v>
      </c>
      <c r="AK31" s="29">
        <f t="shared" si="8"/>
        <v>1062156.6800000002</v>
      </c>
      <c r="AL31" s="47">
        <f t="shared" si="9"/>
        <v>1110741.04</v>
      </c>
      <c r="AM31" s="32">
        <f t="shared" si="5"/>
        <v>-48584.35999999987</v>
      </c>
    </row>
    <row r="32" spans="1:39" x14ac:dyDescent="0.2">
      <c r="A32" s="108" t="s">
        <v>179</v>
      </c>
      <c r="B32" s="108" t="s">
        <v>209</v>
      </c>
      <c r="C32" s="108">
        <v>6953</v>
      </c>
      <c r="D32" s="108" t="s">
        <v>220</v>
      </c>
      <c r="E32" s="127" t="s">
        <v>220</v>
      </c>
      <c r="F32" s="129">
        <v>300588.34999999998</v>
      </c>
      <c r="G32" s="129">
        <v>0</v>
      </c>
      <c r="H32" s="129">
        <v>30036</v>
      </c>
      <c r="J32" s="127">
        <v>386134.15</v>
      </c>
      <c r="K32" s="127">
        <v>1540050.67</v>
      </c>
      <c r="N32" s="130">
        <v>270180</v>
      </c>
      <c r="T32" s="127">
        <v>11903501.289999999</v>
      </c>
      <c r="V32" s="101">
        <v>1200494.78</v>
      </c>
      <c r="Z32" s="101">
        <v>11500</v>
      </c>
      <c r="AA32" s="131">
        <v>450560</v>
      </c>
      <c r="AD32" s="131">
        <v>735665.89</v>
      </c>
      <c r="AE32" s="131">
        <v>391533</v>
      </c>
      <c r="AF32" s="131">
        <v>8337</v>
      </c>
      <c r="AH32" s="78">
        <f t="shared" si="2"/>
        <v>330624.34999999998</v>
      </c>
      <c r="AI32" s="44">
        <f t="shared" si="6"/>
        <v>270180</v>
      </c>
      <c r="AJ32" s="32">
        <f t="shared" si="7"/>
        <v>60444.349999999977</v>
      </c>
      <c r="AK32" s="29">
        <f t="shared" si="8"/>
        <v>1211994.78</v>
      </c>
      <c r="AL32" s="47">
        <f t="shared" si="9"/>
        <v>1586095.8900000001</v>
      </c>
      <c r="AM32" s="32">
        <f t="shared" si="5"/>
        <v>-374101.1100000001</v>
      </c>
    </row>
    <row r="33" spans="1:39" x14ac:dyDescent="0.2">
      <c r="A33" s="108" t="s">
        <v>179</v>
      </c>
      <c r="B33" s="108" t="s">
        <v>209</v>
      </c>
      <c r="C33" s="108">
        <v>5358</v>
      </c>
      <c r="D33" s="108" t="s">
        <v>221</v>
      </c>
      <c r="E33" s="127" t="s">
        <v>221</v>
      </c>
      <c r="F33" s="129">
        <v>119602.92</v>
      </c>
      <c r="G33" s="129">
        <v>0</v>
      </c>
      <c r="H33" s="129">
        <v>23835.96</v>
      </c>
      <c r="J33" s="127">
        <v>1916247.24</v>
      </c>
      <c r="K33" s="127">
        <v>18487</v>
      </c>
      <c r="S33" s="127">
        <v>-3403767.2</v>
      </c>
      <c r="T33" s="127">
        <v>4127803.68</v>
      </c>
      <c r="V33" s="101">
        <v>2206192.09</v>
      </c>
      <c r="X33" s="101">
        <v>62.51</v>
      </c>
      <c r="Y33" s="101">
        <v>547860</v>
      </c>
      <c r="Z33" s="101">
        <v>40300</v>
      </c>
      <c r="AA33" s="131">
        <v>987373</v>
      </c>
      <c r="AD33" s="131">
        <v>355490.91</v>
      </c>
      <c r="AE33" s="131">
        <v>78637.05</v>
      </c>
      <c r="AH33" s="78">
        <f t="shared" si="2"/>
        <v>143438.88</v>
      </c>
      <c r="AI33" s="44">
        <f t="shared" si="6"/>
        <v>0</v>
      </c>
      <c r="AJ33" s="32">
        <f t="shared" si="7"/>
        <v>143438.88</v>
      </c>
      <c r="AK33" s="29">
        <f t="shared" si="8"/>
        <v>2794414.5999999996</v>
      </c>
      <c r="AL33" s="47">
        <f t="shared" si="9"/>
        <v>1421500.96</v>
      </c>
      <c r="AM33" s="32">
        <f t="shared" si="5"/>
        <v>1372913.6399999997</v>
      </c>
    </row>
    <row r="34" spans="1:39" x14ac:dyDescent="0.2">
      <c r="A34" s="108" t="s">
        <v>179</v>
      </c>
      <c r="B34" s="108" t="s">
        <v>209</v>
      </c>
      <c r="C34" s="108">
        <v>1450</v>
      </c>
      <c r="D34" s="108" t="s">
        <v>222</v>
      </c>
      <c r="E34" s="127" t="s">
        <v>222</v>
      </c>
      <c r="F34" s="129">
        <v>107029.1</v>
      </c>
      <c r="G34" s="129">
        <v>0</v>
      </c>
      <c r="H34" s="129">
        <v>32204.99</v>
      </c>
      <c r="J34" s="127">
        <v>804827.19</v>
      </c>
      <c r="K34" s="127">
        <v>232883.84</v>
      </c>
      <c r="S34" s="127">
        <v>-468797.65</v>
      </c>
      <c r="T34" s="127">
        <v>1873318.11</v>
      </c>
      <c r="V34" s="101">
        <v>555585.29</v>
      </c>
      <c r="Y34" s="101">
        <v>333480</v>
      </c>
      <c r="AA34" s="131">
        <v>576513</v>
      </c>
      <c r="AC34" s="131">
        <v>3760</v>
      </c>
      <c r="AD34" s="131">
        <v>475912.74</v>
      </c>
      <c r="AE34" s="131">
        <v>50938.89</v>
      </c>
      <c r="AH34" s="78">
        <f t="shared" si="2"/>
        <v>139234.09</v>
      </c>
      <c r="AI34" s="44">
        <f t="shared" si="6"/>
        <v>0</v>
      </c>
      <c r="AJ34" s="32">
        <f t="shared" si="7"/>
        <v>139234.09</v>
      </c>
      <c r="AK34" s="29">
        <f t="shared" si="8"/>
        <v>889065.29</v>
      </c>
      <c r="AL34" s="47">
        <f t="shared" si="9"/>
        <v>1107124.6299999999</v>
      </c>
      <c r="AM34" s="32">
        <f t="shared" si="5"/>
        <v>-218059.33999999985</v>
      </c>
    </row>
    <row r="35" spans="1:39" x14ac:dyDescent="0.2">
      <c r="A35" s="108" t="s">
        <v>179</v>
      </c>
      <c r="B35" s="108" t="s">
        <v>209</v>
      </c>
      <c r="C35" s="108">
        <v>1590</v>
      </c>
      <c r="D35" s="108" t="s">
        <v>223</v>
      </c>
      <c r="E35" s="127" t="s">
        <v>223</v>
      </c>
      <c r="F35" s="129">
        <v>59254.89</v>
      </c>
      <c r="G35" s="129">
        <v>11024</v>
      </c>
      <c r="H35" s="129">
        <v>14992.92</v>
      </c>
      <c r="J35" s="127">
        <v>806196.14</v>
      </c>
      <c r="K35" s="127">
        <v>440461.55</v>
      </c>
      <c r="L35" s="127">
        <v>1</v>
      </c>
      <c r="M35" s="130">
        <v>0</v>
      </c>
      <c r="T35" s="127">
        <v>2563303.2200000002</v>
      </c>
      <c r="V35" s="101">
        <v>429309.27</v>
      </c>
      <c r="Y35" s="101">
        <v>287818.5</v>
      </c>
      <c r="AA35" s="131">
        <v>377707.5</v>
      </c>
      <c r="AD35" s="131">
        <v>226267.21</v>
      </c>
      <c r="AE35" s="131">
        <v>131865.71</v>
      </c>
      <c r="AH35" s="78">
        <f t="shared" si="2"/>
        <v>85271.81</v>
      </c>
      <c r="AI35" s="44">
        <f t="shared" si="6"/>
        <v>0</v>
      </c>
      <c r="AJ35" s="32">
        <f t="shared" si="7"/>
        <v>85271.81</v>
      </c>
      <c r="AK35" s="29">
        <f t="shared" si="8"/>
        <v>717127.77</v>
      </c>
      <c r="AL35" s="47">
        <f t="shared" si="9"/>
        <v>735840.41999999993</v>
      </c>
      <c r="AM35" s="32">
        <f t="shared" si="5"/>
        <v>-18712.649999999907</v>
      </c>
    </row>
    <row r="36" spans="1:39" x14ac:dyDescent="0.2">
      <c r="A36" s="108" t="s">
        <v>182</v>
      </c>
      <c r="B36" s="108" t="s">
        <v>225</v>
      </c>
      <c r="C36" s="108">
        <v>6255</v>
      </c>
      <c r="D36" s="108" t="s">
        <v>227</v>
      </c>
      <c r="E36" s="127" t="s">
        <v>227</v>
      </c>
      <c r="F36" s="129">
        <v>1348872.83</v>
      </c>
      <c r="G36" s="129">
        <v>2050</v>
      </c>
      <c r="H36" s="129">
        <v>45085.17</v>
      </c>
      <c r="J36" s="127">
        <v>905498.88</v>
      </c>
      <c r="K36" s="127">
        <v>178704.5</v>
      </c>
      <c r="N36" s="130">
        <v>11918</v>
      </c>
      <c r="O36" s="130">
        <v>200000</v>
      </c>
      <c r="P36" s="130">
        <v>5000</v>
      </c>
      <c r="Q36" s="127">
        <v>0</v>
      </c>
      <c r="S36" s="127">
        <v>257920</v>
      </c>
      <c r="T36" s="127">
        <v>3551030.77</v>
      </c>
      <c r="V36" s="101">
        <v>711002.05</v>
      </c>
      <c r="Y36" s="101">
        <v>916580</v>
      </c>
      <c r="AA36" s="131">
        <v>1225630</v>
      </c>
      <c r="AD36" s="131">
        <v>324285.55</v>
      </c>
      <c r="AE36" s="131">
        <v>97270.399999999994</v>
      </c>
      <c r="AH36" s="78">
        <f t="shared" si="2"/>
        <v>1396008</v>
      </c>
      <c r="AI36" s="44">
        <f t="shared" si="6"/>
        <v>216918</v>
      </c>
      <c r="AJ36" s="32">
        <f t="shared" si="7"/>
        <v>1179090</v>
      </c>
      <c r="AK36" s="29">
        <f t="shared" si="8"/>
        <v>1627582.05</v>
      </c>
      <c r="AL36" s="47">
        <f t="shared" si="9"/>
        <v>1647185.95</v>
      </c>
      <c r="AM36" s="32">
        <f t="shared" si="5"/>
        <v>-19603.899999999907</v>
      </c>
    </row>
    <row r="37" spans="1:39" x14ac:dyDescent="0.2">
      <c r="A37" s="108" t="s">
        <v>182</v>
      </c>
      <c r="B37" s="108" t="s">
        <v>225</v>
      </c>
      <c r="C37" s="108">
        <v>4295</v>
      </c>
      <c r="D37" s="108" t="s">
        <v>228</v>
      </c>
      <c r="E37" s="127" t="s">
        <v>228</v>
      </c>
      <c r="F37" s="129">
        <v>719323.21</v>
      </c>
      <c r="G37" s="129">
        <v>159785.35999999999</v>
      </c>
      <c r="H37" s="129">
        <v>15438</v>
      </c>
      <c r="J37" s="127">
        <v>562088.77</v>
      </c>
      <c r="K37" s="127">
        <v>470488.09</v>
      </c>
      <c r="N37" s="130">
        <v>21108.06</v>
      </c>
      <c r="O37" s="130">
        <v>0</v>
      </c>
      <c r="P37" s="130">
        <v>0</v>
      </c>
      <c r="S37" s="127">
        <v>618444.69999999995</v>
      </c>
      <c r="T37" s="127">
        <v>1930924.79</v>
      </c>
      <c r="V37" s="101">
        <v>375189.37</v>
      </c>
      <c r="Y37" s="101">
        <v>324502.5</v>
      </c>
      <c r="AA37" s="131">
        <v>465902.5</v>
      </c>
      <c r="AD37" s="131">
        <v>337481.3</v>
      </c>
      <c r="AE37" s="131">
        <v>127924.7</v>
      </c>
      <c r="AH37" s="78">
        <f t="shared" si="2"/>
        <v>894546.57</v>
      </c>
      <c r="AI37" s="44">
        <f t="shared" si="6"/>
        <v>21108.06</v>
      </c>
      <c r="AJ37" s="32">
        <f t="shared" si="7"/>
        <v>873438.50999999989</v>
      </c>
      <c r="AK37" s="29">
        <f t="shared" si="8"/>
        <v>699691.87</v>
      </c>
      <c r="AL37" s="47">
        <f t="shared" si="9"/>
        <v>931308.5</v>
      </c>
      <c r="AM37" s="32">
        <f t="shared" si="5"/>
        <v>-231616.63</v>
      </c>
    </row>
    <row r="38" spans="1:39" x14ac:dyDescent="0.2">
      <c r="A38" s="108" t="s">
        <v>182</v>
      </c>
      <c r="B38" s="108" t="s">
        <v>225</v>
      </c>
      <c r="C38" s="108">
        <v>5791</v>
      </c>
      <c r="D38" s="108" t="s">
        <v>229</v>
      </c>
      <c r="E38" s="127" t="s">
        <v>229</v>
      </c>
      <c r="F38" s="129">
        <v>260242.09</v>
      </c>
      <c r="G38" s="129">
        <v>36138</v>
      </c>
      <c r="H38" s="129">
        <v>23350.7</v>
      </c>
      <c r="J38" s="127">
        <v>338317.54</v>
      </c>
      <c r="K38" s="127">
        <v>418585.57</v>
      </c>
      <c r="N38" s="130">
        <v>39449.24</v>
      </c>
      <c r="O38" s="130">
        <v>247090</v>
      </c>
      <c r="P38" s="130">
        <v>9069.35</v>
      </c>
      <c r="S38" s="127">
        <v>331434.3</v>
      </c>
      <c r="T38" s="127">
        <v>2854572.07</v>
      </c>
      <c r="V38" s="101">
        <v>720203.85</v>
      </c>
      <c r="Y38" s="101">
        <v>126892.5</v>
      </c>
      <c r="AA38" s="131">
        <v>496546.5</v>
      </c>
      <c r="AB38" s="131">
        <v>72045</v>
      </c>
      <c r="AC38" s="131">
        <v>8478</v>
      </c>
      <c r="AD38" s="131">
        <v>380255.45</v>
      </c>
      <c r="AE38" s="131">
        <v>191615.24</v>
      </c>
      <c r="AH38" s="78">
        <f t="shared" si="2"/>
        <v>319730.78999999998</v>
      </c>
      <c r="AI38" s="44">
        <f t="shared" si="6"/>
        <v>295608.58999999997</v>
      </c>
      <c r="AJ38" s="32">
        <f t="shared" si="7"/>
        <v>24122.200000000012</v>
      </c>
      <c r="AK38" s="29">
        <f t="shared" si="8"/>
        <v>847096.35</v>
      </c>
      <c r="AL38" s="47">
        <f t="shared" si="9"/>
        <v>1148940.19</v>
      </c>
      <c r="AM38" s="32">
        <f t="shared" si="5"/>
        <v>-301843.83999999997</v>
      </c>
    </row>
    <row r="39" spans="1:39" x14ac:dyDescent="0.2">
      <c r="A39" s="108" t="s">
        <v>182</v>
      </c>
      <c r="B39" s="108" t="s">
        <v>225</v>
      </c>
      <c r="C39" s="108">
        <v>2483</v>
      </c>
      <c r="D39" s="108" t="s">
        <v>230</v>
      </c>
      <c r="E39" s="127" t="s">
        <v>230</v>
      </c>
      <c r="F39" s="129">
        <v>598100.68000000005</v>
      </c>
      <c r="G39" s="129">
        <v>30671.45</v>
      </c>
      <c r="H39" s="129">
        <v>21880.54</v>
      </c>
      <c r="J39" s="127">
        <v>642481.71</v>
      </c>
      <c r="K39" s="127">
        <v>142007.04000000001</v>
      </c>
      <c r="N39" s="130">
        <v>10576.5</v>
      </c>
      <c r="O39" s="130">
        <v>100370</v>
      </c>
      <c r="S39" s="127">
        <v>264511</v>
      </c>
      <c r="T39" s="127">
        <v>1440362.48</v>
      </c>
      <c r="V39" s="101">
        <v>423268.7</v>
      </c>
      <c r="X39" s="101">
        <v>3.81</v>
      </c>
      <c r="Y39" s="101">
        <v>289297.5</v>
      </c>
      <c r="Z39" s="101">
        <v>50000</v>
      </c>
      <c r="AA39" s="131">
        <v>378697.5</v>
      </c>
      <c r="AB39" s="131">
        <v>10177</v>
      </c>
      <c r="AD39" s="131">
        <v>342215.11</v>
      </c>
      <c r="AE39" s="131">
        <v>125645.89</v>
      </c>
      <c r="AH39" s="78">
        <f t="shared" si="2"/>
        <v>650652.67000000004</v>
      </c>
      <c r="AI39" s="44">
        <f t="shared" si="6"/>
        <v>110946.5</v>
      </c>
      <c r="AJ39" s="32">
        <f t="shared" si="7"/>
        <v>539706.17000000004</v>
      </c>
      <c r="AK39" s="29">
        <f t="shared" si="8"/>
        <v>762570.01</v>
      </c>
      <c r="AL39" s="47">
        <f t="shared" si="9"/>
        <v>856735.5</v>
      </c>
      <c r="AM39" s="32">
        <f t="shared" si="5"/>
        <v>-94165.489999999991</v>
      </c>
    </row>
    <row r="40" spans="1:39" x14ac:dyDescent="0.2">
      <c r="A40" s="108" t="s">
        <v>182</v>
      </c>
      <c r="B40" s="108" t="s">
        <v>225</v>
      </c>
      <c r="C40" s="108">
        <v>2151</v>
      </c>
      <c r="D40" s="108" t="s">
        <v>231</v>
      </c>
      <c r="E40" s="127" t="s">
        <v>231</v>
      </c>
      <c r="F40" s="129">
        <v>387938.34</v>
      </c>
      <c r="G40" s="129">
        <v>808</v>
      </c>
      <c r="H40" s="129">
        <v>40353.94</v>
      </c>
      <c r="J40" s="127">
        <v>113568.82</v>
      </c>
      <c r="K40" s="127">
        <v>239338.89</v>
      </c>
      <c r="N40" s="130">
        <v>12557.5</v>
      </c>
      <c r="O40" s="130">
        <v>35876.46</v>
      </c>
      <c r="S40" s="127">
        <v>215517</v>
      </c>
      <c r="T40" s="127">
        <v>455164.99</v>
      </c>
      <c r="V40" s="101">
        <v>482507.53</v>
      </c>
      <c r="X40" s="101">
        <v>2.5099999999999998</v>
      </c>
      <c r="Y40" s="101">
        <v>384850.12</v>
      </c>
      <c r="AA40" s="131">
        <v>677550.12</v>
      </c>
      <c r="AB40" s="131">
        <v>3460</v>
      </c>
      <c r="AD40" s="131">
        <v>215940.36</v>
      </c>
      <c r="AE40" s="131">
        <v>39226.78</v>
      </c>
      <c r="AH40" s="78">
        <f t="shared" si="2"/>
        <v>429100.28</v>
      </c>
      <c r="AI40" s="44">
        <f t="shared" si="6"/>
        <v>48433.96</v>
      </c>
      <c r="AJ40" s="32">
        <f t="shared" si="7"/>
        <v>380666.32</v>
      </c>
      <c r="AK40" s="29">
        <f t="shared" si="8"/>
        <v>867360.16</v>
      </c>
      <c r="AL40" s="47">
        <f t="shared" si="9"/>
        <v>936177.26</v>
      </c>
      <c r="AM40" s="32">
        <f t="shared" si="5"/>
        <v>-68817.099999999977</v>
      </c>
    </row>
    <row r="41" spans="1:39" x14ac:dyDescent="0.2">
      <c r="A41" s="108" t="s">
        <v>182</v>
      </c>
      <c r="B41" s="108" t="s">
        <v>225</v>
      </c>
      <c r="C41" s="108">
        <v>2636</v>
      </c>
      <c r="D41" s="108" t="s">
        <v>232</v>
      </c>
      <c r="E41" s="127" t="s">
        <v>232</v>
      </c>
      <c r="F41" s="129">
        <v>447517.55</v>
      </c>
      <c r="G41" s="129">
        <v>1265</v>
      </c>
      <c r="H41" s="129">
        <v>26371.1</v>
      </c>
      <c r="J41" s="127">
        <v>404000.96</v>
      </c>
      <c r="K41" s="127">
        <v>220849.33</v>
      </c>
      <c r="N41" s="130">
        <v>11643</v>
      </c>
      <c r="P41" s="130">
        <v>6194.35</v>
      </c>
      <c r="S41" s="127">
        <v>141712.37</v>
      </c>
      <c r="T41" s="127">
        <v>1976836.89</v>
      </c>
      <c r="V41" s="101">
        <v>451339.79</v>
      </c>
      <c r="Y41" s="101">
        <v>348044.4</v>
      </c>
      <c r="AA41" s="131">
        <v>512506.4</v>
      </c>
      <c r="AC41" s="131">
        <v>3760</v>
      </c>
      <c r="AD41" s="131">
        <v>175747.72</v>
      </c>
      <c r="AE41" s="131">
        <v>88811.8</v>
      </c>
      <c r="AH41" s="78">
        <f t="shared" si="2"/>
        <v>475153.64999999997</v>
      </c>
      <c r="AI41" s="44">
        <f t="shared" si="6"/>
        <v>17837.349999999999</v>
      </c>
      <c r="AJ41" s="32">
        <f t="shared" si="7"/>
        <v>457316.3</v>
      </c>
      <c r="AK41" s="29">
        <f t="shared" si="8"/>
        <v>799384.19</v>
      </c>
      <c r="AL41" s="47">
        <f t="shared" si="9"/>
        <v>780825.92</v>
      </c>
      <c r="AM41" s="32">
        <f t="shared" si="5"/>
        <v>18558.269999999902</v>
      </c>
    </row>
    <row r="42" spans="1:39" x14ac:dyDescent="0.2">
      <c r="A42" s="108" t="s">
        <v>182</v>
      </c>
      <c r="B42" s="108" t="s">
        <v>225</v>
      </c>
      <c r="C42" s="108">
        <v>4545</v>
      </c>
      <c r="D42" s="108" t="s">
        <v>233</v>
      </c>
      <c r="E42" s="127" t="s">
        <v>233</v>
      </c>
      <c r="F42" s="129">
        <v>602446.35</v>
      </c>
      <c r="G42" s="129">
        <v>21647</v>
      </c>
      <c r="H42" s="129">
        <v>45770.23</v>
      </c>
      <c r="J42" s="127">
        <v>685052.01</v>
      </c>
      <c r="K42" s="127">
        <v>424831.74</v>
      </c>
      <c r="N42" s="130">
        <v>18935.900000000001</v>
      </c>
      <c r="O42" s="130">
        <v>0</v>
      </c>
      <c r="P42" s="130">
        <v>3413.92</v>
      </c>
      <c r="S42" s="127">
        <v>353276.99</v>
      </c>
      <c r="T42" s="127">
        <v>1732965.71</v>
      </c>
      <c r="V42" s="101">
        <v>760290.71</v>
      </c>
      <c r="Y42" s="101">
        <v>262676</v>
      </c>
      <c r="AA42" s="131">
        <v>653146</v>
      </c>
      <c r="AB42" s="131">
        <v>13040</v>
      </c>
      <c r="AC42" s="131">
        <v>6079</v>
      </c>
      <c r="AD42" s="131">
        <v>558469.78</v>
      </c>
      <c r="AE42" s="131">
        <v>105161.82</v>
      </c>
      <c r="AH42" s="78">
        <f t="shared" si="2"/>
        <v>669863.57999999996</v>
      </c>
      <c r="AI42" s="44">
        <f t="shared" si="6"/>
        <v>22349.82</v>
      </c>
      <c r="AJ42" s="32">
        <f t="shared" si="7"/>
        <v>647513.76</v>
      </c>
      <c r="AK42" s="29">
        <f t="shared" si="8"/>
        <v>1022966.71</v>
      </c>
      <c r="AL42" s="47">
        <f t="shared" si="9"/>
        <v>1335896.6000000001</v>
      </c>
      <c r="AM42" s="32">
        <f t="shared" si="5"/>
        <v>-312929.89000000013</v>
      </c>
    </row>
    <row r="43" spans="1:39" x14ac:dyDescent="0.2">
      <c r="A43" s="108" t="s">
        <v>182</v>
      </c>
      <c r="B43" s="108" t="s">
        <v>225</v>
      </c>
      <c r="C43" s="108">
        <v>2870</v>
      </c>
      <c r="D43" s="108" t="s">
        <v>234</v>
      </c>
      <c r="E43" s="127" t="s">
        <v>234</v>
      </c>
      <c r="F43" s="129">
        <v>735939.07</v>
      </c>
      <c r="G43" s="129">
        <v>13864.85</v>
      </c>
      <c r="H43" s="129">
        <v>126129.35</v>
      </c>
      <c r="J43" s="127">
        <v>695941.34</v>
      </c>
      <c r="K43" s="127">
        <v>333174.48</v>
      </c>
      <c r="N43" s="130">
        <v>10666</v>
      </c>
      <c r="P43" s="130">
        <v>234</v>
      </c>
      <c r="T43" s="127">
        <v>2083523.09</v>
      </c>
      <c r="V43" s="101">
        <v>493654.13</v>
      </c>
      <c r="Y43" s="101">
        <v>273334.2</v>
      </c>
      <c r="AA43" s="131">
        <v>480824.2</v>
      </c>
      <c r="AB43" s="131">
        <v>4680</v>
      </c>
      <c r="AD43" s="131">
        <v>211523.13</v>
      </c>
      <c r="AE43" s="131">
        <v>113243.52</v>
      </c>
      <c r="AH43" s="78">
        <f t="shared" si="2"/>
        <v>875933.2699999999</v>
      </c>
      <c r="AI43" s="44">
        <f t="shared" si="6"/>
        <v>10900</v>
      </c>
      <c r="AJ43" s="32">
        <f t="shared" si="7"/>
        <v>865033.2699999999</v>
      </c>
      <c r="AK43" s="29">
        <f t="shared" si="8"/>
        <v>766988.33000000007</v>
      </c>
      <c r="AL43" s="47">
        <f t="shared" si="9"/>
        <v>810270.85000000009</v>
      </c>
      <c r="AM43" s="32">
        <f t="shared" si="5"/>
        <v>-43282.520000000019</v>
      </c>
    </row>
    <row r="44" spans="1:39" x14ac:dyDescent="0.2">
      <c r="A44" s="108" t="s">
        <v>182</v>
      </c>
      <c r="B44" s="108" t="s">
        <v>225</v>
      </c>
      <c r="C44" s="108">
        <v>3482</v>
      </c>
      <c r="D44" s="108" t="s">
        <v>235</v>
      </c>
      <c r="E44" s="127" t="s">
        <v>235</v>
      </c>
      <c r="F44" s="129">
        <v>492673.22</v>
      </c>
      <c r="G44" s="129">
        <v>0</v>
      </c>
      <c r="H44" s="129">
        <v>21503.4</v>
      </c>
      <c r="J44" s="127">
        <v>1214819.6200000001</v>
      </c>
      <c r="K44" s="127">
        <v>281613.23</v>
      </c>
      <c r="M44" s="130">
        <v>-10450</v>
      </c>
      <c r="N44" s="130">
        <v>11397.78</v>
      </c>
      <c r="S44" s="127">
        <v>1940870.06</v>
      </c>
      <c r="V44" s="101">
        <v>676002.19</v>
      </c>
      <c r="X44" s="101">
        <v>1030.0899999999999</v>
      </c>
      <c r="Y44" s="101">
        <v>273629.09999999998</v>
      </c>
      <c r="AA44" s="131">
        <v>499104.1</v>
      </c>
      <c r="AD44" s="131">
        <v>222706.51</v>
      </c>
      <c r="AE44" s="131">
        <v>122546.14</v>
      </c>
      <c r="AH44" s="78">
        <f t="shared" si="2"/>
        <v>514176.62</v>
      </c>
      <c r="AI44" s="44">
        <f t="shared" si="6"/>
        <v>947.78000000000065</v>
      </c>
      <c r="AJ44" s="32">
        <f t="shared" si="7"/>
        <v>513228.83999999997</v>
      </c>
      <c r="AK44" s="29">
        <f t="shared" si="8"/>
        <v>950661.37999999989</v>
      </c>
      <c r="AL44" s="47">
        <f t="shared" si="9"/>
        <v>844356.75</v>
      </c>
      <c r="AM44" s="32">
        <f t="shared" si="5"/>
        <v>106304.62999999989</v>
      </c>
    </row>
    <row r="45" spans="1:39" x14ac:dyDescent="0.2">
      <c r="A45" s="108" t="s">
        <v>182</v>
      </c>
      <c r="B45" s="108" t="s">
        <v>225</v>
      </c>
      <c r="C45" s="108">
        <v>4225</v>
      </c>
      <c r="D45" s="108" t="s">
        <v>236</v>
      </c>
      <c r="E45" s="127" t="s">
        <v>236</v>
      </c>
      <c r="F45" s="129">
        <v>152451.39000000001</v>
      </c>
      <c r="G45" s="129">
        <v>76231</v>
      </c>
      <c r="H45" s="129">
        <v>8659.75</v>
      </c>
      <c r="I45" s="129">
        <v>0</v>
      </c>
      <c r="J45" s="127">
        <v>689482.1</v>
      </c>
      <c r="K45" s="127">
        <v>412511.9</v>
      </c>
      <c r="M45" s="130">
        <v>0</v>
      </c>
      <c r="N45" s="130">
        <v>8557</v>
      </c>
      <c r="O45" s="130">
        <v>20000</v>
      </c>
      <c r="P45" s="130">
        <v>2420.73</v>
      </c>
      <c r="S45" s="127">
        <v>6961.29</v>
      </c>
      <c r="T45" s="127">
        <v>1500565.11</v>
      </c>
      <c r="V45" s="101">
        <v>583705.91</v>
      </c>
      <c r="Y45" s="101">
        <v>430255</v>
      </c>
      <c r="AA45" s="131">
        <v>697216</v>
      </c>
      <c r="AB45" s="131">
        <v>6307</v>
      </c>
      <c r="AC45" s="131">
        <v>4240</v>
      </c>
      <c r="AD45" s="131">
        <v>409069.11</v>
      </c>
      <c r="AE45" s="131">
        <v>129197.48</v>
      </c>
      <c r="AH45" s="78">
        <f t="shared" si="2"/>
        <v>237342.14</v>
      </c>
      <c r="AI45" s="44">
        <f t="shared" si="6"/>
        <v>30977.73</v>
      </c>
      <c r="AJ45" s="32">
        <f t="shared" si="7"/>
        <v>206364.41</v>
      </c>
      <c r="AK45" s="29">
        <f t="shared" si="8"/>
        <v>1013960.91</v>
      </c>
      <c r="AL45" s="47">
        <f t="shared" si="9"/>
        <v>1246029.5899999999</v>
      </c>
      <c r="AM45" s="32">
        <f t="shared" si="5"/>
        <v>-232068.67999999982</v>
      </c>
    </row>
    <row r="46" spans="1:39" x14ac:dyDescent="0.2">
      <c r="A46" s="108" t="s">
        <v>182</v>
      </c>
      <c r="B46" s="108" t="s">
        <v>225</v>
      </c>
      <c r="C46" s="108">
        <v>3058</v>
      </c>
      <c r="D46" s="108" t="s">
        <v>238</v>
      </c>
      <c r="E46" s="127" t="s">
        <v>238</v>
      </c>
      <c r="F46" s="129">
        <v>239664.37</v>
      </c>
      <c r="G46" s="129">
        <v>2219</v>
      </c>
      <c r="H46" s="129">
        <v>1555</v>
      </c>
      <c r="J46" s="127">
        <v>44294.53</v>
      </c>
      <c r="K46" s="127">
        <v>317284.05</v>
      </c>
      <c r="L46" s="127">
        <v>1</v>
      </c>
      <c r="N46" s="130">
        <v>8928</v>
      </c>
      <c r="P46" s="130">
        <v>0</v>
      </c>
      <c r="S46" s="127">
        <v>-1607738.64</v>
      </c>
      <c r="T46" s="127">
        <v>2280594.58</v>
      </c>
      <c r="V46" s="101">
        <v>559031.18999999994</v>
      </c>
      <c r="Y46" s="101">
        <v>607099</v>
      </c>
      <c r="AA46" s="131">
        <v>726257</v>
      </c>
      <c r="AD46" s="131">
        <v>426557.67</v>
      </c>
      <c r="AE46" s="131">
        <v>61317.77</v>
      </c>
      <c r="AH46" s="78">
        <f t="shared" si="2"/>
        <v>243438.37</v>
      </c>
      <c r="AI46" s="44">
        <f t="shared" si="6"/>
        <v>8928</v>
      </c>
      <c r="AJ46" s="32">
        <f t="shared" si="7"/>
        <v>234510.37</v>
      </c>
      <c r="AK46" s="29">
        <f t="shared" si="8"/>
        <v>1166130.19</v>
      </c>
      <c r="AL46" s="47">
        <f t="shared" si="9"/>
        <v>1214132.44</v>
      </c>
      <c r="AM46" s="32">
        <f t="shared" si="5"/>
        <v>-48002.25</v>
      </c>
    </row>
    <row r="47" spans="1:39" x14ac:dyDescent="0.2">
      <c r="A47" s="108" t="s">
        <v>184</v>
      </c>
      <c r="B47" s="108" t="s">
        <v>240</v>
      </c>
      <c r="C47" s="108">
        <v>2820</v>
      </c>
      <c r="D47" s="108" t="s">
        <v>242</v>
      </c>
      <c r="E47" s="127" t="s">
        <v>242</v>
      </c>
      <c r="F47" s="129">
        <v>337527.44</v>
      </c>
      <c r="G47" s="129">
        <v>0</v>
      </c>
      <c r="H47" s="129">
        <v>4832</v>
      </c>
      <c r="J47" s="127">
        <v>5552749.3200000003</v>
      </c>
      <c r="K47" s="127">
        <v>1397060.62</v>
      </c>
      <c r="M47" s="130">
        <v>0</v>
      </c>
      <c r="N47" s="130">
        <v>33912</v>
      </c>
      <c r="R47" s="127">
        <v>-1171647.55</v>
      </c>
      <c r="S47" s="127">
        <v>6626391.5599999996</v>
      </c>
      <c r="T47" s="127">
        <v>2114009</v>
      </c>
      <c r="V47" s="101">
        <v>371840.59</v>
      </c>
      <c r="X47" s="101">
        <v>97.24</v>
      </c>
      <c r="Y47" s="101">
        <v>316250.5</v>
      </c>
      <c r="AA47" s="131">
        <v>473800.5</v>
      </c>
      <c r="AD47" s="131">
        <v>294745.21999999997</v>
      </c>
      <c r="AE47" s="131">
        <v>223102.24</v>
      </c>
      <c r="AH47" s="78">
        <f t="shared" si="2"/>
        <v>342359.44</v>
      </c>
      <c r="AI47" s="44">
        <f t="shared" si="6"/>
        <v>33912</v>
      </c>
      <c r="AJ47" s="32">
        <f t="shared" si="7"/>
        <v>308447.44</v>
      </c>
      <c r="AK47" s="29">
        <f t="shared" si="8"/>
        <v>688188.33000000007</v>
      </c>
      <c r="AL47" s="47">
        <f t="shared" si="9"/>
        <v>991647.96</v>
      </c>
      <c r="AM47" s="32">
        <f t="shared" si="5"/>
        <v>-303459.62999999989</v>
      </c>
    </row>
    <row r="48" spans="1:39" x14ac:dyDescent="0.2">
      <c r="A48" s="108" t="s">
        <v>184</v>
      </c>
      <c r="B48" s="108" t="s">
        <v>240</v>
      </c>
      <c r="C48" s="108">
        <v>3895</v>
      </c>
      <c r="D48" s="108" t="s">
        <v>243</v>
      </c>
      <c r="E48" s="127" t="s">
        <v>243</v>
      </c>
      <c r="F48" s="129">
        <v>368610.14</v>
      </c>
      <c r="G48" s="129">
        <v>7536</v>
      </c>
      <c r="H48" s="129">
        <v>14030</v>
      </c>
      <c r="J48" s="127">
        <v>3410849.56</v>
      </c>
      <c r="K48" s="127">
        <v>812281.93</v>
      </c>
      <c r="M48" s="130">
        <v>2000</v>
      </c>
      <c r="N48" s="130">
        <v>47930</v>
      </c>
      <c r="O48" s="130">
        <v>182540</v>
      </c>
      <c r="R48" s="127">
        <v>488987.81</v>
      </c>
      <c r="S48" s="127">
        <v>2809670.92</v>
      </c>
      <c r="T48" s="127">
        <v>1646714.98</v>
      </c>
      <c r="V48" s="101">
        <v>78707</v>
      </c>
      <c r="X48" s="101">
        <v>271.42</v>
      </c>
      <c r="Y48" s="101">
        <v>410602.5</v>
      </c>
      <c r="AA48" s="131">
        <v>595818.5</v>
      </c>
      <c r="AC48" s="131">
        <v>980</v>
      </c>
      <c r="AD48" s="131">
        <v>381336.86</v>
      </c>
      <c r="AE48" s="131">
        <v>67873.64</v>
      </c>
      <c r="AH48" s="78">
        <f t="shared" si="2"/>
        <v>390176.14</v>
      </c>
      <c r="AI48" s="44">
        <f t="shared" si="6"/>
        <v>232470</v>
      </c>
      <c r="AJ48" s="32">
        <f t="shared" si="7"/>
        <v>157706.14000000001</v>
      </c>
      <c r="AK48" s="29">
        <f t="shared" si="8"/>
        <v>489580.92</v>
      </c>
      <c r="AL48" s="47">
        <f t="shared" si="9"/>
        <v>1046009</v>
      </c>
      <c r="AM48" s="32">
        <f t="shared" si="5"/>
        <v>-556428.08000000007</v>
      </c>
    </row>
    <row r="49" spans="1:39" x14ac:dyDescent="0.2">
      <c r="A49" s="108" t="s">
        <v>184</v>
      </c>
      <c r="B49" s="108" t="s">
        <v>240</v>
      </c>
      <c r="C49" s="108">
        <v>2041</v>
      </c>
      <c r="D49" s="108" t="s">
        <v>244</v>
      </c>
      <c r="E49" s="127" t="s">
        <v>244</v>
      </c>
      <c r="F49" s="129">
        <v>772779.43</v>
      </c>
      <c r="G49" s="129">
        <v>0</v>
      </c>
      <c r="H49" s="129">
        <v>22399.8</v>
      </c>
      <c r="J49" s="127">
        <v>1143935.93</v>
      </c>
      <c r="K49" s="127">
        <v>1995552.02</v>
      </c>
      <c r="L49" s="127">
        <v>73999</v>
      </c>
      <c r="M49" s="130">
        <v>168490</v>
      </c>
      <c r="N49" s="130">
        <v>32417.22</v>
      </c>
      <c r="O49" s="130">
        <v>0</v>
      </c>
      <c r="P49" s="130">
        <v>191.3</v>
      </c>
      <c r="S49" s="127">
        <v>373077.55</v>
      </c>
      <c r="T49" s="127">
        <v>2273364.33</v>
      </c>
      <c r="V49" s="101">
        <v>222265.81</v>
      </c>
      <c r="X49" s="101">
        <v>2205.7399999999998</v>
      </c>
      <c r="Y49" s="101">
        <v>257000</v>
      </c>
      <c r="AA49" s="131">
        <v>417650</v>
      </c>
      <c r="AD49" s="131">
        <v>205758.39</v>
      </c>
      <c r="AE49" s="131">
        <v>101828.49</v>
      </c>
      <c r="AH49" s="78">
        <f t="shared" si="2"/>
        <v>795179.2300000001</v>
      </c>
      <c r="AI49" s="44">
        <f t="shared" si="6"/>
        <v>201098.52</v>
      </c>
      <c r="AJ49" s="32">
        <f t="shared" si="7"/>
        <v>594080.71000000008</v>
      </c>
      <c r="AK49" s="29">
        <f t="shared" si="8"/>
        <v>481471.55</v>
      </c>
      <c r="AL49" s="47">
        <f t="shared" si="9"/>
        <v>725236.88</v>
      </c>
      <c r="AM49" s="32">
        <f t="shared" si="5"/>
        <v>-243765.33000000002</v>
      </c>
    </row>
    <row r="50" spans="1:39" x14ac:dyDescent="0.2">
      <c r="A50" s="108" t="s">
        <v>186</v>
      </c>
      <c r="B50" s="108" t="s">
        <v>246</v>
      </c>
      <c r="C50" s="108">
        <v>2880</v>
      </c>
      <c r="D50" s="108" t="s">
        <v>248</v>
      </c>
      <c r="E50" s="127" t="s">
        <v>248</v>
      </c>
      <c r="F50" s="129">
        <v>900381.17</v>
      </c>
      <c r="G50" s="129">
        <v>37814</v>
      </c>
      <c r="H50" s="129">
        <v>1501.72</v>
      </c>
      <c r="J50" s="127">
        <v>325571.15000000002</v>
      </c>
      <c r="K50" s="127">
        <v>742621.36</v>
      </c>
      <c r="M50" s="130">
        <v>12000</v>
      </c>
      <c r="N50" s="130">
        <v>35200</v>
      </c>
      <c r="O50" s="130">
        <v>374421.34</v>
      </c>
      <c r="P50" s="130">
        <v>0</v>
      </c>
      <c r="S50" s="127">
        <v>55344</v>
      </c>
      <c r="T50" s="127">
        <v>2191305.25</v>
      </c>
      <c r="V50" s="101">
        <v>693647.6</v>
      </c>
      <c r="Y50" s="101">
        <v>451510.5</v>
      </c>
      <c r="AA50" s="131">
        <v>627510.5</v>
      </c>
      <c r="AB50" s="131">
        <v>15632</v>
      </c>
      <c r="AD50" s="131">
        <v>513466.38</v>
      </c>
      <c r="AE50" s="131">
        <v>94404.56</v>
      </c>
      <c r="AH50" s="78">
        <f t="shared" si="2"/>
        <v>939696.89</v>
      </c>
      <c r="AI50" s="44">
        <f t="shared" si="6"/>
        <v>421621.34</v>
      </c>
      <c r="AJ50" s="32">
        <f t="shared" si="7"/>
        <v>518075.55</v>
      </c>
      <c r="AK50" s="29">
        <f t="shared" si="8"/>
        <v>1145158.1000000001</v>
      </c>
      <c r="AL50" s="47">
        <f t="shared" si="9"/>
        <v>1251013.44</v>
      </c>
      <c r="AM50" s="32">
        <f t="shared" si="5"/>
        <v>-105855.33999999985</v>
      </c>
    </row>
    <row r="51" spans="1:39" x14ac:dyDescent="0.2">
      <c r="A51" s="108" t="s">
        <v>186</v>
      </c>
      <c r="B51" s="108" t="s">
        <v>246</v>
      </c>
      <c r="C51" s="108">
        <v>9821</v>
      </c>
      <c r="D51" s="108" t="s">
        <v>249</v>
      </c>
      <c r="E51" s="127" t="s">
        <v>249</v>
      </c>
      <c r="F51" s="129">
        <v>1685836.63</v>
      </c>
      <c r="G51" s="129">
        <v>0</v>
      </c>
      <c r="H51" s="129">
        <v>80472.83</v>
      </c>
      <c r="J51" s="127">
        <v>1023926.27</v>
      </c>
      <c r="K51" s="127">
        <v>454342.04</v>
      </c>
      <c r="M51" s="130">
        <v>0</v>
      </c>
      <c r="N51" s="130">
        <v>0</v>
      </c>
      <c r="O51" s="130">
        <v>377225.55</v>
      </c>
      <c r="P51" s="130">
        <v>2086.85</v>
      </c>
      <c r="T51" s="127">
        <v>2281491.52</v>
      </c>
      <c r="V51" s="101">
        <v>1187328.6200000001</v>
      </c>
      <c r="W51" s="101">
        <v>16900</v>
      </c>
      <c r="Y51" s="101">
        <v>765770</v>
      </c>
      <c r="Z51" s="101">
        <v>1750</v>
      </c>
      <c r="AA51" s="131">
        <v>1217220</v>
      </c>
      <c r="AB51" s="131">
        <v>5618</v>
      </c>
      <c r="AD51" s="131">
        <v>828434.67</v>
      </c>
      <c r="AE51" s="131">
        <v>92845.26</v>
      </c>
      <c r="AH51" s="78">
        <f t="shared" si="2"/>
        <v>1766309.46</v>
      </c>
      <c r="AI51" s="44">
        <f t="shared" si="6"/>
        <v>379312.39999999997</v>
      </c>
      <c r="AJ51" s="32">
        <f t="shared" si="7"/>
        <v>1386997.06</v>
      </c>
      <c r="AK51" s="29">
        <f t="shared" si="8"/>
        <v>1971748.62</v>
      </c>
      <c r="AL51" s="47">
        <f t="shared" si="9"/>
        <v>2144117.9299999997</v>
      </c>
      <c r="AM51" s="32">
        <f t="shared" si="5"/>
        <v>-172369.30999999959</v>
      </c>
    </row>
    <row r="52" spans="1:39" x14ac:dyDescent="0.2">
      <c r="A52" s="108" t="s">
        <v>186</v>
      </c>
      <c r="B52" s="108" t="s">
        <v>246</v>
      </c>
      <c r="C52" s="108">
        <v>4858</v>
      </c>
      <c r="D52" s="108" t="s">
        <v>250</v>
      </c>
      <c r="E52" s="127" t="s">
        <v>250</v>
      </c>
      <c r="F52" s="129">
        <v>542989.41</v>
      </c>
      <c r="G52" s="129">
        <v>31800</v>
      </c>
      <c r="H52" s="129">
        <v>21224.61</v>
      </c>
      <c r="J52" s="127">
        <v>489536.84</v>
      </c>
      <c r="K52" s="127">
        <v>557310.80000000005</v>
      </c>
      <c r="M52" s="130">
        <v>0</v>
      </c>
      <c r="N52" s="130">
        <v>0</v>
      </c>
      <c r="O52" s="130">
        <v>167509.25</v>
      </c>
      <c r="P52" s="130">
        <v>2194.16</v>
      </c>
      <c r="S52" s="127">
        <v>1035.6400000000001</v>
      </c>
      <c r="T52" s="127">
        <v>2647377.69</v>
      </c>
      <c r="V52" s="101">
        <v>1053138.26</v>
      </c>
      <c r="Y52" s="101">
        <v>454025.4</v>
      </c>
      <c r="AA52" s="131">
        <v>810363.4</v>
      </c>
      <c r="AB52" s="131">
        <v>16336.45</v>
      </c>
      <c r="AD52" s="131">
        <v>796731.97</v>
      </c>
      <c r="AE52" s="131">
        <v>105005.18</v>
      </c>
      <c r="AH52" s="78">
        <f t="shared" si="2"/>
        <v>596014.02</v>
      </c>
      <c r="AI52" s="44">
        <f t="shared" si="6"/>
        <v>169703.41</v>
      </c>
      <c r="AJ52" s="32">
        <f t="shared" si="7"/>
        <v>426310.61</v>
      </c>
      <c r="AK52" s="29">
        <f t="shared" si="8"/>
        <v>1507163.6600000001</v>
      </c>
      <c r="AL52" s="47">
        <f t="shared" si="9"/>
        <v>1728436.9999999998</v>
      </c>
      <c r="AM52" s="32">
        <f t="shared" si="5"/>
        <v>-221273.33999999962</v>
      </c>
    </row>
    <row r="53" spans="1:39" x14ac:dyDescent="0.2">
      <c r="A53" s="108" t="s">
        <v>186</v>
      </c>
      <c r="B53" s="108" t="s">
        <v>246</v>
      </c>
      <c r="C53" s="108">
        <v>5652</v>
      </c>
      <c r="D53" s="108" t="s">
        <v>251</v>
      </c>
      <c r="E53" s="127" t="s">
        <v>251</v>
      </c>
      <c r="F53" s="129">
        <v>757723.84</v>
      </c>
      <c r="G53" s="129">
        <v>0</v>
      </c>
      <c r="H53" s="129">
        <v>15656.23</v>
      </c>
      <c r="J53" s="127">
        <v>471478.66</v>
      </c>
      <c r="K53" s="127">
        <v>468450.92</v>
      </c>
      <c r="M53" s="130">
        <v>0</v>
      </c>
      <c r="N53" s="130">
        <v>0</v>
      </c>
      <c r="O53" s="130">
        <v>380812.64</v>
      </c>
      <c r="P53" s="130">
        <v>1860</v>
      </c>
      <c r="T53" s="127">
        <v>4706462.17</v>
      </c>
      <c r="V53" s="101">
        <v>756144.32</v>
      </c>
      <c r="Y53" s="101">
        <v>687955</v>
      </c>
      <c r="AA53" s="131">
        <v>821255</v>
      </c>
      <c r="AB53" s="131">
        <v>8128</v>
      </c>
      <c r="AD53" s="131">
        <v>526781.46</v>
      </c>
      <c r="AE53" s="131">
        <v>83189.350000000006</v>
      </c>
      <c r="AH53" s="78">
        <f t="shared" si="2"/>
        <v>773380.07</v>
      </c>
      <c r="AI53" s="44">
        <f t="shared" si="6"/>
        <v>382672.64000000001</v>
      </c>
      <c r="AJ53" s="32">
        <f t="shared" si="7"/>
        <v>390707.42999999993</v>
      </c>
      <c r="AK53" s="29">
        <f t="shared" si="8"/>
        <v>1444099.3199999998</v>
      </c>
      <c r="AL53" s="47">
        <f t="shared" si="9"/>
        <v>1439353.81</v>
      </c>
      <c r="AM53" s="32">
        <f t="shared" si="5"/>
        <v>4745.5099999997765</v>
      </c>
    </row>
    <row r="54" spans="1:39" x14ac:dyDescent="0.2">
      <c r="A54" s="108" t="s">
        <v>188</v>
      </c>
      <c r="B54" s="108" t="s">
        <v>253</v>
      </c>
      <c r="C54" s="108">
        <v>2823</v>
      </c>
      <c r="D54" s="108" t="s">
        <v>255</v>
      </c>
      <c r="E54" s="127" t="s">
        <v>255</v>
      </c>
      <c r="F54" s="129">
        <v>727500.55</v>
      </c>
      <c r="G54" s="129">
        <v>0</v>
      </c>
      <c r="H54" s="129">
        <v>46787.59</v>
      </c>
      <c r="J54" s="127">
        <v>1211132.29</v>
      </c>
      <c r="K54" s="127">
        <v>461628.84</v>
      </c>
      <c r="L54" s="127">
        <v>0</v>
      </c>
      <c r="P54" s="130">
        <v>2245</v>
      </c>
      <c r="S54" s="127">
        <v>953281.74</v>
      </c>
      <c r="T54" s="127">
        <v>954921</v>
      </c>
      <c r="V54" s="101">
        <v>658779.56999999995</v>
      </c>
      <c r="W54" s="101">
        <v>64500</v>
      </c>
      <c r="Y54" s="101">
        <v>399820</v>
      </c>
      <c r="Z54" s="101">
        <v>478934.67</v>
      </c>
      <c r="AA54" s="131">
        <v>647063</v>
      </c>
      <c r="AB54" s="131">
        <v>890</v>
      </c>
      <c r="AC54" s="131">
        <v>6224</v>
      </c>
      <c r="AD54" s="131">
        <v>327744.75</v>
      </c>
      <c r="AE54" s="131">
        <v>82450.960000000006</v>
      </c>
      <c r="AH54" s="78">
        <f t="shared" si="2"/>
        <v>774288.14</v>
      </c>
      <c r="AI54" s="44">
        <f t="shared" si="6"/>
        <v>2245</v>
      </c>
      <c r="AJ54" s="32">
        <f t="shared" si="7"/>
        <v>772043.14</v>
      </c>
      <c r="AK54" s="29">
        <f t="shared" si="8"/>
        <v>1602034.2399999998</v>
      </c>
      <c r="AL54" s="47">
        <f t="shared" si="9"/>
        <v>1064372.71</v>
      </c>
      <c r="AM54" s="32">
        <f t="shared" si="5"/>
        <v>537661.5299999998</v>
      </c>
    </row>
    <row r="55" spans="1:39" x14ac:dyDescent="0.2">
      <c r="A55" s="108" t="s">
        <v>188</v>
      </c>
      <c r="B55" s="108" t="s">
        <v>253</v>
      </c>
      <c r="C55" s="108">
        <v>4818</v>
      </c>
      <c r="D55" s="108" t="s">
        <v>256</v>
      </c>
      <c r="E55" s="127" t="s">
        <v>256</v>
      </c>
      <c r="F55" s="129">
        <v>1751196.62</v>
      </c>
      <c r="G55" s="129">
        <v>52500</v>
      </c>
      <c r="H55" s="129">
        <v>19537.55</v>
      </c>
      <c r="J55" s="127">
        <v>845409.7</v>
      </c>
      <c r="K55" s="127">
        <v>528681.30000000005</v>
      </c>
      <c r="O55" s="130">
        <v>65961</v>
      </c>
      <c r="P55" s="130">
        <v>3932</v>
      </c>
      <c r="S55" s="127">
        <v>740145.36</v>
      </c>
      <c r="T55" s="127">
        <v>2528782.23</v>
      </c>
      <c r="V55" s="101">
        <v>780880.72</v>
      </c>
      <c r="Y55" s="101">
        <v>525280</v>
      </c>
      <c r="Z55" s="101">
        <v>120714.36</v>
      </c>
      <c r="AA55" s="131">
        <v>788994</v>
      </c>
      <c r="AB55" s="131">
        <v>46563</v>
      </c>
      <c r="AD55" s="131">
        <v>638755.93999999994</v>
      </c>
      <c r="AE55" s="131">
        <v>92991.56</v>
      </c>
      <c r="AH55" s="78">
        <f t="shared" si="2"/>
        <v>1823234.1700000002</v>
      </c>
      <c r="AI55" s="44">
        <f t="shared" si="6"/>
        <v>69893</v>
      </c>
      <c r="AJ55" s="32">
        <f t="shared" si="7"/>
        <v>1753341.1700000002</v>
      </c>
      <c r="AK55" s="29">
        <f t="shared" si="8"/>
        <v>1426875.08</v>
      </c>
      <c r="AL55" s="47">
        <f t="shared" si="9"/>
        <v>1567304.5</v>
      </c>
      <c r="AM55" s="32">
        <f t="shared" si="5"/>
        <v>-140429.41999999993</v>
      </c>
    </row>
    <row r="56" spans="1:39" x14ac:dyDescent="0.2">
      <c r="A56" s="108" t="s">
        <v>188</v>
      </c>
      <c r="B56" s="108" t="s">
        <v>253</v>
      </c>
      <c r="C56" s="108">
        <v>2500</v>
      </c>
      <c r="D56" s="108" t="s">
        <v>257</v>
      </c>
      <c r="E56" s="127" t="s">
        <v>257</v>
      </c>
      <c r="F56" s="129">
        <v>445334.18</v>
      </c>
      <c r="G56" s="129">
        <v>7300</v>
      </c>
      <c r="H56" s="129">
        <v>52797.21</v>
      </c>
      <c r="J56" s="127">
        <v>1133517.5</v>
      </c>
      <c r="K56" s="127">
        <v>108777.14</v>
      </c>
      <c r="O56" s="130">
        <v>219000</v>
      </c>
      <c r="P56" s="130">
        <v>1105</v>
      </c>
      <c r="S56" s="127">
        <v>-882283.71</v>
      </c>
      <c r="T56" s="127">
        <v>2500517.0699999998</v>
      </c>
      <c r="V56" s="101">
        <v>326305.84000000003</v>
      </c>
      <c r="Y56" s="101">
        <v>571600</v>
      </c>
      <c r="Z56" s="101">
        <v>9900</v>
      </c>
      <c r="AA56" s="131">
        <v>689788</v>
      </c>
      <c r="AB56" s="131">
        <v>16588</v>
      </c>
      <c r="AD56" s="131">
        <v>215824.85</v>
      </c>
      <c r="AE56" s="131">
        <v>75663.320000000007</v>
      </c>
      <c r="AH56" s="78">
        <f t="shared" si="2"/>
        <v>505431.39</v>
      </c>
      <c r="AI56" s="44">
        <f t="shared" si="6"/>
        <v>220105</v>
      </c>
      <c r="AJ56" s="32">
        <f t="shared" si="7"/>
        <v>285326.39</v>
      </c>
      <c r="AK56" s="29">
        <f t="shared" si="8"/>
        <v>907805.84000000008</v>
      </c>
      <c r="AL56" s="47">
        <f t="shared" si="9"/>
        <v>997864.16999999993</v>
      </c>
      <c r="AM56" s="32">
        <f t="shared" si="5"/>
        <v>-90058.329999999842</v>
      </c>
    </row>
    <row r="57" spans="1:39" x14ac:dyDescent="0.2">
      <c r="A57" s="108" t="s">
        <v>188</v>
      </c>
      <c r="B57" s="108" t="s">
        <v>253</v>
      </c>
      <c r="C57" s="108">
        <v>4429</v>
      </c>
      <c r="D57" s="108" t="s">
        <v>258</v>
      </c>
      <c r="E57" s="127" t="s">
        <v>258</v>
      </c>
      <c r="F57" s="129">
        <v>319152.82</v>
      </c>
      <c r="G57" s="129">
        <v>0</v>
      </c>
      <c r="H57" s="129">
        <v>23919.66</v>
      </c>
      <c r="J57" s="127">
        <v>694866.69</v>
      </c>
      <c r="K57" s="127">
        <v>532611.1</v>
      </c>
      <c r="P57" s="130">
        <v>2397</v>
      </c>
      <c r="S57" s="127">
        <v>-248291.97</v>
      </c>
      <c r="T57" s="127">
        <v>1946573.94</v>
      </c>
      <c r="V57" s="101">
        <v>621292.96</v>
      </c>
      <c r="Y57" s="101">
        <v>519750</v>
      </c>
      <c r="Z57" s="101">
        <v>24100</v>
      </c>
      <c r="AA57" s="131">
        <v>829763</v>
      </c>
      <c r="AB57" s="131">
        <v>35596</v>
      </c>
      <c r="AD57" s="131">
        <v>305473.56</v>
      </c>
      <c r="AE57" s="131">
        <v>123227.1</v>
      </c>
      <c r="AH57" s="78">
        <f t="shared" si="2"/>
        <v>343072.48</v>
      </c>
      <c r="AI57" s="44">
        <f t="shared" si="6"/>
        <v>2397</v>
      </c>
      <c r="AJ57" s="32">
        <f t="shared" si="7"/>
        <v>340675.48</v>
      </c>
      <c r="AK57" s="29">
        <f t="shared" si="8"/>
        <v>1165142.96</v>
      </c>
      <c r="AL57" s="47">
        <f t="shared" si="9"/>
        <v>1294059.6600000001</v>
      </c>
      <c r="AM57" s="32">
        <f t="shared" si="5"/>
        <v>-128916.70000000019</v>
      </c>
    </row>
    <row r="58" spans="1:39" x14ac:dyDescent="0.2">
      <c r="A58" s="108" t="s">
        <v>188</v>
      </c>
      <c r="B58" s="108" t="s">
        <v>253</v>
      </c>
      <c r="C58" s="108">
        <v>3247</v>
      </c>
      <c r="D58" s="108" t="s">
        <v>259</v>
      </c>
      <c r="E58" s="127" t="s">
        <v>259</v>
      </c>
      <c r="F58" s="129">
        <v>10822.61</v>
      </c>
      <c r="G58" s="129">
        <v>0</v>
      </c>
      <c r="H58" s="129">
        <v>34094.17</v>
      </c>
      <c r="J58" s="127">
        <v>253810.41</v>
      </c>
      <c r="K58" s="127">
        <v>134037.15</v>
      </c>
      <c r="M58" s="130">
        <v>0</v>
      </c>
      <c r="N58" s="130">
        <v>0</v>
      </c>
      <c r="O58" s="130">
        <v>8850</v>
      </c>
      <c r="P58" s="130">
        <v>434</v>
      </c>
      <c r="S58" s="127">
        <v>-295573.74</v>
      </c>
      <c r="T58" s="127">
        <v>980950.37</v>
      </c>
      <c r="V58" s="101">
        <v>233108.97</v>
      </c>
      <c r="Y58" s="101">
        <v>498700</v>
      </c>
      <c r="Z58" s="101">
        <v>7500</v>
      </c>
      <c r="AA58" s="131">
        <v>600497</v>
      </c>
      <c r="AB58" s="131">
        <v>13968</v>
      </c>
      <c r="AD58" s="131">
        <v>356438.89</v>
      </c>
      <c r="AE58" s="131">
        <v>30085.37</v>
      </c>
      <c r="AH58" s="78">
        <f t="shared" si="2"/>
        <v>44916.78</v>
      </c>
      <c r="AI58" s="44">
        <f t="shared" si="6"/>
        <v>9284</v>
      </c>
      <c r="AJ58" s="32">
        <f t="shared" si="7"/>
        <v>35632.78</v>
      </c>
      <c r="AK58" s="29">
        <f t="shared" si="8"/>
        <v>739308.97</v>
      </c>
      <c r="AL58" s="47">
        <f t="shared" si="9"/>
        <v>1000989.26</v>
      </c>
      <c r="AM58" s="32">
        <f t="shared" si="5"/>
        <v>-261680.29000000004</v>
      </c>
    </row>
    <row r="59" spans="1:39" s="76" customFormat="1" x14ac:dyDescent="0.2">
      <c r="A59" s="125" t="s">
        <v>188</v>
      </c>
      <c r="B59" s="125" t="s">
        <v>253</v>
      </c>
      <c r="C59" s="125">
        <v>1126</v>
      </c>
      <c r="D59" s="125" t="s">
        <v>260</v>
      </c>
      <c r="E59" s="127" t="s">
        <v>260</v>
      </c>
      <c r="F59" s="129">
        <v>174022.91</v>
      </c>
      <c r="G59" s="129">
        <v>8250</v>
      </c>
      <c r="H59" s="129">
        <v>16692.41</v>
      </c>
      <c r="I59" s="129"/>
      <c r="J59" s="127">
        <v>1183030.04</v>
      </c>
      <c r="K59" s="127">
        <v>64196.07</v>
      </c>
      <c r="L59" s="127"/>
      <c r="M59" s="130"/>
      <c r="N59" s="130"/>
      <c r="O59" s="130"/>
      <c r="P59" s="130">
        <v>1019</v>
      </c>
      <c r="Q59" s="127"/>
      <c r="R59" s="127"/>
      <c r="S59" s="127">
        <v>-142893.22</v>
      </c>
      <c r="T59" s="127">
        <v>1692734.22</v>
      </c>
      <c r="U59" s="101"/>
      <c r="V59" s="101">
        <v>207294.46</v>
      </c>
      <c r="W59" s="101"/>
      <c r="X59" s="101"/>
      <c r="Y59" s="101">
        <v>407800</v>
      </c>
      <c r="Z59" s="101">
        <v>1500</v>
      </c>
      <c r="AA59" s="131">
        <v>461268</v>
      </c>
      <c r="AB59" s="131">
        <v>6344</v>
      </c>
      <c r="AC59" s="131"/>
      <c r="AD59" s="131">
        <v>188427.36</v>
      </c>
      <c r="AE59" s="131">
        <v>64979.67</v>
      </c>
      <c r="AF59" s="131"/>
      <c r="AG59" s="131"/>
      <c r="AH59" s="78">
        <f t="shared" si="2"/>
        <v>198965.32</v>
      </c>
      <c r="AI59" s="44">
        <f t="shared" si="6"/>
        <v>1019</v>
      </c>
      <c r="AJ59" s="32">
        <f t="shared" si="7"/>
        <v>197946.32</v>
      </c>
      <c r="AK59" s="29">
        <f t="shared" si="8"/>
        <v>616594.46</v>
      </c>
      <c r="AL59" s="47">
        <f t="shared" si="9"/>
        <v>721019.03</v>
      </c>
      <c r="AM59" s="32">
        <f t="shared" si="5"/>
        <v>-104424.57000000007</v>
      </c>
    </row>
    <row r="60" spans="1:39" x14ac:dyDescent="0.2">
      <c r="A60" s="108" t="s">
        <v>190</v>
      </c>
      <c r="B60" s="108" t="s">
        <v>262</v>
      </c>
      <c r="C60" s="108">
        <v>3728</v>
      </c>
      <c r="D60" s="108" t="s">
        <v>264</v>
      </c>
      <c r="E60" s="127" t="s">
        <v>264</v>
      </c>
      <c r="F60" s="129">
        <v>219121.72</v>
      </c>
      <c r="G60" s="129">
        <v>8703</v>
      </c>
      <c r="H60" s="129">
        <v>15900.52</v>
      </c>
      <c r="J60" s="127">
        <v>915890.26</v>
      </c>
      <c r="K60" s="127">
        <v>-409865.77</v>
      </c>
      <c r="M60" s="130">
        <v>50491</v>
      </c>
      <c r="N60" s="130">
        <v>36573.370000000003</v>
      </c>
      <c r="O60" s="130">
        <v>72000</v>
      </c>
      <c r="V60" s="101">
        <v>595397.93000000005</v>
      </c>
      <c r="Y60" s="101">
        <v>331326.3</v>
      </c>
      <c r="AA60" s="131">
        <v>681291.3</v>
      </c>
      <c r="AB60" s="131">
        <v>5840</v>
      </c>
      <c r="AC60" s="131">
        <v>8024</v>
      </c>
      <c r="AD60" s="131">
        <v>211887.65</v>
      </c>
      <c r="AE60" s="131">
        <v>102323.7</v>
      </c>
      <c r="AH60" s="78">
        <f t="shared" si="2"/>
        <v>243725.24</v>
      </c>
      <c r="AI60" s="44">
        <f t="shared" si="6"/>
        <v>159064.37</v>
      </c>
      <c r="AJ60" s="32">
        <f t="shared" si="7"/>
        <v>84660.87</v>
      </c>
      <c r="AK60" s="29">
        <f t="shared" si="8"/>
        <v>926724.23</v>
      </c>
      <c r="AL60" s="47">
        <f t="shared" si="9"/>
        <v>1009366.65</v>
      </c>
      <c r="AM60" s="32">
        <f t="shared" si="5"/>
        <v>-82642.420000000042</v>
      </c>
    </row>
    <row r="61" spans="1:39" x14ac:dyDescent="0.2">
      <c r="A61" s="108" t="s">
        <v>190</v>
      </c>
      <c r="B61" s="108" t="s">
        <v>262</v>
      </c>
      <c r="C61" s="108">
        <v>3543</v>
      </c>
      <c r="D61" s="108" t="s">
        <v>265</v>
      </c>
      <c r="E61" s="127" t="s">
        <v>265</v>
      </c>
      <c r="F61" s="129">
        <v>610300.73</v>
      </c>
      <c r="G61" s="129">
        <v>103069</v>
      </c>
      <c r="H61" s="129">
        <v>44946.01</v>
      </c>
      <c r="J61" s="127">
        <v>768793.62</v>
      </c>
      <c r="K61" s="127">
        <v>98649.1</v>
      </c>
      <c r="M61" s="130">
        <v>0</v>
      </c>
      <c r="N61" s="130">
        <v>12025</v>
      </c>
      <c r="O61" s="130">
        <v>106903</v>
      </c>
      <c r="P61" s="130">
        <v>9966</v>
      </c>
      <c r="S61" s="127">
        <v>95260.28</v>
      </c>
      <c r="T61" s="127">
        <v>1549075.07</v>
      </c>
      <c r="U61" s="101">
        <v>159.38999999999999</v>
      </c>
      <c r="V61" s="101">
        <v>826841.39</v>
      </c>
      <c r="W61" s="101">
        <v>23097</v>
      </c>
      <c r="X61" s="101">
        <v>40.39</v>
      </c>
      <c r="Y61" s="101">
        <v>419932.1</v>
      </c>
      <c r="Z61" s="101">
        <v>146400</v>
      </c>
      <c r="AA61" s="131">
        <v>585632.1</v>
      </c>
      <c r="AD61" s="131">
        <v>529231.59</v>
      </c>
      <c r="AE61" s="131">
        <v>210471.56</v>
      </c>
      <c r="AH61" s="78">
        <f t="shared" si="2"/>
        <v>758315.74</v>
      </c>
      <c r="AI61" s="44">
        <f t="shared" si="6"/>
        <v>128894</v>
      </c>
      <c r="AJ61" s="32">
        <f t="shared" si="7"/>
        <v>629421.74</v>
      </c>
      <c r="AK61" s="29">
        <f t="shared" si="8"/>
        <v>1416470.27</v>
      </c>
      <c r="AL61" s="47">
        <f t="shared" si="9"/>
        <v>1325335.25</v>
      </c>
      <c r="AM61" s="32">
        <f t="shared" si="5"/>
        <v>91135.020000000019</v>
      </c>
    </row>
    <row r="62" spans="1:39" x14ac:dyDescent="0.2">
      <c r="A62" s="108" t="s">
        <v>190</v>
      </c>
      <c r="B62" s="108" t="s">
        <v>262</v>
      </c>
      <c r="C62" s="108">
        <v>6330</v>
      </c>
      <c r="D62" s="108" t="s">
        <v>266</v>
      </c>
      <c r="E62" s="127" t="s">
        <v>266</v>
      </c>
      <c r="F62" s="129">
        <v>154134.07999999999</v>
      </c>
      <c r="G62" s="129">
        <v>881031</v>
      </c>
      <c r="H62" s="129">
        <v>86553.51</v>
      </c>
      <c r="J62" s="127">
        <v>105794.06</v>
      </c>
      <c r="K62" s="127">
        <v>194861.65</v>
      </c>
      <c r="N62" s="130">
        <v>14425</v>
      </c>
      <c r="P62" s="130">
        <v>895001.68</v>
      </c>
      <c r="T62" s="127">
        <v>3406179.86</v>
      </c>
      <c r="V62" s="101">
        <v>672388.21</v>
      </c>
      <c r="Y62" s="101">
        <v>564331</v>
      </c>
      <c r="Z62" s="101">
        <v>182400</v>
      </c>
      <c r="AA62" s="131">
        <v>752131</v>
      </c>
      <c r="AD62" s="131">
        <v>527779.51</v>
      </c>
      <c r="AE62" s="131">
        <v>81221.55</v>
      </c>
      <c r="AH62" s="78">
        <f t="shared" si="2"/>
        <v>1121718.5899999999</v>
      </c>
      <c r="AI62" s="44">
        <f t="shared" si="6"/>
        <v>909426.68</v>
      </c>
      <c r="AJ62" s="32">
        <f t="shared" si="7"/>
        <v>212291.9099999998</v>
      </c>
      <c r="AK62" s="29">
        <f t="shared" si="8"/>
        <v>1419119.21</v>
      </c>
      <c r="AL62" s="47">
        <f t="shared" si="9"/>
        <v>1361132.06</v>
      </c>
      <c r="AM62" s="32">
        <f t="shared" si="5"/>
        <v>57987.149999999907</v>
      </c>
    </row>
    <row r="63" spans="1:39" x14ac:dyDescent="0.2">
      <c r="A63" s="108" t="s">
        <v>190</v>
      </c>
      <c r="B63" s="108" t="s">
        <v>262</v>
      </c>
      <c r="C63" s="108">
        <v>3421</v>
      </c>
      <c r="D63" s="108" t="s">
        <v>267</v>
      </c>
      <c r="E63" s="127" t="s">
        <v>267</v>
      </c>
      <c r="F63" s="129">
        <v>169047.76</v>
      </c>
      <c r="G63" s="129">
        <v>70200</v>
      </c>
      <c r="H63" s="129">
        <v>40938.199999999997</v>
      </c>
      <c r="J63" s="127">
        <v>267901.42</v>
      </c>
      <c r="K63" s="127">
        <v>173465.91</v>
      </c>
      <c r="M63" s="130">
        <v>0</v>
      </c>
      <c r="N63" s="130">
        <v>26300</v>
      </c>
      <c r="O63" s="130">
        <v>88500</v>
      </c>
      <c r="T63" s="127">
        <v>1679166.57</v>
      </c>
      <c r="V63" s="101">
        <v>741975.25</v>
      </c>
      <c r="Y63" s="101">
        <v>27563.599999999999</v>
      </c>
      <c r="AA63" s="131">
        <v>225763.6</v>
      </c>
      <c r="AC63" s="131">
        <v>11840</v>
      </c>
      <c r="AD63" s="131">
        <v>315764.78999999998</v>
      </c>
      <c r="AE63" s="131">
        <v>79519.14</v>
      </c>
      <c r="AH63" s="78">
        <f t="shared" si="2"/>
        <v>280185.96000000002</v>
      </c>
      <c r="AI63" s="44">
        <f t="shared" si="6"/>
        <v>114800</v>
      </c>
      <c r="AJ63" s="32">
        <f t="shared" si="7"/>
        <v>165385.96000000002</v>
      </c>
      <c r="AK63" s="29">
        <f t="shared" si="8"/>
        <v>769538.85</v>
      </c>
      <c r="AL63" s="47">
        <f t="shared" si="9"/>
        <v>632887.53</v>
      </c>
      <c r="AM63" s="32">
        <f t="shared" si="5"/>
        <v>136651.31999999995</v>
      </c>
    </row>
    <row r="64" spans="1:39" x14ac:dyDescent="0.2">
      <c r="A64" s="108" t="s">
        <v>190</v>
      </c>
      <c r="B64" s="108" t="s">
        <v>262</v>
      </c>
      <c r="C64" s="108">
        <v>3591</v>
      </c>
      <c r="D64" s="108" t="s">
        <v>268</v>
      </c>
      <c r="E64" s="127" t="s">
        <v>268</v>
      </c>
      <c r="F64" s="129">
        <v>98023.34</v>
      </c>
      <c r="G64" s="129">
        <v>2613</v>
      </c>
      <c r="H64" s="129">
        <v>20792.61</v>
      </c>
      <c r="J64" s="127">
        <v>587348.82999999996</v>
      </c>
      <c r="K64" s="127">
        <v>213183.12</v>
      </c>
      <c r="M64" s="130">
        <v>0</v>
      </c>
      <c r="N64" s="130">
        <v>43025</v>
      </c>
      <c r="T64" s="127">
        <v>1290095.46</v>
      </c>
      <c r="V64" s="101">
        <v>556543.63</v>
      </c>
      <c r="Y64" s="101">
        <v>316363</v>
      </c>
      <c r="Z64" s="101">
        <v>80400</v>
      </c>
      <c r="AA64" s="131">
        <v>546883</v>
      </c>
      <c r="AD64" s="131">
        <v>300370.43</v>
      </c>
      <c r="AE64" s="131">
        <v>58319.08</v>
      </c>
      <c r="AH64" s="78">
        <f t="shared" si="2"/>
        <v>121428.95</v>
      </c>
      <c r="AI64" s="44">
        <f t="shared" si="6"/>
        <v>43025</v>
      </c>
      <c r="AJ64" s="32">
        <f t="shared" si="7"/>
        <v>78403.95</v>
      </c>
      <c r="AK64" s="29">
        <f t="shared" si="8"/>
        <v>953306.63</v>
      </c>
      <c r="AL64" s="47">
        <f t="shared" si="9"/>
        <v>905572.50999999989</v>
      </c>
      <c r="AM64" s="32">
        <f t="shared" si="5"/>
        <v>47734.120000000112</v>
      </c>
    </row>
    <row r="65" spans="1:39" x14ac:dyDescent="0.2">
      <c r="A65" s="108" t="s">
        <v>190</v>
      </c>
      <c r="B65" s="108" t="s">
        <v>262</v>
      </c>
      <c r="C65" s="108">
        <v>4772</v>
      </c>
      <c r="D65" s="108" t="s">
        <v>269</v>
      </c>
      <c r="E65" s="127" t="s">
        <v>269</v>
      </c>
      <c r="F65" s="129">
        <v>439140.7</v>
      </c>
      <c r="G65" s="129">
        <v>0</v>
      </c>
      <c r="H65" s="129">
        <v>49551.69</v>
      </c>
      <c r="J65" s="127">
        <v>157930.65</v>
      </c>
      <c r="K65" s="127">
        <v>167447.01</v>
      </c>
      <c r="M65" s="130">
        <v>14873</v>
      </c>
      <c r="N65" s="130">
        <v>104990.81</v>
      </c>
      <c r="O65" s="130">
        <v>122434</v>
      </c>
      <c r="P65" s="130">
        <v>4975</v>
      </c>
      <c r="S65" s="127">
        <v>-1474426.49</v>
      </c>
      <c r="T65" s="127">
        <v>2056145.55</v>
      </c>
      <c r="V65" s="101">
        <v>844141.67</v>
      </c>
      <c r="Y65" s="101">
        <v>789335</v>
      </c>
      <c r="Z65" s="101">
        <v>7500</v>
      </c>
      <c r="AA65" s="131">
        <v>1005485</v>
      </c>
      <c r="AC65" s="131">
        <v>9336</v>
      </c>
      <c r="AD65" s="131">
        <v>417251.09</v>
      </c>
      <c r="AE65" s="131">
        <v>143501.4</v>
      </c>
      <c r="AH65" s="78">
        <f t="shared" si="2"/>
        <v>488692.39</v>
      </c>
      <c r="AI65" s="44">
        <f t="shared" si="6"/>
        <v>247272.81</v>
      </c>
      <c r="AJ65" s="32">
        <f t="shared" si="7"/>
        <v>241419.58000000002</v>
      </c>
      <c r="AK65" s="29">
        <f t="shared" si="8"/>
        <v>1640976.67</v>
      </c>
      <c r="AL65" s="47">
        <f t="shared" si="9"/>
        <v>1575573.49</v>
      </c>
      <c r="AM65" s="32">
        <f t="shared" si="5"/>
        <v>65403.179999999935</v>
      </c>
    </row>
    <row r="66" spans="1:39" x14ac:dyDescent="0.2">
      <c r="A66" s="108" t="s">
        <v>192</v>
      </c>
      <c r="B66" s="108" t="s">
        <v>271</v>
      </c>
      <c r="C66" s="108">
        <v>5834</v>
      </c>
      <c r="D66" s="108" t="s">
        <v>273</v>
      </c>
      <c r="E66" s="127" t="s">
        <v>273</v>
      </c>
      <c r="F66" s="129">
        <v>398571.24</v>
      </c>
      <c r="G66" s="129">
        <v>44700</v>
      </c>
      <c r="H66" s="129">
        <v>100896.27</v>
      </c>
      <c r="J66" s="127">
        <v>884952.72</v>
      </c>
      <c r="K66" s="127">
        <v>579988.75</v>
      </c>
      <c r="M66" s="130">
        <v>12527</v>
      </c>
      <c r="N66" s="130">
        <v>13889.76</v>
      </c>
      <c r="P66" s="130">
        <v>15524.91</v>
      </c>
      <c r="S66" s="127">
        <v>-233564.22</v>
      </c>
      <c r="T66" s="127">
        <v>2912713.08</v>
      </c>
      <c r="V66" s="101">
        <v>946296.6</v>
      </c>
      <c r="X66" s="101">
        <v>0.4</v>
      </c>
      <c r="AA66" s="131">
        <v>329050</v>
      </c>
      <c r="AD66" s="131">
        <v>1116359.8500000001</v>
      </c>
      <c r="AE66" s="131">
        <v>143156.82</v>
      </c>
      <c r="AH66" s="78">
        <f t="shared" si="2"/>
        <v>544167.51</v>
      </c>
      <c r="AI66" s="44">
        <f t="shared" si="6"/>
        <v>41941.67</v>
      </c>
      <c r="AJ66" s="32">
        <f t="shared" si="7"/>
        <v>502225.84</v>
      </c>
      <c r="AK66" s="29">
        <f t="shared" si="8"/>
        <v>946297</v>
      </c>
      <c r="AL66" s="47">
        <f t="shared" si="9"/>
        <v>1588566.6700000002</v>
      </c>
      <c r="AM66" s="32">
        <f t="shared" si="5"/>
        <v>-642269.67000000016</v>
      </c>
    </row>
    <row r="67" spans="1:39" x14ac:dyDescent="0.2">
      <c r="A67" s="108" t="s">
        <v>192</v>
      </c>
      <c r="B67" s="108" t="s">
        <v>271</v>
      </c>
      <c r="C67" s="108">
        <v>4475</v>
      </c>
      <c r="D67" s="108" t="s">
        <v>274</v>
      </c>
      <c r="E67" s="127" t="s">
        <v>274</v>
      </c>
      <c r="F67" s="129">
        <v>529373.5</v>
      </c>
      <c r="G67" s="129">
        <v>0</v>
      </c>
      <c r="H67" s="129">
        <v>45556.5</v>
      </c>
      <c r="J67" s="127">
        <v>942211.95</v>
      </c>
      <c r="K67" s="127">
        <v>685781.11</v>
      </c>
      <c r="M67" s="130">
        <v>10500</v>
      </c>
      <c r="N67" s="130">
        <v>54218.91</v>
      </c>
      <c r="P67" s="130">
        <v>1750</v>
      </c>
      <c r="S67" s="127">
        <v>617920.51</v>
      </c>
      <c r="T67" s="127">
        <v>1364480.05</v>
      </c>
      <c r="V67" s="101">
        <v>784585.07</v>
      </c>
      <c r="AA67" s="131">
        <v>224120</v>
      </c>
      <c r="AD67" s="131">
        <v>335020.18</v>
      </c>
      <c r="AE67" s="131">
        <v>93138.78</v>
      </c>
      <c r="AH67" s="78">
        <f t="shared" si="2"/>
        <v>574930</v>
      </c>
      <c r="AI67" s="44">
        <f t="shared" si="6"/>
        <v>66468.91</v>
      </c>
      <c r="AJ67" s="32">
        <f t="shared" si="7"/>
        <v>508461.08999999997</v>
      </c>
      <c r="AK67" s="29">
        <f t="shared" si="8"/>
        <v>784585.07</v>
      </c>
      <c r="AL67" s="47">
        <f t="shared" si="9"/>
        <v>652278.96</v>
      </c>
      <c r="AM67" s="32">
        <f t="shared" si="5"/>
        <v>132306.10999999999</v>
      </c>
    </row>
    <row r="68" spans="1:39" x14ac:dyDescent="0.2">
      <c r="A68" s="108" t="s">
        <v>192</v>
      </c>
      <c r="B68" s="108" t="s">
        <v>271</v>
      </c>
      <c r="C68" s="108">
        <v>1990</v>
      </c>
      <c r="D68" s="108" t="s">
        <v>275</v>
      </c>
      <c r="E68" s="127" t="s">
        <v>275</v>
      </c>
      <c r="F68" s="129">
        <v>124244.55</v>
      </c>
      <c r="G68" s="129">
        <v>0</v>
      </c>
      <c r="H68" s="129">
        <v>8133.82</v>
      </c>
      <c r="J68" s="127">
        <v>865585.64</v>
      </c>
      <c r="K68" s="127">
        <v>359179.21</v>
      </c>
      <c r="M68" s="130">
        <v>13020</v>
      </c>
      <c r="N68" s="130">
        <v>13526.14</v>
      </c>
      <c r="P68" s="130">
        <v>1890.19</v>
      </c>
      <c r="R68" s="127">
        <v>-729998.35</v>
      </c>
      <c r="T68" s="127">
        <v>2067672.51</v>
      </c>
      <c r="V68" s="101">
        <v>541820.35</v>
      </c>
      <c r="AA68" s="131">
        <v>119600</v>
      </c>
      <c r="AD68" s="131">
        <v>305411.39</v>
      </c>
      <c r="AE68" s="131">
        <v>109422.23</v>
      </c>
      <c r="AH68" s="78">
        <f t="shared" si="2"/>
        <v>132378.37</v>
      </c>
      <c r="AI68" s="44">
        <f t="shared" si="6"/>
        <v>28436.329999999998</v>
      </c>
      <c r="AJ68" s="32">
        <f t="shared" si="7"/>
        <v>103942.04</v>
      </c>
      <c r="AK68" s="29">
        <f t="shared" si="8"/>
        <v>541820.35</v>
      </c>
      <c r="AL68" s="47">
        <f t="shared" si="9"/>
        <v>534433.62</v>
      </c>
      <c r="AM68" s="32">
        <f t="shared" si="5"/>
        <v>7386.7299999999814</v>
      </c>
    </row>
    <row r="69" spans="1:39" x14ac:dyDescent="0.2">
      <c r="A69" s="108" t="s">
        <v>192</v>
      </c>
      <c r="B69" s="108" t="s">
        <v>271</v>
      </c>
      <c r="C69" s="108">
        <v>5043</v>
      </c>
      <c r="D69" s="108" t="s">
        <v>276</v>
      </c>
      <c r="E69" s="127" t="s">
        <v>276</v>
      </c>
      <c r="F69" s="129">
        <v>379188.31</v>
      </c>
      <c r="G69" s="129">
        <v>0</v>
      </c>
      <c r="H69" s="129">
        <v>7909.5</v>
      </c>
      <c r="J69" s="127">
        <v>881054.34</v>
      </c>
      <c r="K69" s="127">
        <v>682783.2</v>
      </c>
      <c r="M69" s="130">
        <v>0</v>
      </c>
      <c r="N69" s="130">
        <v>64469.75</v>
      </c>
      <c r="P69" s="130">
        <v>0</v>
      </c>
      <c r="S69" s="127">
        <v>-466933.72</v>
      </c>
      <c r="T69" s="127">
        <v>2226508.67</v>
      </c>
      <c r="V69" s="101">
        <v>866693.61</v>
      </c>
      <c r="Z69" s="101">
        <v>8000</v>
      </c>
      <c r="AA69" s="131">
        <v>243960</v>
      </c>
      <c r="AC69" s="131">
        <v>10422</v>
      </c>
      <c r="AD69" s="131">
        <v>357230.32</v>
      </c>
      <c r="AE69" s="131">
        <v>127048.64</v>
      </c>
      <c r="AH69" s="78">
        <f t="shared" ref="AH69:AH70" si="10">SUM(F69:I69)</f>
        <v>387097.81</v>
      </c>
      <c r="AI69" s="44">
        <f t="shared" si="6"/>
        <v>64469.75</v>
      </c>
      <c r="AJ69" s="32">
        <f t="shared" si="7"/>
        <v>322628.06</v>
      </c>
      <c r="AK69" s="29">
        <f t="shared" si="8"/>
        <v>874693.61</v>
      </c>
      <c r="AL69" s="47">
        <f t="shared" si="9"/>
        <v>738660.96000000008</v>
      </c>
      <c r="AM69" s="32">
        <f t="shared" ref="AM69:AM70" si="11">AK69-AL69</f>
        <v>136032.64999999991</v>
      </c>
    </row>
    <row r="70" spans="1:39" x14ac:dyDescent="0.2">
      <c r="A70" s="108" t="s">
        <v>192</v>
      </c>
      <c r="B70" s="108" t="s">
        <v>271</v>
      </c>
      <c r="C70" s="108">
        <v>5442</v>
      </c>
      <c r="D70" s="108" t="s">
        <v>277</v>
      </c>
      <c r="E70" s="127" t="s">
        <v>277</v>
      </c>
      <c r="F70" s="129">
        <v>299838.52</v>
      </c>
      <c r="G70" s="129">
        <v>0</v>
      </c>
      <c r="H70" s="129">
        <v>57881.19</v>
      </c>
      <c r="J70" s="127">
        <v>586275.29</v>
      </c>
      <c r="K70" s="127">
        <v>921699.62</v>
      </c>
      <c r="M70" s="130">
        <v>11500</v>
      </c>
      <c r="N70" s="130">
        <v>11708.75</v>
      </c>
      <c r="P70" s="130">
        <v>4499</v>
      </c>
      <c r="S70" s="127">
        <v>648.83000000000004</v>
      </c>
      <c r="T70" s="127">
        <v>2114406.96</v>
      </c>
      <c r="V70" s="101">
        <v>975170.46</v>
      </c>
      <c r="AA70" s="131">
        <v>209850</v>
      </c>
      <c r="AC70" s="131">
        <v>3776</v>
      </c>
      <c r="AD70" s="131">
        <v>498905.84</v>
      </c>
      <c r="AE70" s="131">
        <v>140240.15</v>
      </c>
      <c r="AH70" s="78">
        <f t="shared" si="10"/>
        <v>357719.71</v>
      </c>
      <c r="AI70" s="44">
        <f t="shared" si="6"/>
        <v>27707.75</v>
      </c>
      <c r="AJ70" s="32">
        <f t="shared" si="7"/>
        <v>330011.96000000002</v>
      </c>
      <c r="AK70" s="29">
        <f t="shared" si="8"/>
        <v>975170.46</v>
      </c>
      <c r="AL70" s="47">
        <f t="shared" si="9"/>
        <v>852771.99000000011</v>
      </c>
      <c r="AM70" s="32">
        <f t="shared" si="11"/>
        <v>122398.46999999986</v>
      </c>
    </row>
    <row r="71" spans="1:39" x14ac:dyDescent="0.2">
      <c r="AI71" s="44"/>
      <c r="AK71" s="29"/>
      <c r="AL71" s="47"/>
    </row>
    <row r="72" spans="1:39" x14ac:dyDescent="0.2">
      <c r="AI72" s="44"/>
      <c r="AK72" s="29"/>
      <c r="AL72" s="47"/>
    </row>
    <row r="73" spans="1:39" x14ac:dyDescent="0.2">
      <c r="AI73" s="44"/>
      <c r="AK73" s="29"/>
      <c r="AL73" s="47"/>
    </row>
    <row r="74" spans="1:39" x14ac:dyDescent="0.2">
      <c r="AI74" s="44"/>
      <c r="AK74" s="29"/>
      <c r="AL74" s="47"/>
    </row>
    <row r="75" spans="1:39" x14ac:dyDescent="0.2">
      <c r="AI75" s="44"/>
      <c r="AK75" s="29"/>
      <c r="AL75" s="47"/>
    </row>
    <row r="76" spans="1:39" x14ac:dyDescent="0.2">
      <c r="AI76" s="44"/>
      <c r="AK76" s="29"/>
      <c r="AL76" s="47"/>
    </row>
    <row r="77" spans="1:39" x14ac:dyDescent="0.2">
      <c r="AI77" s="44"/>
      <c r="AK77" s="29"/>
      <c r="AL77" s="47"/>
    </row>
    <row r="78" spans="1:39" x14ac:dyDescent="0.2">
      <c r="AI78" s="44"/>
      <c r="AK78" s="29"/>
      <c r="AL78" s="47"/>
    </row>
    <row r="79" spans="1:39" x14ac:dyDescent="0.2">
      <c r="AI79" s="44"/>
      <c r="AK79" s="29"/>
      <c r="AL79" s="47"/>
    </row>
    <row r="80" spans="1:39" x14ac:dyDescent="0.2">
      <c r="AI80" s="44"/>
      <c r="AK80" s="29"/>
      <c r="AL80" s="47"/>
    </row>
    <row r="81" spans="35:38" x14ac:dyDescent="0.2">
      <c r="AI81" s="44"/>
      <c r="AK81" s="29"/>
      <c r="AL81" s="47"/>
    </row>
    <row r="82" spans="35:38" x14ac:dyDescent="0.2">
      <c r="AI82" s="44"/>
      <c r="AK82" s="29"/>
      <c r="AL82" s="47"/>
    </row>
    <row r="83" spans="35:38" x14ac:dyDescent="0.2">
      <c r="AI83" s="44"/>
      <c r="AK83" s="29"/>
      <c r="AL83" s="47"/>
    </row>
    <row r="84" spans="35:38" x14ac:dyDescent="0.2">
      <c r="AI84" s="44"/>
      <c r="AK84" s="29"/>
      <c r="AL84" s="47"/>
    </row>
    <row r="85" spans="35:38" x14ac:dyDescent="0.2">
      <c r="AI85" s="44"/>
      <c r="AK85" s="29"/>
      <c r="AL85" s="47"/>
    </row>
    <row r="86" spans="35:38" x14ac:dyDescent="0.2">
      <c r="AI86" s="44"/>
      <c r="AK86" s="29"/>
      <c r="AL86" s="47"/>
    </row>
    <row r="87" spans="35:38" x14ac:dyDescent="0.2">
      <c r="AI87" s="44"/>
      <c r="AK87" s="29"/>
      <c r="AL87" s="47"/>
    </row>
    <row r="88" spans="35:38" x14ac:dyDescent="0.2">
      <c r="AI88" s="44"/>
      <c r="AK88" s="29"/>
      <c r="AL88" s="47"/>
    </row>
    <row r="89" spans="35:38" x14ac:dyDescent="0.2">
      <c r="AI89" s="44"/>
      <c r="AK89" s="29"/>
      <c r="AL89" s="47"/>
    </row>
    <row r="90" spans="35:38" x14ac:dyDescent="0.2">
      <c r="AI90" s="44"/>
      <c r="AK90" s="29"/>
      <c r="AL90" s="47"/>
    </row>
    <row r="91" spans="35:38" x14ac:dyDescent="0.2">
      <c r="AI91" s="44"/>
      <c r="AK91" s="29"/>
      <c r="AL91" s="47"/>
    </row>
    <row r="92" spans="35:38" x14ac:dyDescent="0.2">
      <c r="AI92" s="44"/>
      <c r="AK92" s="29"/>
      <c r="AL92" s="47"/>
    </row>
    <row r="93" spans="35:38" x14ac:dyDescent="0.2">
      <c r="AI93" s="44"/>
      <c r="AK93" s="29"/>
      <c r="AL93" s="47"/>
    </row>
    <row r="94" spans="35:38" x14ac:dyDescent="0.2">
      <c r="AI94" s="44"/>
      <c r="AK94" s="29"/>
      <c r="AL94" s="47"/>
    </row>
    <row r="95" spans="35:38" x14ac:dyDescent="0.2">
      <c r="AI95" s="44"/>
      <c r="AK95" s="29"/>
      <c r="AL95" s="47"/>
    </row>
    <row r="96" spans="35:38" x14ac:dyDescent="0.2">
      <c r="AI96" s="44"/>
      <c r="AK96" s="29"/>
      <c r="AL96" s="47"/>
    </row>
    <row r="97" spans="35:38" x14ac:dyDescent="0.2">
      <c r="AI97" s="44"/>
      <c r="AK97" s="29"/>
      <c r="AL97" s="47"/>
    </row>
    <row r="98" spans="35:38" x14ac:dyDescent="0.2">
      <c r="AI98" s="44"/>
      <c r="AK98" s="29"/>
      <c r="AL98" s="47"/>
    </row>
    <row r="99" spans="35:38" x14ac:dyDescent="0.2">
      <c r="AI99" s="44"/>
      <c r="AK99" s="29"/>
      <c r="AL99" s="47"/>
    </row>
    <row r="100" spans="35:38" x14ac:dyDescent="0.2">
      <c r="AI100" s="44"/>
      <c r="AK100" s="29"/>
      <c r="AL100" s="47"/>
    </row>
    <row r="101" spans="35:38" x14ac:dyDescent="0.2">
      <c r="AI101" s="44"/>
      <c r="AK101" s="29"/>
      <c r="AL101" s="47"/>
    </row>
    <row r="102" spans="35:38" x14ac:dyDescent="0.2">
      <c r="AI102" s="44"/>
      <c r="AK102" s="29"/>
      <c r="AL102" s="47"/>
    </row>
    <row r="103" spans="35:38" x14ac:dyDescent="0.2">
      <c r="AI103" s="44"/>
      <c r="AK103" s="29"/>
      <c r="AL103" s="47"/>
    </row>
    <row r="104" spans="35:38" x14ac:dyDescent="0.2">
      <c r="AI104" s="44"/>
      <c r="AK104" s="29"/>
      <c r="AL104" s="47"/>
    </row>
    <row r="105" spans="35:38" x14ac:dyDescent="0.2">
      <c r="AI105" s="44"/>
      <c r="AK105" s="29"/>
      <c r="AL105" s="47"/>
    </row>
    <row r="106" spans="35:38" x14ac:dyDescent="0.2">
      <c r="AI106" s="44"/>
      <c r="AK106" s="29"/>
      <c r="AL106" s="47"/>
    </row>
    <row r="107" spans="35:38" x14ac:dyDescent="0.2">
      <c r="AI107" s="44"/>
      <c r="AK107" s="29"/>
      <c r="AL107" s="47"/>
    </row>
    <row r="108" spans="35:38" x14ac:dyDescent="0.2">
      <c r="AI108" s="44"/>
      <c r="AK108" s="29"/>
      <c r="AL108" s="47"/>
    </row>
    <row r="109" spans="35:38" x14ac:dyDescent="0.2">
      <c r="AI109" s="44"/>
      <c r="AK109" s="29"/>
      <c r="AL109" s="47"/>
    </row>
    <row r="110" spans="35:38" x14ac:dyDescent="0.2">
      <c r="AI110" s="44"/>
      <c r="AK110" s="29"/>
      <c r="AL110" s="47"/>
    </row>
    <row r="111" spans="35:38" x14ac:dyDescent="0.2">
      <c r="AI111" s="44"/>
      <c r="AK111" s="29"/>
      <c r="AL111" s="47"/>
    </row>
    <row r="112" spans="35:38" x14ac:dyDescent="0.2">
      <c r="AI112" s="44"/>
      <c r="AK112" s="29"/>
      <c r="AL112" s="47"/>
    </row>
    <row r="113" spans="35:38" x14ac:dyDescent="0.2">
      <c r="AI113" s="44"/>
      <c r="AK113" s="29"/>
      <c r="AL113" s="47"/>
    </row>
    <row r="114" spans="35:38" x14ac:dyDescent="0.2">
      <c r="AI114" s="44"/>
      <c r="AK114" s="29"/>
      <c r="AL114" s="47"/>
    </row>
    <row r="115" spans="35:38" x14ac:dyDescent="0.2">
      <c r="AI115" s="44"/>
      <c r="AK115" s="29"/>
      <c r="AL115" s="47"/>
    </row>
    <row r="116" spans="35:38" x14ac:dyDescent="0.2">
      <c r="AI116" s="44"/>
      <c r="AK116" s="29"/>
      <c r="AL116" s="47"/>
    </row>
    <row r="117" spans="35:38" x14ac:dyDescent="0.2">
      <c r="AI117" s="44"/>
      <c r="AK117" s="29"/>
      <c r="AL117" s="47"/>
    </row>
    <row r="118" spans="35:38" x14ac:dyDescent="0.2">
      <c r="AI118" s="44"/>
      <c r="AK118" s="29"/>
      <c r="AL118" s="47"/>
    </row>
    <row r="119" spans="35:38" x14ac:dyDescent="0.2">
      <c r="AI119" s="44"/>
      <c r="AK119" s="29"/>
      <c r="AL119" s="47"/>
    </row>
    <row r="120" spans="35:38" x14ac:dyDescent="0.2">
      <c r="AI120" s="44"/>
      <c r="AK120" s="29"/>
      <c r="AL120" s="47"/>
    </row>
    <row r="121" spans="35:38" x14ac:dyDescent="0.2">
      <c r="AI121" s="44"/>
      <c r="AK121" s="29"/>
      <c r="AL121" s="47"/>
    </row>
    <row r="122" spans="35:38" x14ac:dyDescent="0.2">
      <c r="AI122" s="44"/>
      <c r="AK122" s="29"/>
      <c r="AL122" s="47"/>
    </row>
    <row r="123" spans="35:38" x14ac:dyDescent="0.2">
      <c r="AI123" s="44"/>
      <c r="AK123" s="29"/>
      <c r="AL123" s="47"/>
    </row>
    <row r="124" spans="35:38" x14ac:dyDescent="0.2">
      <c r="AI124" s="44"/>
      <c r="AK124" s="29"/>
      <c r="AL124" s="47"/>
    </row>
    <row r="125" spans="35:38" x14ac:dyDescent="0.2">
      <c r="AI125" s="44"/>
      <c r="AK125" s="29"/>
      <c r="AL125" s="47"/>
    </row>
    <row r="126" spans="35:38" x14ac:dyDescent="0.2">
      <c r="AI126" s="44"/>
      <c r="AK126" s="29"/>
      <c r="AL126" s="47"/>
    </row>
    <row r="127" spans="35:38" x14ac:dyDescent="0.2">
      <c r="AI127" s="44"/>
      <c r="AK127" s="29"/>
      <c r="AL127" s="47"/>
    </row>
    <row r="128" spans="35:38" x14ac:dyDescent="0.2">
      <c r="AI128" s="44"/>
      <c r="AK128" s="29"/>
      <c r="AL128" s="47"/>
    </row>
    <row r="129" spans="35:38" x14ac:dyDescent="0.2">
      <c r="AI129" s="44"/>
      <c r="AK129" s="29"/>
      <c r="AL129" s="47"/>
    </row>
    <row r="130" spans="35:38" x14ac:dyDescent="0.2">
      <c r="AI130" s="44"/>
      <c r="AK130" s="29"/>
      <c r="AL130" s="47"/>
    </row>
    <row r="131" spans="35:38" x14ac:dyDescent="0.2">
      <c r="AI131" s="44"/>
      <c r="AK131" s="29"/>
      <c r="AL131" s="47"/>
    </row>
    <row r="132" spans="35:38" x14ac:dyDescent="0.2">
      <c r="AI132" s="44"/>
      <c r="AK132" s="29"/>
      <c r="AL132" s="47"/>
    </row>
    <row r="133" spans="35:38" x14ac:dyDescent="0.2">
      <c r="AI133" s="44"/>
      <c r="AK133" s="29"/>
      <c r="AL133" s="47"/>
    </row>
    <row r="134" spans="35:38" x14ac:dyDescent="0.2">
      <c r="AI134" s="44"/>
      <c r="AK134" s="29"/>
      <c r="AL134" s="47"/>
    </row>
    <row r="135" spans="35:38" x14ac:dyDescent="0.2">
      <c r="AI135" s="44"/>
      <c r="AK135" s="29"/>
      <c r="AL135" s="47"/>
    </row>
    <row r="136" spans="35:38" x14ac:dyDescent="0.2">
      <c r="AI136" s="44"/>
      <c r="AK136" s="29"/>
      <c r="AL136" s="47"/>
    </row>
    <row r="137" spans="35:38" x14ac:dyDescent="0.2">
      <c r="AI137" s="44"/>
      <c r="AK137" s="29"/>
      <c r="AL137" s="47"/>
    </row>
    <row r="138" spans="35:38" x14ac:dyDescent="0.2">
      <c r="AI138" s="44"/>
      <c r="AK138" s="29"/>
      <c r="AL138" s="47"/>
    </row>
    <row r="139" spans="35:38" x14ac:dyDescent="0.2">
      <c r="AI139" s="44"/>
      <c r="AK139" s="29"/>
      <c r="AL139" s="47"/>
    </row>
    <row r="140" spans="35:38" x14ac:dyDescent="0.2">
      <c r="AI140" s="44"/>
      <c r="AK140" s="29"/>
      <c r="AL140" s="47"/>
    </row>
    <row r="141" spans="35:38" x14ac:dyDescent="0.2">
      <c r="AI141" s="44"/>
      <c r="AK141" s="29"/>
      <c r="AL141" s="47"/>
    </row>
    <row r="142" spans="35:38" x14ac:dyDescent="0.2">
      <c r="AI142" s="44"/>
      <c r="AK142" s="29"/>
      <c r="AL142" s="47"/>
    </row>
    <row r="143" spans="35:38" x14ac:dyDescent="0.2">
      <c r="AI143" s="44"/>
      <c r="AK143" s="29"/>
      <c r="AL143" s="47"/>
    </row>
    <row r="144" spans="35:38" x14ac:dyDescent="0.2">
      <c r="AI144" s="44"/>
      <c r="AK144" s="29"/>
      <c r="AL144" s="47"/>
    </row>
    <row r="145" spans="35:38" x14ac:dyDescent="0.2">
      <c r="AI145" s="44"/>
      <c r="AK145" s="29"/>
      <c r="AL145" s="47"/>
    </row>
    <row r="146" spans="35:38" x14ac:dyDescent="0.2">
      <c r="AI146" s="44"/>
      <c r="AK146" s="29"/>
      <c r="AL146" s="47"/>
    </row>
    <row r="147" spans="35:38" x14ac:dyDescent="0.2">
      <c r="AI147" s="44"/>
      <c r="AK147" s="29"/>
      <c r="AL147" s="47"/>
    </row>
    <row r="148" spans="35:38" x14ac:dyDescent="0.2">
      <c r="AI148" s="44"/>
      <c r="AK148" s="29"/>
      <c r="AL148" s="47"/>
    </row>
    <row r="149" spans="35:38" x14ac:dyDescent="0.2">
      <c r="AI149" s="44"/>
      <c r="AK149" s="29"/>
      <c r="AL149" s="47"/>
    </row>
    <row r="150" spans="35:38" x14ac:dyDescent="0.2">
      <c r="AI150" s="44"/>
      <c r="AK150" s="29"/>
      <c r="AL150" s="47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6"/>
  <sheetViews>
    <sheetView topLeftCell="X1" workbookViewId="0">
      <selection activeCell="Z1" sqref="A1:Z1048576"/>
    </sheetView>
  </sheetViews>
  <sheetFormatPr defaultRowHeight="14.25" x14ac:dyDescent="0.2"/>
  <cols>
    <col min="1" max="1" width="41.5" style="127" bestFit="1" customWidth="1"/>
    <col min="2" max="2" width="31.875" style="129" bestFit="1" customWidth="1"/>
    <col min="3" max="3" width="31" style="129" bestFit="1" customWidth="1"/>
    <col min="4" max="4" width="22.75" style="129" bestFit="1" customWidth="1"/>
    <col min="5" max="6" width="14.625" style="127" bestFit="1" customWidth="1"/>
    <col min="7" max="7" width="16.625" style="130" bestFit="1" customWidth="1"/>
    <col min="8" max="9" width="18.875" style="130" bestFit="1" customWidth="1"/>
    <col min="10" max="10" width="18.125" style="130" bestFit="1" customWidth="1"/>
    <col min="11" max="11" width="20.125" style="130" bestFit="1" customWidth="1"/>
    <col min="12" max="12" width="22.375" style="127" bestFit="1" customWidth="1"/>
    <col min="13" max="13" width="26.5" style="127" bestFit="1" customWidth="1"/>
    <col min="14" max="14" width="26.625" style="127" bestFit="1" customWidth="1"/>
    <col min="15" max="15" width="15" style="127" bestFit="1" customWidth="1"/>
    <col min="16" max="16" width="42.875" style="101" bestFit="1" customWidth="1"/>
    <col min="17" max="17" width="43.625" style="101" bestFit="1" customWidth="1"/>
    <col min="18" max="18" width="27.75" style="101" bestFit="1" customWidth="1"/>
    <col min="19" max="19" width="53.125" style="101" bestFit="1" customWidth="1"/>
    <col min="20" max="20" width="14.625" style="101" bestFit="1" customWidth="1"/>
    <col min="21" max="21" width="19.125" style="132" bestFit="1" customWidth="1"/>
    <col min="22" max="22" width="25.5" style="132" bestFit="1" customWidth="1"/>
    <col min="23" max="23" width="23.875" style="132" bestFit="1" customWidth="1"/>
    <col min="24" max="24" width="41" style="132" bestFit="1" customWidth="1"/>
    <col min="25" max="25" width="29.625" style="132" bestFit="1" customWidth="1"/>
    <col min="26" max="26" width="31.875" style="132" bestFit="1" customWidth="1"/>
    <col min="27" max="27" width="9" style="127" customWidth="1"/>
    <col min="28" max="16384" width="9" style="127"/>
  </cols>
  <sheetData>
    <row r="1" spans="1:26" x14ac:dyDescent="0.2">
      <c r="A1" s="127" t="s">
        <v>591</v>
      </c>
      <c r="B1" s="129" t="s">
        <v>1442</v>
      </c>
      <c r="C1" s="129" t="s">
        <v>1443</v>
      </c>
      <c r="D1" s="129" t="s">
        <v>1444</v>
      </c>
      <c r="E1" s="127" t="s">
        <v>1445</v>
      </c>
      <c r="F1" s="127" t="s">
        <v>1446</v>
      </c>
      <c r="G1" s="130" t="s">
        <v>1449</v>
      </c>
      <c r="H1" s="130" t="s">
        <v>1450</v>
      </c>
      <c r="I1" s="130" t="s">
        <v>2061</v>
      </c>
      <c r="J1" s="130" t="s">
        <v>1451</v>
      </c>
      <c r="K1" s="130" t="s">
        <v>1452</v>
      </c>
      <c r="L1" s="127" t="s">
        <v>1453</v>
      </c>
      <c r="M1" s="127" t="s">
        <v>1454</v>
      </c>
      <c r="N1" s="127" t="s">
        <v>1455</v>
      </c>
      <c r="O1" s="127" t="s">
        <v>1456</v>
      </c>
      <c r="P1" s="101" t="s">
        <v>1458</v>
      </c>
      <c r="Q1" s="101" t="s">
        <v>1459</v>
      </c>
      <c r="R1" s="101" t="s">
        <v>1460</v>
      </c>
      <c r="S1" s="101" t="s">
        <v>1461</v>
      </c>
      <c r="T1" s="101" t="s">
        <v>1462</v>
      </c>
      <c r="U1" s="132" t="s">
        <v>1463</v>
      </c>
      <c r="V1" s="132" t="s">
        <v>1464</v>
      </c>
      <c r="W1" s="132" t="s">
        <v>1465</v>
      </c>
      <c r="X1" s="132" t="s">
        <v>1466</v>
      </c>
      <c r="Y1" s="132" t="s">
        <v>1467</v>
      </c>
      <c r="Z1" s="132" t="s">
        <v>1470</v>
      </c>
    </row>
    <row r="2" spans="1:26" x14ac:dyDescent="0.2">
      <c r="A2" s="127" t="s">
        <v>592</v>
      </c>
      <c r="B2" s="129" t="s">
        <v>1471</v>
      </c>
      <c r="C2" s="129" t="s">
        <v>1472</v>
      </c>
      <c r="D2" s="129" t="s">
        <v>1473</v>
      </c>
      <c r="E2" s="127" t="s">
        <v>1474</v>
      </c>
      <c r="F2" s="127" t="s">
        <v>1475</v>
      </c>
      <c r="G2" s="130" t="s">
        <v>1478</v>
      </c>
      <c r="H2" s="130" t="s">
        <v>1479</v>
      </c>
      <c r="I2" s="130" t="s">
        <v>2062</v>
      </c>
      <c r="J2" s="130" t="s">
        <v>1480</v>
      </c>
      <c r="K2" s="130" t="s">
        <v>1481</v>
      </c>
      <c r="L2" s="127" t="s">
        <v>1482</v>
      </c>
      <c r="M2" s="127" t="s">
        <v>1483</v>
      </c>
      <c r="N2" s="127" t="s">
        <v>1484</v>
      </c>
      <c r="O2" s="127" t="s">
        <v>1485</v>
      </c>
      <c r="P2" s="101" t="s">
        <v>1487</v>
      </c>
      <c r="Q2" s="101" t="s">
        <v>1488</v>
      </c>
      <c r="R2" s="101" t="s">
        <v>1489</v>
      </c>
      <c r="S2" s="101" t="s">
        <v>1490</v>
      </c>
      <c r="T2" s="101" t="s">
        <v>1491</v>
      </c>
      <c r="U2" s="132" t="s">
        <v>1492</v>
      </c>
      <c r="V2" s="132" t="s">
        <v>1493</v>
      </c>
      <c r="W2" s="132" t="s">
        <v>1494</v>
      </c>
      <c r="X2" s="132" t="s">
        <v>1495</v>
      </c>
      <c r="Y2" s="132" t="s">
        <v>1496</v>
      </c>
      <c r="Z2" s="132" t="s">
        <v>1499</v>
      </c>
    </row>
    <row r="3" spans="1:26" x14ac:dyDescent="0.2">
      <c r="A3" s="127" t="s">
        <v>593</v>
      </c>
      <c r="B3" s="129">
        <v>33838403.25</v>
      </c>
      <c r="C3" s="129">
        <v>1068916.6000000001</v>
      </c>
      <c r="D3" s="129">
        <v>7452871.5899999999</v>
      </c>
      <c r="E3" s="127">
        <v>52558606.289999999</v>
      </c>
      <c r="F3" s="127">
        <v>26037047.469999999</v>
      </c>
      <c r="G3" s="130">
        <v>174900</v>
      </c>
      <c r="H3" s="130">
        <v>1740155.75</v>
      </c>
      <c r="I3" s="130">
        <v>88320</v>
      </c>
      <c r="J3" s="130">
        <v>441320</v>
      </c>
      <c r="K3" s="130">
        <v>829751.97</v>
      </c>
      <c r="L3" s="127">
        <v>243632.5</v>
      </c>
      <c r="M3" s="127">
        <v>-9617570.0700000003</v>
      </c>
      <c r="N3" s="127">
        <v>-60194676.770000003</v>
      </c>
      <c r="O3" s="127">
        <v>189694652.86000001</v>
      </c>
      <c r="P3" s="101">
        <v>48258207.609999999</v>
      </c>
      <c r="Q3" s="101">
        <v>2773083</v>
      </c>
      <c r="R3" s="101">
        <v>418.01</v>
      </c>
      <c r="S3" s="101">
        <v>42758159.5</v>
      </c>
      <c r="T3" s="101">
        <v>822497</v>
      </c>
      <c r="U3" s="132">
        <v>61124682.280000001</v>
      </c>
      <c r="V3" s="132">
        <v>32110</v>
      </c>
      <c r="W3" s="132">
        <v>38922</v>
      </c>
      <c r="X3" s="132">
        <v>25217928.649999999</v>
      </c>
      <c r="Y3" s="132">
        <v>6538159.7000000002</v>
      </c>
      <c r="Z3" s="132">
        <v>53224.32</v>
      </c>
    </row>
    <row r="4" spans="1:26" x14ac:dyDescent="0.2">
      <c r="A4" s="127" t="s">
        <v>2063</v>
      </c>
      <c r="B4" s="129">
        <v>429654.39</v>
      </c>
      <c r="C4" s="129">
        <v>17600</v>
      </c>
      <c r="D4" s="129">
        <v>43776</v>
      </c>
      <c r="E4" s="127">
        <v>1798849.71</v>
      </c>
      <c r="F4" s="127">
        <v>213185.34</v>
      </c>
      <c r="H4" s="130">
        <v>15000</v>
      </c>
      <c r="N4" s="127">
        <v>2452267.08</v>
      </c>
      <c r="O4" s="127">
        <v>198336.84</v>
      </c>
      <c r="P4" s="101">
        <v>619724.22</v>
      </c>
      <c r="S4" s="101">
        <v>631000</v>
      </c>
      <c r="U4" s="132">
        <v>880300</v>
      </c>
      <c r="X4" s="132">
        <v>318957.86</v>
      </c>
      <c r="Y4" s="132">
        <v>72451.839999999997</v>
      </c>
    </row>
    <row r="5" spans="1:26" x14ac:dyDescent="0.2">
      <c r="A5" s="127" t="s">
        <v>2064</v>
      </c>
      <c r="B5" s="129">
        <v>525503.06000000006</v>
      </c>
      <c r="C5" s="129">
        <v>82609.36</v>
      </c>
      <c r="D5" s="129">
        <v>31306.53</v>
      </c>
      <c r="E5" s="127">
        <v>699359.09</v>
      </c>
      <c r="F5" s="127">
        <v>206454.66</v>
      </c>
      <c r="H5" s="130">
        <v>11350</v>
      </c>
      <c r="N5" s="127">
        <v>-828145.42</v>
      </c>
      <c r="O5" s="127">
        <v>2159407.13</v>
      </c>
      <c r="P5" s="101">
        <v>665922.96</v>
      </c>
      <c r="Q5" s="101">
        <v>240000</v>
      </c>
      <c r="S5" s="101">
        <v>673700</v>
      </c>
      <c r="U5" s="132">
        <v>1014120</v>
      </c>
      <c r="X5" s="132">
        <v>222114.32</v>
      </c>
      <c r="Y5" s="132">
        <v>65265.65</v>
      </c>
    </row>
    <row r="6" spans="1:26" x14ac:dyDescent="0.2">
      <c r="A6" s="127" t="s">
        <v>2065</v>
      </c>
      <c r="B6" s="129">
        <v>428802.13</v>
      </c>
      <c r="C6" s="129">
        <v>51423.32</v>
      </c>
      <c r="D6" s="129">
        <v>147460.85999999999</v>
      </c>
      <c r="E6" s="127">
        <v>1041867.84</v>
      </c>
      <c r="F6" s="127">
        <v>40020.5</v>
      </c>
      <c r="H6" s="130">
        <v>15600</v>
      </c>
      <c r="N6" s="127">
        <v>-1289336.46</v>
      </c>
      <c r="O6" s="127">
        <v>3104237.14</v>
      </c>
      <c r="P6" s="101">
        <v>571043.05000000005</v>
      </c>
      <c r="S6" s="101">
        <v>524550</v>
      </c>
      <c r="U6" s="132">
        <v>789840</v>
      </c>
      <c r="X6" s="132">
        <v>286534.39</v>
      </c>
      <c r="Y6" s="132">
        <v>114328.69</v>
      </c>
    </row>
    <row r="7" spans="1:26" x14ac:dyDescent="0.2">
      <c r="A7" s="127" t="s">
        <v>2066</v>
      </c>
      <c r="B7" s="129">
        <v>733982.64</v>
      </c>
      <c r="C7" s="129">
        <v>141709.13</v>
      </c>
      <c r="D7" s="129">
        <v>66117.48</v>
      </c>
      <c r="E7" s="127">
        <v>265506.59999999998</v>
      </c>
      <c r="F7" s="127">
        <v>68367.08</v>
      </c>
      <c r="H7" s="130">
        <v>19550</v>
      </c>
      <c r="N7" s="127">
        <v>-167531.4</v>
      </c>
      <c r="O7" s="127">
        <v>1481598.18</v>
      </c>
      <c r="P7" s="101">
        <v>1108540.25</v>
      </c>
      <c r="Q7" s="101">
        <v>204000</v>
      </c>
      <c r="S7" s="101">
        <v>647330</v>
      </c>
      <c r="U7" s="132">
        <v>1123120</v>
      </c>
      <c r="X7" s="132">
        <v>731941.48</v>
      </c>
      <c r="Y7" s="132">
        <v>68284.62</v>
      </c>
    </row>
    <row r="8" spans="1:26" x14ac:dyDescent="0.2">
      <c r="A8" s="127" t="s">
        <v>2067</v>
      </c>
      <c r="B8" s="129">
        <v>565237.38</v>
      </c>
      <c r="C8" s="129">
        <v>2461.3000000000002</v>
      </c>
      <c r="D8" s="129">
        <v>54392.89</v>
      </c>
      <c r="E8" s="127">
        <v>56276.52</v>
      </c>
      <c r="F8" s="127">
        <v>431592.77</v>
      </c>
      <c r="H8" s="130">
        <v>10050</v>
      </c>
      <c r="N8" s="127">
        <v>-2414630.4500000002</v>
      </c>
      <c r="O8" s="127">
        <v>3577514.61</v>
      </c>
      <c r="P8" s="101">
        <v>1003179.72</v>
      </c>
      <c r="S8" s="101">
        <v>542600</v>
      </c>
      <c r="U8" s="132">
        <v>1020650</v>
      </c>
      <c r="X8" s="132">
        <v>490643.02</v>
      </c>
      <c r="Y8" s="132">
        <v>22017</v>
      </c>
    </row>
    <row r="9" spans="1:26" x14ac:dyDescent="0.2">
      <c r="A9" s="127" t="s">
        <v>2068</v>
      </c>
      <c r="B9" s="129">
        <v>287430.89</v>
      </c>
      <c r="C9" s="129">
        <v>643.6</v>
      </c>
      <c r="D9" s="129">
        <v>91917.22</v>
      </c>
      <c r="E9" s="127">
        <v>478140.76</v>
      </c>
      <c r="F9" s="127">
        <v>160681.66</v>
      </c>
      <c r="H9" s="130">
        <v>0</v>
      </c>
      <c r="N9" s="127">
        <v>1069434.42</v>
      </c>
      <c r="O9" s="127">
        <v>80851.62</v>
      </c>
      <c r="P9" s="101">
        <v>208553.26</v>
      </c>
      <c r="S9" s="101">
        <v>690200</v>
      </c>
      <c r="U9" s="132">
        <v>761200</v>
      </c>
      <c r="W9" s="132">
        <v>2810</v>
      </c>
      <c r="X9" s="132">
        <v>208369.32</v>
      </c>
      <c r="Y9" s="132">
        <v>49643.85</v>
      </c>
    </row>
    <row r="10" spans="1:26" x14ac:dyDescent="0.2">
      <c r="A10" s="127" t="s">
        <v>2069</v>
      </c>
      <c r="B10" s="129">
        <v>627459.99</v>
      </c>
      <c r="C10" s="129">
        <v>64085.56</v>
      </c>
      <c r="D10" s="129">
        <v>117028.64</v>
      </c>
      <c r="E10" s="127">
        <v>987172.53</v>
      </c>
      <c r="F10" s="127">
        <v>217757.17</v>
      </c>
      <c r="H10" s="130">
        <v>9600</v>
      </c>
      <c r="N10" s="127">
        <v>-281413.25</v>
      </c>
      <c r="O10" s="127">
        <v>2359303.7200000002</v>
      </c>
      <c r="P10" s="101">
        <v>727686.48</v>
      </c>
      <c r="S10" s="101">
        <v>990730</v>
      </c>
      <c r="U10" s="132">
        <v>1295680</v>
      </c>
      <c r="X10" s="132">
        <v>396255.1</v>
      </c>
      <c r="Y10" s="132">
        <v>42554.96</v>
      </c>
    </row>
    <row r="11" spans="1:26" x14ac:dyDescent="0.2">
      <c r="A11" s="127" t="s">
        <v>2070</v>
      </c>
      <c r="B11" s="129">
        <v>140491.19</v>
      </c>
      <c r="C11" s="129">
        <v>5408.97</v>
      </c>
      <c r="D11" s="129">
        <v>21911.91</v>
      </c>
      <c r="E11" s="127">
        <v>766797.6</v>
      </c>
      <c r="F11" s="127">
        <v>322332.62</v>
      </c>
      <c r="H11" s="130">
        <v>11670</v>
      </c>
      <c r="N11" s="127">
        <v>-912241.85</v>
      </c>
      <c r="O11" s="127">
        <v>2243800.1</v>
      </c>
      <c r="P11" s="101">
        <v>402900.67</v>
      </c>
      <c r="S11" s="101">
        <v>312400</v>
      </c>
      <c r="T11" s="101">
        <v>7500</v>
      </c>
      <c r="U11" s="132">
        <v>505280</v>
      </c>
      <c r="X11" s="132">
        <v>196799.93</v>
      </c>
      <c r="Y11" s="132">
        <v>74005.7</v>
      </c>
    </row>
    <row r="12" spans="1:26" x14ac:dyDescent="0.2">
      <c r="A12" s="127" t="s">
        <v>2071</v>
      </c>
      <c r="B12" s="129">
        <v>706757.76</v>
      </c>
      <c r="C12" s="129">
        <v>21081.74</v>
      </c>
      <c r="D12" s="129">
        <v>136895.24</v>
      </c>
      <c r="E12" s="127">
        <v>253943.27</v>
      </c>
      <c r="F12" s="127">
        <v>81401.03</v>
      </c>
      <c r="H12" s="130">
        <v>11400</v>
      </c>
      <c r="N12" s="127">
        <v>-1284325.57</v>
      </c>
      <c r="O12" s="127">
        <v>2541297.98</v>
      </c>
      <c r="P12" s="101">
        <v>622762.64</v>
      </c>
      <c r="S12" s="101">
        <v>565700</v>
      </c>
      <c r="U12" s="132">
        <v>833750</v>
      </c>
      <c r="X12" s="132">
        <v>270210.46000000002</v>
      </c>
      <c r="Y12" s="132">
        <v>60580.55</v>
      </c>
    </row>
    <row r="13" spans="1:26" x14ac:dyDescent="0.2">
      <c r="A13" s="127" t="s">
        <v>2072</v>
      </c>
      <c r="B13" s="129">
        <v>435399.1</v>
      </c>
      <c r="C13" s="129">
        <v>29600</v>
      </c>
      <c r="D13" s="129">
        <v>303571.46999999997</v>
      </c>
      <c r="E13" s="127">
        <v>440879.58</v>
      </c>
      <c r="F13" s="127">
        <v>225963.16</v>
      </c>
      <c r="H13" s="130">
        <v>13050</v>
      </c>
      <c r="N13" s="127">
        <v>-902608.01</v>
      </c>
      <c r="O13" s="127">
        <v>2357450.56</v>
      </c>
      <c r="P13" s="101">
        <v>338332.6</v>
      </c>
      <c r="S13" s="101">
        <v>690250</v>
      </c>
      <c r="U13" s="132">
        <v>767550</v>
      </c>
      <c r="X13" s="132">
        <v>208248.19</v>
      </c>
      <c r="Y13" s="132">
        <v>70083.649999999994</v>
      </c>
    </row>
    <row r="14" spans="1:26" x14ac:dyDescent="0.2">
      <c r="A14" s="127" t="s">
        <v>2073</v>
      </c>
      <c r="B14" s="129">
        <v>350007.55</v>
      </c>
      <c r="C14" s="129">
        <v>21261.35</v>
      </c>
      <c r="D14" s="129">
        <v>95052.79</v>
      </c>
      <c r="E14" s="127">
        <v>1143730.83</v>
      </c>
      <c r="F14" s="127">
        <v>60646.86</v>
      </c>
      <c r="H14" s="130">
        <v>9450</v>
      </c>
      <c r="N14" s="127">
        <v>-1754979.42</v>
      </c>
      <c r="O14" s="127">
        <v>3416597.09</v>
      </c>
      <c r="P14" s="101">
        <v>515247.04</v>
      </c>
      <c r="S14" s="101">
        <v>472200</v>
      </c>
      <c r="U14" s="132">
        <v>696900</v>
      </c>
      <c r="X14" s="132">
        <v>186121.3</v>
      </c>
      <c r="Y14" s="132">
        <v>68605.03</v>
      </c>
    </row>
    <row r="15" spans="1:26" x14ac:dyDescent="0.2">
      <c r="A15" s="127" t="s">
        <v>2074</v>
      </c>
      <c r="B15" s="129">
        <v>549819.68999999994</v>
      </c>
      <c r="C15" s="129">
        <v>1145.06</v>
      </c>
      <c r="D15" s="129">
        <v>51959.56</v>
      </c>
      <c r="E15" s="127">
        <v>2591744</v>
      </c>
      <c r="F15" s="127">
        <v>380203.69</v>
      </c>
      <c r="H15" s="130">
        <v>10440</v>
      </c>
      <c r="N15" s="127">
        <v>567702.92000000004</v>
      </c>
      <c r="O15" s="127">
        <v>3110817.16</v>
      </c>
      <c r="P15" s="101">
        <v>319447.61</v>
      </c>
      <c r="Q15" s="101">
        <v>280000</v>
      </c>
      <c r="S15" s="101">
        <v>449480</v>
      </c>
      <c r="U15" s="132">
        <v>489908.62</v>
      </c>
      <c r="X15" s="132">
        <v>524729.36</v>
      </c>
      <c r="Y15" s="132">
        <v>123463.1</v>
      </c>
    </row>
    <row r="16" spans="1:26" x14ac:dyDescent="0.2">
      <c r="A16" s="127" t="s">
        <v>2075</v>
      </c>
      <c r="B16" s="129">
        <v>222959.2</v>
      </c>
      <c r="C16" s="129">
        <v>1080.3499999999999</v>
      </c>
      <c r="D16" s="129">
        <v>51671.95</v>
      </c>
      <c r="E16" s="127">
        <v>686082.07</v>
      </c>
      <c r="F16" s="127">
        <v>219389.1</v>
      </c>
      <c r="H16" s="130">
        <v>19440</v>
      </c>
      <c r="N16" s="127">
        <v>-3121452.17</v>
      </c>
      <c r="O16" s="127">
        <v>4381554.71</v>
      </c>
      <c r="P16" s="101">
        <v>673652.7</v>
      </c>
      <c r="S16" s="101">
        <v>282500</v>
      </c>
      <c r="U16" s="132">
        <v>569080</v>
      </c>
      <c r="X16" s="132">
        <v>290415.32</v>
      </c>
      <c r="Y16" s="132">
        <v>83329.25</v>
      </c>
    </row>
    <row r="17" spans="1:26" x14ac:dyDescent="0.2">
      <c r="A17" s="127" t="s">
        <v>2076</v>
      </c>
      <c r="B17" s="129">
        <v>830837.43</v>
      </c>
      <c r="C17" s="129">
        <v>233.33</v>
      </c>
      <c r="D17" s="129">
        <v>43089.21</v>
      </c>
      <c r="E17" s="127">
        <v>472412.46</v>
      </c>
      <c r="F17" s="127">
        <v>96767.74</v>
      </c>
      <c r="H17" s="130">
        <v>11100</v>
      </c>
      <c r="N17" s="127">
        <v>-1268139.8400000001</v>
      </c>
      <c r="O17" s="127">
        <v>2824820.87</v>
      </c>
      <c r="P17" s="101">
        <v>575059.64</v>
      </c>
      <c r="S17" s="101">
        <v>405750</v>
      </c>
      <c r="T17" s="101">
        <v>7000</v>
      </c>
      <c r="U17" s="132">
        <v>670730</v>
      </c>
      <c r="X17" s="132">
        <v>195807.5</v>
      </c>
      <c r="Y17" s="132">
        <v>107534</v>
      </c>
    </row>
    <row r="18" spans="1:26" x14ac:dyDescent="0.2">
      <c r="A18" s="127" t="s">
        <v>2077</v>
      </c>
      <c r="B18" s="129">
        <v>633604.76</v>
      </c>
      <c r="C18" s="129">
        <v>2866.66</v>
      </c>
      <c r="D18" s="129">
        <v>83202.570000000007</v>
      </c>
      <c r="E18" s="127">
        <v>229142.43</v>
      </c>
      <c r="F18" s="127">
        <v>93970.12</v>
      </c>
      <c r="H18" s="130">
        <v>18300</v>
      </c>
      <c r="N18" s="127">
        <v>-1154587.04</v>
      </c>
      <c r="O18" s="127">
        <v>2287611.84</v>
      </c>
      <c r="P18" s="101">
        <v>795436.2</v>
      </c>
      <c r="Q18" s="101">
        <v>146380</v>
      </c>
      <c r="S18" s="101">
        <v>885134</v>
      </c>
      <c r="U18" s="132">
        <v>1225874</v>
      </c>
      <c r="X18" s="132">
        <v>371545.36</v>
      </c>
      <c r="Y18" s="132">
        <v>38436.1</v>
      </c>
    </row>
    <row r="19" spans="1:26" x14ac:dyDescent="0.2">
      <c r="A19" s="127" t="s">
        <v>2078</v>
      </c>
      <c r="B19" s="129">
        <v>509485.67</v>
      </c>
      <c r="C19" s="129">
        <v>15532.96</v>
      </c>
      <c r="D19" s="129">
        <v>54155.38</v>
      </c>
      <c r="E19" s="127">
        <v>105041.69</v>
      </c>
      <c r="F19" s="127">
        <v>29890.17</v>
      </c>
      <c r="H19" s="130">
        <v>8250</v>
      </c>
      <c r="N19" s="127">
        <v>-2026505.98</v>
      </c>
      <c r="O19" s="127">
        <v>2658489.6</v>
      </c>
      <c r="P19" s="101">
        <v>676187.73</v>
      </c>
      <c r="Q19" s="101">
        <v>45500</v>
      </c>
      <c r="S19" s="101">
        <v>712950</v>
      </c>
      <c r="U19" s="132">
        <v>1040820</v>
      </c>
      <c r="X19" s="132">
        <v>216331.98</v>
      </c>
      <c r="Y19" s="132">
        <v>55369.5</v>
      </c>
    </row>
    <row r="20" spans="1:26" x14ac:dyDescent="0.2">
      <c r="A20" s="127" t="s">
        <v>2079</v>
      </c>
      <c r="B20" s="129">
        <v>667274.1</v>
      </c>
      <c r="C20" s="129">
        <v>12694.28</v>
      </c>
      <c r="D20" s="129">
        <v>62498</v>
      </c>
      <c r="E20" s="127">
        <v>3538220.35</v>
      </c>
      <c r="F20" s="127">
        <v>99448.43</v>
      </c>
      <c r="H20" s="130">
        <v>11130</v>
      </c>
      <c r="N20" s="127">
        <v>3639204.21</v>
      </c>
      <c r="O20" s="127">
        <v>712043.8</v>
      </c>
      <c r="P20" s="101">
        <v>387505.63</v>
      </c>
      <c r="S20" s="101">
        <v>444750</v>
      </c>
      <c r="U20" s="132">
        <v>586850</v>
      </c>
      <c r="X20" s="132">
        <v>158419.48000000001</v>
      </c>
      <c r="Y20" s="132">
        <v>57737</v>
      </c>
    </row>
    <row r="21" spans="1:26" x14ac:dyDescent="0.2">
      <c r="A21" s="127" t="s">
        <v>2080</v>
      </c>
      <c r="B21" s="129">
        <v>496990.14</v>
      </c>
      <c r="C21" s="129">
        <v>8503.92</v>
      </c>
      <c r="D21" s="129">
        <v>91773.8</v>
      </c>
      <c r="E21" s="127">
        <v>396695.69</v>
      </c>
      <c r="F21" s="127">
        <v>49331.519999999997</v>
      </c>
      <c r="H21" s="130">
        <v>10425</v>
      </c>
      <c r="N21" s="127">
        <v>-3195499.13</v>
      </c>
      <c r="O21" s="127">
        <v>4272663.5999999996</v>
      </c>
      <c r="P21" s="101">
        <v>541807.94999999995</v>
      </c>
      <c r="S21" s="101">
        <v>187040</v>
      </c>
      <c r="U21" s="132">
        <v>412440</v>
      </c>
      <c r="X21" s="132">
        <v>227771.13</v>
      </c>
      <c r="Y21" s="132">
        <v>92172.22</v>
      </c>
    </row>
    <row r="22" spans="1:26" x14ac:dyDescent="0.2">
      <c r="A22" s="127" t="s">
        <v>2081</v>
      </c>
      <c r="B22" s="129">
        <v>487499.15</v>
      </c>
      <c r="C22" s="129">
        <v>81765.95</v>
      </c>
      <c r="D22" s="129">
        <v>53094.06</v>
      </c>
      <c r="E22" s="127">
        <v>1422814.11</v>
      </c>
      <c r="F22" s="127">
        <v>34661</v>
      </c>
      <c r="H22" s="130">
        <v>13800</v>
      </c>
      <c r="N22" s="127">
        <v>8089.12</v>
      </c>
      <c r="O22" s="127">
        <v>2054348.01</v>
      </c>
      <c r="P22" s="101">
        <v>579051.52000000002</v>
      </c>
      <c r="Q22" s="101">
        <v>45765</v>
      </c>
      <c r="S22" s="101">
        <v>308550</v>
      </c>
      <c r="U22" s="132">
        <v>528950</v>
      </c>
      <c r="X22" s="132">
        <v>312275.98</v>
      </c>
      <c r="Y22" s="132">
        <v>56963.4</v>
      </c>
    </row>
    <row r="23" spans="1:26" x14ac:dyDescent="0.2">
      <c r="A23" s="127" t="s">
        <v>2142</v>
      </c>
      <c r="B23" s="129">
        <v>1058281.97</v>
      </c>
      <c r="C23" s="129">
        <v>1833.33</v>
      </c>
      <c r="D23" s="129">
        <v>71623.64</v>
      </c>
      <c r="E23" s="127">
        <v>5</v>
      </c>
      <c r="F23" s="127">
        <v>263227.05</v>
      </c>
      <c r="H23" s="130">
        <v>14790</v>
      </c>
      <c r="N23" s="127">
        <v>-809166.32</v>
      </c>
      <c r="O23" s="127">
        <v>2203520.5099999998</v>
      </c>
      <c r="P23" s="101">
        <v>559313.63</v>
      </c>
      <c r="S23" s="101">
        <v>581340</v>
      </c>
      <c r="U23" s="132">
        <v>866840</v>
      </c>
      <c r="X23" s="132">
        <v>237605.48</v>
      </c>
      <c r="Y23" s="132">
        <v>21026.35</v>
      </c>
    </row>
    <row r="24" spans="1:26" x14ac:dyDescent="0.2">
      <c r="A24" s="127" t="s">
        <v>2082</v>
      </c>
      <c r="B24" s="129">
        <v>504629.36</v>
      </c>
      <c r="C24" s="129">
        <v>4152</v>
      </c>
      <c r="D24" s="129">
        <v>62488.72</v>
      </c>
      <c r="E24" s="127">
        <v>274978.8</v>
      </c>
      <c r="F24" s="127">
        <v>355956.89</v>
      </c>
      <c r="H24" s="130">
        <v>68239.240000000005</v>
      </c>
      <c r="N24" s="127">
        <v>-1438626.91</v>
      </c>
      <c r="O24" s="127">
        <v>2350727.5299999998</v>
      </c>
      <c r="P24" s="101">
        <v>1162542.43</v>
      </c>
      <c r="S24" s="101">
        <v>790050</v>
      </c>
      <c r="U24" s="132">
        <v>1137010</v>
      </c>
      <c r="X24" s="132">
        <v>494864.77</v>
      </c>
      <c r="Y24" s="132">
        <v>76744.75</v>
      </c>
    </row>
    <row r="25" spans="1:26" x14ac:dyDescent="0.2">
      <c r="A25" s="127" t="s">
        <v>2083</v>
      </c>
      <c r="B25" s="129">
        <v>170004.28</v>
      </c>
      <c r="C25" s="129">
        <v>5176</v>
      </c>
      <c r="D25" s="129">
        <v>98199.09</v>
      </c>
      <c r="E25" s="127">
        <v>806155.76</v>
      </c>
      <c r="F25" s="127">
        <v>-137870.39999999999</v>
      </c>
      <c r="G25" s="130">
        <v>120000</v>
      </c>
      <c r="H25" s="130">
        <v>133292.56</v>
      </c>
      <c r="N25" s="127">
        <v>-2463647.12</v>
      </c>
      <c r="O25" s="127">
        <v>3163898.35</v>
      </c>
      <c r="P25" s="101">
        <v>673381.24</v>
      </c>
      <c r="Q25" s="101">
        <v>30000</v>
      </c>
      <c r="S25" s="101">
        <v>491990</v>
      </c>
      <c r="U25" s="132">
        <v>686340</v>
      </c>
      <c r="X25" s="132">
        <v>384171.4</v>
      </c>
      <c r="Y25" s="132">
        <v>86082.9</v>
      </c>
    </row>
    <row r="26" spans="1:26" x14ac:dyDescent="0.2">
      <c r="A26" s="127" t="s">
        <v>2084</v>
      </c>
      <c r="B26" s="129">
        <v>1006768.21</v>
      </c>
      <c r="C26" s="129">
        <v>129000</v>
      </c>
      <c r="D26" s="129">
        <v>41937.51</v>
      </c>
      <c r="E26" s="127">
        <v>1100061.1299999999</v>
      </c>
      <c r="F26" s="127">
        <v>1215646.6599999999</v>
      </c>
      <c r="H26" s="130">
        <v>585001.30000000005</v>
      </c>
      <c r="N26" s="127">
        <v>771411.89</v>
      </c>
      <c r="O26" s="127">
        <v>2060186.09</v>
      </c>
      <c r="P26" s="101">
        <v>1031097.64</v>
      </c>
      <c r="Q26" s="101">
        <v>435203</v>
      </c>
      <c r="S26" s="101">
        <v>1114190</v>
      </c>
      <c r="U26" s="132">
        <v>1369312.1</v>
      </c>
      <c r="W26" s="132">
        <v>7612</v>
      </c>
      <c r="X26" s="132">
        <v>910972.81</v>
      </c>
      <c r="Y26" s="132">
        <v>96744.5</v>
      </c>
      <c r="Z26" s="132">
        <v>1140</v>
      </c>
    </row>
    <row r="27" spans="1:26" x14ac:dyDescent="0.2">
      <c r="A27" s="127" t="s">
        <v>2085</v>
      </c>
      <c r="B27" s="129">
        <v>402667.98</v>
      </c>
      <c r="C27" s="129">
        <v>0</v>
      </c>
      <c r="D27" s="129">
        <v>148843.96</v>
      </c>
      <c r="E27" s="127">
        <v>419438.48</v>
      </c>
      <c r="F27" s="127">
        <v>544449.42000000004</v>
      </c>
      <c r="H27" s="130">
        <v>15222.5</v>
      </c>
      <c r="N27" s="127">
        <v>-1661817.23</v>
      </c>
      <c r="O27" s="127">
        <v>2920599.11</v>
      </c>
      <c r="P27" s="101">
        <v>838331.46</v>
      </c>
      <c r="S27" s="101">
        <v>613630</v>
      </c>
      <c r="T27" s="101">
        <v>213700</v>
      </c>
      <c r="U27" s="132">
        <v>886390</v>
      </c>
      <c r="X27" s="132">
        <v>335601</v>
      </c>
      <c r="Y27" s="132">
        <v>160895</v>
      </c>
    </row>
    <row r="28" spans="1:26" x14ac:dyDescent="0.2">
      <c r="A28" s="127" t="s">
        <v>2086</v>
      </c>
      <c r="B28" s="129">
        <v>201710.74</v>
      </c>
      <c r="C28" s="129">
        <v>0</v>
      </c>
      <c r="D28" s="129">
        <v>86290.14</v>
      </c>
      <c r="E28" s="127">
        <v>527186.18000000005</v>
      </c>
      <c r="F28" s="127">
        <v>156114.01</v>
      </c>
      <c r="G28" s="130">
        <v>0</v>
      </c>
      <c r="H28" s="130">
        <v>26549.9</v>
      </c>
      <c r="N28" s="127">
        <v>-308109.53999999998</v>
      </c>
      <c r="O28" s="127">
        <v>1187021.07</v>
      </c>
      <c r="P28" s="101">
        <v>766215.24</v>
      </c>
      <c r="S28" s="101">
        <v>415660</v>
      </c>
      <c r="U28" s="132">
        <v>717160</v>
      </c>
      <c r="X28" s="132">
        <v>284652.79999999999</v>
      </c>
      <c r="Y28" s="132">
        <v>85484.800000000003</v>
      </c>
    </row>
    <row r="29" spans="1:26" x14ac:dyDescent="0.2">
      <c r="A29" s="127" t="s">
        <v>2087</v>
      </c>
      <c r="B29" s="129">
        <v>244931.23</v>
      </c>
      <c r="C29" s="129">
        <v>0</v>
      </c>
      <c r="D29" s="129">
        <v>82062.070000000007</v>
      </c>
      <c r="E29" s="127">
        <v>808050.38</v>
      </c>
      <c r="F29" s="127">
        <v>249491.64</v>
      </c>
      <c r="G29" s="130">
        <v>50000</v>
      </c>
      <c r="H29" s="130">
        <v>23681.3</v>
      </c>
      <c r="K29" s="130">
        <v>3000</v>
      </c>
      <c r="M29" s="127">
        <v>-1427526.31</v>
      </c>
      <c r="O29" s="127">
        <v>2650223.29</v>
      </c>
      <c r="P29" s="101">
        <v>700302.46</v>
      </c>
      <c r="S29" s="101">
        <v>468290</v>
      </c>
      <c r="U29" s="132">
        <v>628707</v>
      </c>
      <c r="X29" s="132">
        <v>345051.17</v>
      </c>
      <c r="Y29" s="132">
        <v>89959.25</v>
      </c>
    </row>
    <row r="30" spans="1:26" x14ac:dyDescent="0.2">
      <c r="A30" s="127" t="s">
        <v>2088</v>
      </c>
      <c r="B30" s="129">
        <v>127106.62</v>
      </c>
      <c r="C30" s="129">
        <v>0</v>
      </c>
      <c r="D30" s="129">
        <v>71841.05</v>
      </c>
      <c r="E30" s="127">
        <v>1581718.66</v>
      </c>
      <c r="F30" s="127">
        <v>201248.91</v>
      </c>
      <c r="H30" s="130">
        <v>19828</v>
      </c>
      <c r="K30" s="130">
        <v>224.5</v>
      </c>
      <c r="N30" s="127">
        <v>278568.71999999997</v>
      </c>
      <c r="O30" s="127">
        <v>1714501.17</v>
      </c>
      <c r="P30" s="101">
        <v>572736.02</v>
      </c>
      <c r="S30" s="101">
        <v>529745</v>
      </c>
      <c r="T30" s="101">
        <v>8900</v>
      </c>
      <c r="U30" s="132">
        <v>659255.31999999995</v>
      </c>
      <c r="X30" s="132">
        <v>237543.02</v>
      </c>
      <c r="Y30" s="132">
        <v>136392.82999999999</v>
      </c>
    </row>
    <row r="31" spans="1:26" x14ac:dyDescent="0.2">
      <c r="A31" s="127" t="s">
        <v>2089</v>
      </c>
      <c r="B31" s="129">
        <v>826042.12</v>
      </c>
      <c r="C31" s="129">
        <v>0</v>
      </c>
      <c r="D31" s="129">
        <v>235829.12</v>
      </c>
      <c r="E31" s="127">
        <v>868546.78</v>
      </c>
      <c r="F31" s="127">
        <v>278738.08</v>
      </c>
      <c r="H31" s="130">
        <v>75732.09</v>
      </c>
      <c r="I31" s="130">
        <v>88320</v>
      </c>
      <c r="N31" s="127">
        <v>-565111.54</v>
      </c>
      <c r="O31" s="127">
        <v>2482860.59</v>
      </c>
      <c r="P31" s="101">
        <v>740058.24</v>
      </c>
      <c r="S31" s="101">
        <v>696315</v>
      </c>
      <c r="U31" s="132">
        <v>876689</v>
      </c>
      <c r="X31" s="132">
        <v>289325.08</v>
      </c>
      <c r="Y31" s="132">
        <v>113323.2</v>
      </c>
    </row>
    <row r="32" spans="1:26" x14ac:dyDescent="0.2">
      <c r="A32" s="127" t="s">
        <v>2090</v>
      </c>
      <c r="B32" s="129">
        <v>244951.76</v>
      </c>
      <c r="C32" s="129">
        <v>0</v>
      </c>
      <c r="D32" s="129">
        <v>8831.01</v>
      </c>
      <c r="E32" s="127">
        <v>345390.75</v>
      </c>
      <c r="F32" s="127">
        <v>271627.01</v>
      </c>
      <c r="H32" s="130">
        <v>18800</v>
      </c>
      <c r="J32" s="130">
        <v>70200</v>
      </c>
      <c r="N32" s="127">
        <v>-1411001.29</v>
      </c>
      <c r="O32" s="127">
        <v>2102364.12</v>
      </c>
      <c r="P32" s="101">
        <v>478182.37</v>
      </c>
      <c r="Q32" s="101">
        <v>23760</v>
      </c>
      <c r="S32" s="101">
        <v>650670</v>
      </c>
      <c r="T32" s="101">
        <v>12400</v>
      </c>
      <c r="U32" s="132">
        <v>782170</v>
      </c>
      <c r="X32" s="132">
        <v>203217.77</v>
      </c>
      <c r="Y32" s="132">
        <v>53679.9</v>
      </c>
    </row>
    <row r="33" spans="1:26" x14ac:dyDescent="0.2">
      <c r="A33" s="127" t="s">
        <v>2091</v>
      </c>
      <c r="B33" s="129">
        <v>520693.38</v>
      </c>
      <c r="C33" s="129">
        <v>50000</v>
      </c>
      <c r="D33" s="129">
        <v>46892.480000000003</v>
      </c>
      <c r="E33" s="127">
        <v>523843.55</v>
      </c>
      <c r="F33" s="127">
        <v>561175</v>
      </c>
      <c r="H33" s="130">
        <v>41215.94</v>
      </c>
      <c r="K33" s="130">
        <v>0</v>
      </c>
      <c r="N33" s="127">
        <v>723051.05</v>
      </c>
      <c r="O33" s="127">
        <v>923152.19</v>
      </c>
      <c r="P33" s="101">
        <v>916531.13</v>
      </c>
      <c r="S33" s="101">
        <v>536850</v>
      </c>
      <c r="U33" s="132">
        <v>826527</v>
      </c>
      <c r="X33" s="132">
        <v>487941.4</v>
      </c>
      <c r="Y33" s="132">
        <v>109567.5</v>
      </c>
    </row>
    <row r="34" spans="1:26" x14ac:dyDescent="0.2">
      <c r="A34" s="127" t="s">
        <v>2092</v>
      </c>
      <c r="B34" s="129">
        <v>346192.14</v>
      </c>
      <c r="C34" s="129">
        <v>0</v>
      </c>
      <c r="D34" s="129">
        <v>15948.99</v>
      </c>
      <c r="E34" s="127">
        <v>1035187.6</v>
      </c>
      <c r="F34" s="127">
        <v>383731.5</v>
      </c>
      <c r="H34" s="130">
        <v>47631.3</v>
      </c>
      <c r="K34" s="130">
        <v>14356</v>
      </c>
      <c r="N34" s="127">
        <v>-846366.82</v>
      </c>
      <c r="O34" s="127">
        <v>2548141.21</v>
      </c>
      <c r="P34" s="101">
        <v>660706.81000000006</v>
      </c>
      <c r="Q34" s="101">
        <v>125000</v>
      </c>
      <c r="S34" s="101">
        <v>759000</v>
      </c>
      <c r="U34" s="132">
        <v>952750</v>
      </c>
      <c r="X34" s="132">
        <v>377311.02</v>
      </c>
      <c r="Y34" s="132">
        <v>184376.25</v>
      </c>
    </row>
    <row r="35" spans="1:26" x14ac:dyDescent="0.2">
      <c r="A35" s="127" t="s">
        <v>2145</v>
      </c>
      <c r="B35" s="129">
        <v>276919.31</v>
      </c>
      <c r="C35" s="129">
        <v>0</v>
      </c>
      <c r="D35" s="129">
        <v>56851.360000000001</v>
      </c>
      <c r="E35" s="127">
        <v>435632.76</v>
      </c>
      <c r="F35" s="127">
        <v>389525.52</v>
      </c>
      <c r="H35" s="130">
        <v>106120</v>
      </c>
      <c r="K35" s="130">
        <v>178384.78</v>
      </c>
      <c r="N35" s="127">
        <v>-642899.96</v>
      </c>
      <c r="O35" s="127">
        <v>1650244.41</v>
      </c>
      <c r="P35" s="101">
        <v>421465.53</v>
      </c>
      <c r="S35" s="101">
        <v>694640</v>
      </c>
      <c r="U35" s="132">
        <v>824090</v>
      </c>
      <c r="W35" s="132">
        <v>6808</v>
      </c>
      <c r="X35" s="132">
        <v>378457.16</v>
      </c>
      <c r="Y35" s="132">
        <v>28310.65</v>
      </c>
      <c r="Z35" s="132">
        <v>4900</v>
      </c>
    </row>
    <row r="36" spans="1:26" x14ac:dyDescent="0.2">
      <c r="A36" s="127" t="s">
        <v>2093</v>
      </c>
      <c r="B36" s="129">
        <v>161053.41</v>
      </c>
      <c r="C36" s="129">
        <v>5136</v>
      </c>
      <c r="D36" s="129">
        <v>99058.240000000005</v>
      </c>
      <c r="E36" s="127">
        <v>25802.04</v>
      </c>
      <c r="F36" s="127">
        <v>346066.36</v>
      </c>
      <c r="N36" s="127">
        <v>-1281636.6299999999</v>
      </c>
      <c r="O36" s="127">
        <v>1948644.79</v>
      </c>
      <c r="P36" s="101">
        <v>230967.84</v>
      </c>
      <c r="S36" s="101">
        <v>330150</v>
      </c>
      <c r="U36" s="132">
        <v>399290</v>
      </c>
      <c r="X36" s="132">
        <v>185726.6</v>
      </c>
      <c r="Y36" s="132">
        <v>58.35</v>
      </c>
    </row>
    <row r="37" spans="1:26" x14ac:dyDescent="0.2">
      <c r="A37" s="127" t="s">
        <v>2094</v>
      </c>
      <c r="B37" s="129">
        <v>311474.21000000002</v>
      </c>
      <c r="C37" s="129">
        <v>22843.72</v>
      </c>
      <c r="D37" s="129">
        <v>106515.26</v>
      </c>
      <c r="E37" s="127">
        <v>204050.71</v>
      </c>
      <c r="F37" s="127">
        <v>872369.96</v>
      </c>
      <c r="N37" s="127">
        <v>-705268.71</v>
      </c>
      <c r="O37" s="127">
        <v>2125603</v>
      </c>
      <c r="P37" s="101">
        <v>502228.19</v>
      </c>
      <c r="R37" s="101">
        <v>38.74</v>
      </c>
      <c r="S37" s="101">
        <v>383710</v>
      </c>
      <c r="U37" s="132">
        <v>490515</v>
      </c>
      <c r="X37" s="132">
        <v>254193.31</v>
      </c>
      <c r="Y37" s="132">
        <v>33902.050000000003</v>
      </c>
    </row>
    <row r="38" spans="1:26" x14ac:dyDescent="0.2">
      <c r="A38" s="127" t="s">
        <v>2095</v>
      </c>
      <c r="B38" s="129">
        <v>154150.23000000001</v>
      </c>
      <c r="C38" s="129">
        <v>0</v>
      </c>
      <c r="D38" s="129">
        <v>26401.599999999999</v>
      </c>
      <c r="E38" s="127">
        <v>226903.19</v>
      </c>
      <c r="F38" s="127">
        <v>304867.53000000003</v>
      </c>
      <c r="H38" s="130">
        <v>18936.439999999999</v>
      </c>
      <c r="N38" s="127">
        <v>-1136718.21</v>
      </c>
      <c r="O38" s="127">
        <v>1917883.16</v>
      </c>
      <c r="P38" s="101">
        <v>224831.08</v>
      </c>
      <c r="S38" s="101">
        <v>276850</v>
      </c>
      <c r="U38" s="132">
        <v>414010</v>
      </c>
      <c r="X38" s="132">
        <v>124664.87</v>
      </c>
      <c r="Y38" s="132">
        <v>38447.050000000003</v>
      </c>
    </row>
    <row r="39" spans="1:26" x14ac:dyDescent="0.2">
      <c r="A39" s="127" t="s">
        <v>2096</v>
      </c>
      <c r="B39" s="129">
        <v>314691.81</v>
      </c>
      <c r="C39" s="129">
        <v>5136</v>
      </c>
      <c r="D39" s="129">
        <v>83953.74</v>
      </c>
      <c r="E39" s="127">
        <v>376241.32</v>
      </c>
      <c r="F39" s="127">
        <v>1215891.8999999999</v>
      </c>
      <c r="H39" s="130">
        <v>31200</v>
      </c>
      <c r="K39" s="130">
        <v>0</v>
      </c>
      <c r="N39" s="127">
        <v>-278072.87</v>
      </c>
      <c r="O39" s="127">
        <v>2205072.4900000002</v>
      </c>
      <c r="P39" s="101">
        <v>666677.69999999995</v>
      </c>
      <c r="R39" s="101">
        <v>3.51</v>
      </c>
      <c r="S39" s="101">
        <v>588700</v>
      </c>
      <c r="T39" s="101">
        <v>39600</v>
      </c>
      <c r="U39" s="132">
        <v>932209</v>
      </c>
      <c r="X39" s="132">
        <v>235704.91</v>
      </c>
      <c r="Y39" s="132">
        <v>36967.15</v>
      </c>
    </row>
    <row r="40" spans="1:26" x14ac:dyDescent="0.2">
      <c r="A40" s="127" t="s">
        <v>2097</v>
      </c>
      <c r="B40" s="129">
        <v>460978.21</v>
      </c>
      <c r="C40" s="129">
        <v>7336</v>
      </c>
      <c r="D40" s="129">
        <v>110539.31</v>
      </c>
      <c r="E40" s="127">
        <v>2249008.42</v>
      </c>
      <c r="F40" s="127">
        <v>955041.4</v>
      </c>
      <c r="J40" s="130">
        <v>170000</v>
      </c>
      <c r="K40" s="130">
        <v>0</v>
      </c>
      <c r="N40" s="127">
        <v>1838307.3</v>
      </c>
      <c r="O40" s="127">
        <v>1879861.02</v>
      </c>
      <c r="P40" s="101">
        <v>545920.03</v>
      </c>
      <c r="S40" s="101">
        <v>385900</v>
      </c>
      <c r="U40" s="132">
        <v>679054</v>
      </c>
      <c r="X40" s="132">
        <v>279047.65999999997</v>
      </c>
      <c r="Y40" s="132">
        <v>4958.3500000000004</v>
      </c>
    </row>
    <row r="41" spans="1:26" x14ac:dyDescent="0.2">
      <c r="A41" s="127" t="s">
        <v>2098</v>
      </c>
      <c r="B41" s="129">
        <v>817660.42</v>
      </c>
      <c r="C41" s="129">
        <v>0</v>
      </c>
      <c r="D41" s="129">
        <v>72567.62</v>
      </c>
      <c r="E41" s="127">
        <v>821428.71</v>
      </c>
      <c r="F41" s="127">
        <v>530643</v>
      </c>
      <c r="J41" s="130">
        <v>116120</v>
      </c>
      <c r="N41" s="127">
        <v>-1604193.26</v>
      </c>
      <c r="O41" s="127">
        <v>3832429.73</v>
      </c>
      <c r="P41" s="101">
        <v>466384.79</v>
      </c>
      <c r="R41" s="101">
        <v>63.04</v>
      </c>
      <c r="S41" s="101">
        <v>444550</v>
      </c>
      <c r="U41" s="132">
        <v>722910</v>
      </c>
      <c r="X41" s="132">
        <v>203021.5</v>
      </c>
      <c r="Y41" s="132">
        <v>38447.050000000003</v>
      </c>
    </row>
    <row r="42" spans="1:26" x14ac:dyDescent="0.2">
      <c r="A42" s="127" t="s">
        <v>2099</v>
      </c>
      <c r="B42" s="129">
        <v>201644.58</v>
      </c>
      <c r="C42" s="129">
        <v>5936.5</v>
      </c>
      <c r="D42" s="129">
        <v>92484.13</v>
      </c>
      <c r="E42" s="127">
        <v>299599.76</v>
      </c>
      <c r="F42" s="127">
        <v>1754672.74</v>
      </c>
      <c r="K42" s="130">
        <v>0</v>
      </c>
      <c r="N42" s="127">
        <v>525930.79</v>
      </c>
      <c r="O42" s="127">
        <v>1975418.72</v>
      </c>
      <c r="P42" s="101">
        <v>326234.95</v>
      </c>
      <c r="S42" s="101">
        <v>410900</v>
      </c>
      <c r="U42" s="132">
        <v>641140</v>
      </c>
      <c r="X42" s="132">
        <v>176283.1</v>
      </c>
      <c r="Y42" s="132">
        <v>37316.65</v>
      </c>
    </row>
    <row r="43" spans="1:26" x14ac:dyDescent="0.2">
      <c r="A43" s="127" t="s">
        <v>2100</v>
      </c>
      <c r="B43" s="129">
        <v>191570.19</v>
      </c>
      <c r="C43" s="129">
        <v>0</v>
      </c>
      <c r="D43" s="129">
        <v>84208.14</v>
      </c>
      <c r="E43" s="127">
        <v>233846.06</v>
      </c>
      <c r="F43" s="127">
        <v>198688.44</v>
      </c>
      <c r="N43" s="127">
        <v>-774258.12</v>
      </c>
      <c r="O43" s="127">
        <v>1580455.21</v>
      </c>
      <c r="P43" s="101">
        <v>256922.15</v>
      </c>
      <c r="R43" s="101">
        <v>1.1200000000000001</v>
      </c>
      <c r="S43" s="101">
        <v>167450</v>
      </c>
      <c r="U43" s="132">
        <v>298050</v>
      </c>
      <c r="X43" s="132">
        <v>156124.82999999999</v>
      </c>
      <c r="Y43" s="132">
        <v>36616.699999999997</v>
      </c>
    </row>
    <row r="44" spans="1:26" x14ac:dyDescent="0.2">
      <c r="A44" s="127" t="s">
        <v>2101</v>
      </c>
      <c r="B44" s="129">
        <v>372646.13</v>
      </c>
      <c r="C44" s="129">
        <v>0</v>
      </c>
      <c r="D44" s="129">
        <v>112241.3</v>
      </c>
      <c r="E44" s="127">
        <v>621169.53</v>
      </c>
      <c r="F44" s="127">
        <v>560411.74</v>
      </c>
      <c r="N44" s="127">
        <v>-849681.65</v>
      </c>
      <c r="O44" s="127">
        <v>2583577.5299999998</v>
      </c>
      <c r="P44" s="101">
        <v>445213.53</v>
      </c>
      <c r="R44" s="101">
        <v>26.99</v>
      </c>
      <c r="S44" s="101">
        <v>419050</v>
      </c>
      <c r="T44" s="101">
        <v>7500</v>
      </c>
      <c r="U44" s="132">
        <v>601384</v>
      </c>
      <c r="X44" s="132">
        <v>263541.55</v>
      </c>
      <c r="Y44" s="132">
        <v>51346.15</v>
      </c>
    </row>
    <row r="45" spans="1:26" x14ac:dyDescent="0.2">
      <c r="A45" s="127" t="s">
        <v>2102</v>
      </c>
      <c r="B45" s="129">
        <v>524759.23</v>
      </c>
      <c r="C45" s="129">
        <v>5136</v>
      </c>
      <c r="D45" s="129">
        <v>69925.03</v>
      </c>
      <c r="E45" s="127">
        <v>390785.19</v>
      </c>
      <c r="F45" s="127">
        <v>723225.81</v>
      </c>
      <c r="N45" s="127">
        <v>-66844.53</v>
      </c>
      <c r="O45" s="127">
        <v>1850667.12</v>
      </c>
      <c r="P45" s="101">
        <v>283370.7</v>
      </c>
      <c r="R45" s="101">
        <v>97.54</v>
      </c>
      <c r="S45" s="101">
        <v>702650</v>
      </c>
      <c r="U45" s="132">
        <v>790450</v>
      </c>
      <c r="X45" s="132">
        <v>226895.12</v>
      </c>
      <c r="Y45" s="132">
        <v>34369.449999999997</v>
      </c>
    </row>
    <row r="46" spans="1:26" x14ac:dyDescent="0.2">
      <c r="A46" s="127" t="s">
        <v>2103</v>
      </c>
      <c r="B46" s="129">
        <v>44991.8</v>
      </c>
      <c r="C46" s="129">
        <v>57136</v>
      </c>
      <c r="D46" s="129">
        <v>30631.06</v>
      </c>
      <c r="E46" s="127">
        <v>612074.1</v>
      </c>
      <c r="F46" s="127">
        <v>528764.54</v>
      </c>
      <c r="M46" s="127">
        <v>-1651159.52</v>
      </c>
      <c r="O46" s="127">
        <v>3139393.79</v>
      </c>
      <c r="P46" s="101">
        <v>498479.52</v>
      </c>
      <c r="S46" s="101">
        <v>707050</v>
      </c>
      <c r="U46" s="132">
        <v>1035968</v>
      </c>
      <c r="X46" s="132">
        <v>288768.64000000001</v>
      </c>
      <c r="Y46" s="132">
        <v>34531.65</v>
      </c>
    </row>
    <row r="47" spans="1:26" x14ac:dyDescent="0.2">
      <c r="A47" s="127" t="s">
        <v>2104</v>
      </c>
      <c r="B47" s="129">
        <v>137340.89000000001</v>
      </c>
      <c r="C47" s="129">
        <v>5120</v>
      </c>
      <c r="D47" s="129">
        <v>52879.03</v>
      </c>
      <c r="E47" s="127">
        <v>1522668.91</v>
      </c>
      <c r="F47" s="127">
        <v>1061925.28</v>
      </c>
      <c r="N47" s="127">
        <v>270496.65000000002</v>
      </c>
      <c r="O47" s="127">
        <v>2592803.14</v>
      </c>
      <c r="P47" s="101">
        <v>242276.61</v>
      </c>
      <c r="R47" s="101">
        <v>65.36</v>
      </c>
      <c r="S47" s="101">
        <v>202200</v>
      </c>
      <c r="U47" s="132">
        <v>291676</v>
      </c>
      <c r="X47" s="132">
        <v>201472.6</v>
      </c>
      <c r="Y47" s="132">
        <v>26772.05</v>
      </c>
    </row>
    <row r="48" spans="1:26" x14ac:dyDescent="0.2">
      <c r="A48" s="127" t="s">
        <v>2105</v>
      </c>
      <c r="B48" s="129">
        <v>463447.37</v>
      </c>
      <c r="C48" s="129">
        <v>0</v>
      </c>
      <c r="D48" s="129">
        <v>40021.629999999997</v>
      </c>
      <c r="E48" s="127">
        <v>300524.79999999999</v>
      </c>
      <c r="F48" s="127">
        <v>374297.49</v>
      </c>
      <c r="N48" s="127">
        <v>-1041844.98</v>
      </c>
      <c r="O48" s="127">
        <v>2213150.63</v>
      </c>
      <c r="P48" s="101">
        <v>187031.39</v>
      </c>
      <c r="S48" s="101">
        <v>397672</v>
      </c>
      <c r="U48" s="132">
        <v>429422</v>
      </c>
      <c r="X48" s="132">
        <v>136944.35</v>
      </c>
      <c r="Y48" s="132">
        <v>805.4</v>
      </c>
    </row>
    <row r="49" spans="1:25" x14ac:dyDescent="0.2">
      <c r="A49" s="127" t="s">
        <v>2106</v>
      </c>
      <c r="B49" s="129">
        <v>128620.07</v>
      </c>
      <c r="C49" s="129">
        <v>5136</v>
      </c>
      <c r="D49" s="129">
        <v>77571.61</v>
      </c>
      <c r="E49" s="127">
        <v>884350.05</v>
      </c>
      <c r="F49" s="127">
        <v>589015.15</v>
      </c>
      <c r="J49" s="130">
        <v>85000</v>
      </c>
      <c r="N49" s="127">
        <v>-451348.16</v>
      </c>
      <c r="O49" s="127">
        <v>2118686.35</v>
      </c>
      <c r="P49" s="101">
        <v>221107.15</v>
      </c>
      <c r="S49" s="101">
        <v>287700</v>
      </c>
      <c r="U49" s="132">
        <v>375401</v>
      </c>
      <c r="X49" s="132">
        <v>154776.91</v>
      </c>
      <c r="Y49" s="132">
        <v>38084.550000000003</v>
      </c>
    </row>
    <row r="50" spans="1:25" x14ac:dyDescent="0.2">
      <c r="A50" s="127" t="s">
        <v>2107</v>
      </c>
      <c r="B50" s="129">
        <v>896169.17</v>
      </c>
      <c r="C50" s="129">
        <v>0</v>
      </c>
      <c r="D50" s="129">
        <v>520752.63</v>
      </c>
      <c r="E50" s="127">
        <v>1023316.49</v>
      </c>
      <c r="F50" s="127">
        <v>26251.63</v>
      </c>
      <c r="L50" s="127">
        <v>4482.5</v>
      </c>
      <c r="N50" s="127">
        <v>-1208706.43</v>
      </c>
      <c r="O50" s="127">
        <v>3206691.97</v>
      </c>
      <c r="P50" s="101">
        <v>888195.18</v>
      </c>
      <c r="Q50" s="101">
        <v>245000</v>
      </c>
      <c r="S50" s="101">
        <v>887090</v>
      </c>
      <c r="U50" s="132">
        <v>1143540</v>
      </c>
      <c r="X50" s="132">
        <v>351374.95</v>
      </c>
      <c r="Y50" s="132">
        <v>32901.35</v>
      </c>
    </row>
    <row r="51" spans="1:25" x14ac:dyDescent="0.2">
      <c r="A51" s="127" t="s">
        <v>2108</v>
      </c>
      <c r="B51" s="129">
        <v>446763.03</v>
      </c>
      <c r="C51" s="129">
        <v>2400</v>
      </c>
      <c r="D51" s="129">
        <v>178901.78</v>
      </c>
      <c r="E51" s="127">
        <v>83900.7</v>
      </c>
      <c r="F51" s="127">
        <v>824513.51</v>
      </c>
      <c r="K51" s="130">
        <v>0</v>
      </c>
      <c r="N51" s="127">
        <v>-1028475.75</v>
      </c>
      <c r="O51" s="127">
        <v>2598703.46</v>
      </c>
      <c r="P51" s="101">
        <v>1020085.75</v>
      </c>
      <c r="S51" s="101">
        <v>601250</v>
      </c>
      <c r="U51" s="132">
        <v>1047589.2</v>
      </c>
      <c r="X51" s="132">
        <v>325529.49</v>
      </c>
      <c r="Y51" s="132">
        <v>133052.75</v>
      </c>
    </row>
    <row r="52" spans="1:25" x14ac:dyDescent="0.2">
      <c r="A52" s="127" t="s">
        <v>2109</v>
      </c>
      <c r="B52" s="129">
        <v>269765.98</v>
      </c>
      <c r="C52" s="129">
        <v>63235</v>
      </c>
      <c r="D52" s="129">
        <v>92110.74</v>
      </c>
      <c r="E52" s="127">
        <v>319475.43</v>
      </c>
      <c r="F52" s="127">
        <v>38677.93</v>
      </c>
      <c r="K52" s="130">
        <v>0</v>
      </c>
      <c r="N52" s="127">
        <v>-1629005.92</v>
      </c>
      <c r="O52" s="127">
        <v>2341456.5299999998</v>
      </c>
      <c r="P52" s="101">
        <v>712762.15</v>
      </c>
      <c r="S52" s="101">
        <v>308550</v>
      </c>
      <c r="U52" s="132">
        <v>585407</v>
      </c>
      <c r="X52" s="132">
        <v>274424.78000000003</v>
      </c>
      <c r="Y52" s="132">
        <v>42370.9</v>
      </c>
    </row>
    <row r="53" spans="1:25" x14ac:dyDescent="0.2">
      <c r="A53" s="127" t="s">
        <v>2110</v>
      </c>
      <c r="B53" s="129">
        <v>1406215.6</v>
      </c>
      <c r="C53" s="129">
        <v>0</v>
      </c>
      <c r="D53" s="129">
        <v>210025.82</v>
      </c>
      <c r="E53" s="127">
        <v>2332154.17</v>
      </c>
      <c r="F53" s="127">
        <v>191095.31</v>
      </c>
      <c r="K53" s="130">
        <v>0</v>
      </c>
      <c r="N53" s="127">
        <v>2365579.7400000002</v>
      </c>
      <c r="O53" s="127">
        <v>1574485.41</v>
      </c>
      <c r="P53" s="101">
        <v>1621381.43</v>
      </c>
      <c r="Q53" s="101">
        <v>430000</v>
      </c>
      <c r="S53" s="101">
        <v>932940</v>
      </c>
      <c r="T53" s="101">
        <v>100000</v>
      </c>
      <c r="U53" s="132">
        <v>1611405</v>
      </c>
      <c r="X53" s="132">
        <v>1007487.93</v>
      </c>
      <c r="Y53" s="132">
        <v>144816.15</v>
      </c>
    </row>
    <row r="54" spans="1:25" x14ac:dyDescent="0.2">
      <c r="A54" s="127" t="s">
        <v>2111</v>
      </c>
      <c r="B54" s="129">
        <v>330390.86</v>
      </c>
      <c r="C54" s="129">
        <v>0</v>
      </c>
      <c r="D54" s="129">
        <v>86886.13</v>
      </c>
      <c r="E54" s="127">
        <v>54903.22</v>
      </c>
      <c r="F54" s="127">
        <v>27033.58</v>
      </c>
      <c r="H54" s="130">
        <v>4800</v>
      </c>
      <c r="N54" s="127">
        <v>-1248238.99</v>
      </c>
      <c r="O54" s="127">
        <v>1566508.7</v>
      </c>
      <c r="P54" s="101">
        <v>499175.77</v>
      </c>
      <c r="Q54" s="101">
        <v>94000</v>
      </c>
      <c r="S54" s="101">
        <v>228650</v>
      </c>
      <c r="U54" s="132">
        <v>403800</v>
      </c>
      <c r="X54" s="132">
        <v>160233.76999999999</v>
      </c>
      <c r="Y54" s="132">
        <v>43841.919999999998</v>
      </c>
    </row>
    <row r="55" spans="1:25" x14ac:dyDescent="0.2">
      <c r="A55" s="127" t="s">
        <v>2112</v>
      </c>
      <c r="B55" s="129">
        <v>464343.14</v>
      </c>
      <c r="C55" s="129">
        <v>0</v>
      </c>
      <c r="D55" s="129">
        <v>20852.52</v>
      </c>
      <c r="E55" s="127">
        <v>12945.68</v>
      </c>
      <c r="F55" s="127">
        <v>71917.42</v>
      </c>
      <c r="N55" s="127">
        <v>-2043740.6</v>
      </c>
      <c r="O55" s="127">
        <v>2534998.48</v>
      </c>
      <c r="P55" s="101">
        <v>618699.06000000006</v>
      </c>
      <c r="S55" s="101">
        <v>244600</v>
      </c>
      <c r="U55" s="132">
        <v>446150</v>
      </c>
      <c r="X55" s="132">
        <v>290424.03000000003</v>
      </c>
      <c r="Y55" s="132">
        <v>18170.150000000001</v>
      </c>
    </row>
    <row r="56" spans="1:25" x14ac:dyDescent="0.2">
      <c r="A56" s="127" t="s">
        <v>2113</v>
      </c>
      <c r="B56" s="129">
        <v>515802.49</v>
      </c>
      <c r="C56" s="129">
        <v>0</v>
      </c>
      <c r="D56" s="129">
        <v>67589.64</v>
      </c>
      <c r="E56" s="127">
        <v>70621.08</v>
      </c>
      <c r="F56" s="127">
        <v>78039.88</v>
      </c>
      <c r="N56" s="127">
        <v>-1878037.02</v>
      </c>
      <c r="O56" s="127">
        <v>2415193.5099999998</v>
      </c>
      <c r="P56" s="101">
        <v>734029.26</v>
      </c>
      <c r="S56" s="101">
        <v>903600</v>
      </c>
      <c r="T56" s="101">
        <v>50000</v>
      </c>
      <c r="U56" s="132">
        <v>1037800</v>
      </c>
      <c r="X56" s="132">
        <v>291655.86</v>
      </c>
      <c r="Y56" s="132">
        <v>67426.8</v>
      </c>
    </row>
    <row r="57" spans="1:25" x14ac:dyDescent="0.2">
      <c r="A57" s="127" t="s">
        <v>2114</v>
      </c>
      <c r="B57" s="129">
        <v>312287.21999999997</v>
      </c>
      <c r="C57" s="129">
        <v>0</v>
      </c>
      <c r="D57" s="129">
        <v>46074.95</v>
      </c>
      <c r="E57" s="127">
        <v>359958.92</v>
      </c>
      <c r="F57" s="127">
        <v>142410.75</v>
      </c>
      <c r="N57" s="127">
        <v>-621640.99</v>
      </c>
      <c r="O57" s="127">
        <v>1430245.31</v>
      </c>
      <c r="P57" s="101">
        <v>432986.19</v>
      </c>
      <c r="S57" s="101">
        <v>235750</v>
      </c>
      <c r="U57" s="132">
        <v>363750</v>
      </c>
      <c r="X57" s="132">
        <v>183874</v>
      </c>
      <c r="Y57" s="132">
        <v>55172.67</v>
      </c>
    </row>
    <row r="58" spans="1:25" x14ac:dyDescent="0.2">
      <c r="A58" s="127" t="s">
        <v>2115</v>
      </c>
      <c r="B58" s="129">
        <v>283254.23</v>
      </c>
      <c r="C58" s="129">
        <v>7620</v>
      </c>
      <c r="D58" s="129">
        <v>45567.22</v>
      </c>
      <c r="E58" s="127">
        <v>132199.91</v>
      </c>
      <c r="F58" s="127">
        <v>1048383.99</v>
      </c>
      <c r="N58" s="127">
        <v>-1384285.96</v>
      </c>
      <c r="O58" s="127">
        <v>2897338.69</v>
      </c>
      <c r="P58" s="101">
        <v>855235.32</v>
      </c>
      <c r="Q58" s="101">
        <v>115000</v>
      </c>
      <c r="S58" s="101">
        <v>612200</v>
      </c>
      <c r="U58" s="132">
        <v>873000</v>
      </c>
      <c r="X58" s="132">
        <v>559311.25</v>
      </c>
      <c r="Y58" s="132">
        <v>122763.45</v>
      </c>
    </row>
    <row r="59" spans="1:25" x14ac:dyDescent="0.2">
      <c r="A59" s="127" t="s">
        <v>2116</v>
      </c>
      <c r="B59" s="129">
        <v>234636.23</v>
      </c>
      <c r="C59" s="129">
        <v>4960</v>
      </c>
      <c r="D59" s="129">
        <v>77607.429999999993</v>
      </c>
      <c r="E59" s="127">
        <v>1</v>
      </c>
      <c r="F59" s="127">
        <v>29528.41</v>
      </c>
      <c r="H59" s="130">
        <v>0</v>
      </c>
      <c r="K59" s="130">
        <v>0</v>
      </c>
      <c r="N59" s="127">
        <v>-2902808.08</v>
      </c>
      <c r="O59" s="127">
        <v>3457082.1</v>
      </c>
      <c r="P59" s="101">
        <v>699668.97</v>
      </c>
      <c r="S59" s="101">
        <v>364760</v>
      </c>
      <c r="U59" s="132">
        <v>677805</v>
      </c>
      <c r="X59" s="132">
        <v>555237.22</v>
      </c>
      <c r="Y59" s="132">
        <v>8030.7</v>
      </c>
    </row>
    <row r="60" spans="1:25" x14ac:dyDescent="0.2">
      <c r="A60" s="127" t="s">
        <v>2117</v>
      </c>
      <c r="B60" s="129">
        <v>351147.12</v>
      </c>
      <c r="C60" s="129">
        <v>14080</v>
      </c>
      <c r="D60" s="129">
        <v>7640</v>
      </c>
      <c r="E60" s="127">
        <v>2</v>
      </c>
      <c r="F60" s="127">
        <v>14536.55</v>
      </c>
      <c r="N60" s="127">
        <v>-80470.66</v>
      </c>
      <c r="O60" s="127">
        <v>339109.18</v>
      </c>
      <c r="P60" s="101">
        <v>518022.7</v>
      </c>
      <c r="S60" s="101">
        <v>402250</v>
      </c>
      <c r="U60" s="132">
        <v>513400</v>
      </c>
      <c r="X60" s="132">
        <v>259090</v>
      </c>
      <c r="Y60" s="132">
        <v>9627.5499999999993</v>
      </c>
    </row>
    <row r="61" spans="1:25" x14ac:dyDescent="0.2">
      <c r="A61" s="127" t="s">
        <v>2118</v>
      </c>
      <c r="B61" s="129">
        <v>238215.27</v>
      </c>
      <c r="C61" s="129">
        <v>0</v>
      </c>
      <c r="D61" s="129">
        <v>75444.13</v>
      </c>
      <c r="E61" s="127">
        <v>132002.06</v>
      </c>
      <c r="F61" s="127">
        <v>33137.370000000003</v>
      </c>
      <c r="K61" s="130">
        <v>0</v>
      </c>
      <c r="N61" s="127">
        <v>-1262442.29</v>
      </c>
      <c r="O61" s="127">
        <v>1695206.85</v>
      </c>
      <c r="P61" s="101">
        <v>344671.68</v>
      </c>
      <c r="S61" s="101">
        <v>230450</v>
      </c>
      <c r="U61" s="132">
        <v>348400.72</v>
      </c>
      <c r="X61" s="132">
        <v>140140.19</v>
      </c>
      <c r="Y61" s="132">
        <v>24246.5</v>
      </c>
    </row>
    <row r="62" spans="1:25" x14ac:dyDescent="0.2">
      <c r="A62" s="127" t="s">
        <v>2119</v>
      </c>
      <c r="B62" s="129">
        <v>494563.76</v>
      </c>
      <c r="C62" s="129">
        <v>0</v>
      </c>
      <c r="D62" s="129">
        <v>77788.05</v>
      </c>
      <c r="E62" s="127">
        <v>163553.31</v>
      </c>
      <c r="F62" s="127">
        <v>100903.4</v>
      </c>
      <c r="K62" s="130">
        <v>0</v>
      </c>
      <c r="N62" s="127">
        <v>-2031305.7</v>
      </c>
      <c r="O62" s="127">
        <v>2729343.72</v>
      </c>
      <c r="P62" s="101">
        <v>842291.04</v>
      </c>
      <c r="R62" s="101">
        <v>12.81</v>
      </c>
      <c r="S62" s="101">
        <v>449770</v>
      </c>
      <c r="U62" s="132">
        <v>711456.8</v>
      </c>
      <c r="X62" s="132">
        <v>354552.53</v>
      </c>
      <c r="Y62" s="132">
        <v>69868.02</v>
      </c>
    </row>
    <row r="63" spans="1:25" x14ac:dyDescent="0.2">
      <c r="A63" s="127" t="s">
        <v>2120</v>
      </c>
      <c r="B63" s="129">
        <v>452505.99</v>
      </c>
      <c r="C63" s="129">
        <v>3436</v>
      </c>
      <c r="D63" s="129">
        <v>66777.61</v>
      </c>
      <c r="E63" s="127">
        <v>186622</v>
      </c>
      <c r="F63" s="127">
        <v>328815.71999999997</v>
      </c>
      <c r="K63" s="130">
        <v>0</v>
      </c>
      <c r="N63" s="127">
        <v>-2207246.38</v>
      </c>
      <c r="O63" s="127">
        <v>3207310.61</v>
      </c>
      <c r="P63" s="101">
        <v>1097462.17</v>
      </c>
      <c r="S63" s="101">
        <v>563880</v>
      </c>
      <c r="U63" s="132">
        <v>974969.4</v>
      </c>
      <c r="X63" s="132">
        <v>446728.46</v>
      </c>
      <c r="Y63" s="132">
        <v>107521.22</v>
      </c>
    </row>
    <row r="64" spans="1:25" x14ac:dyDescent="0.2">
      <c r="A64" s="127" t="s">
        <v>2121</v>
      </c>
      <c r="B64" s="129">
        <v>459807.91</v>
      </c>
      <c r="C64" s="129">
        <v>0</v>
      </c>
      <c r="D64" s="129">
        <v>86981.92</v>
      </c>
      <c r="E64" s="127">
        <v>160995.43</v>
      </c>
      <c r="F64" s="127">
        <v>89901.85</v>
      </c>
      <c r="H64" s="130">
        <v>69600</v>
      </c>
      <c r="N64" s="127">
        <v>-2060420.96</v>
      </c>
      <c r="O64" s="127">
        <v>2601971.02</v>
      </c>
      <c r="P64" s="101">
        <v>854970.41</v>
      </c>
      <c r="Q64" s="101">
        <v>40000</v>
      </c>
      <c r="S64" s="101">
        <v>709850</v>
      </c>
      <c r="T64" s="101">
        <v>30000</v>
      </c>
      <c r="U64" s="132">
        <v>986850</v>
      </c>
      <c r="X64" s="132">
        <v>348038.71</v>
      </c>
      <c r="Y64" s="132">
        <v>40607.65</v>
      </c>
    </row>
    <row r="65" spans="1:26" x14ac:dyDescent="0.2">
      <c r="A65" s="127" t="s">
        <v>2122</v>
      </c>
      <c r="B65" s="129">
        <v>393031.44</v>
      </c>
      <c r="C65" s="129">
        <v>0</v>
      </c>
      <c r="D65" s="129">
        <v>98906.48</v>
      </c>
      <c r="E65" s="127">
        <v>802593.18</v>
      </c>
      <c r="F65" s="127">
        <v>52894.98</v>
      </c>
      <c r="K65" s="130">
        <v>0</v>
      </c>
      <c r="N65" s="127">
        <v>-1874237.09</v>
      </c>
      <c r="O65" s="127">
        <v>3048211.32</v>
      </c>
      <c r="P65" s="101">
        <v>679131.49</v>
      </c>
      <c r="Q65" s="101">
        <v>60000</v>
      </c>
      <c r="S65" s="101">
        <v>475450</v>
      </c>
      <c r="U65" s="132">
        <v>742863.6</v>
      </c>
      <c r="X65" s="132">
        <v>188721.44</v>
      </c>
      <c r="Y65" s="132">
        <v>66821.600000000006</v>
      </c>
    </row>
    <row r="66" spans="1:26" x14ac:dyDescent="0.2">
      <c r="A66" s="127" t="s">
        <v>2143</v>
      </c>
      <c r="B66" s="129">
        <v>397435.91</v>
      </c>
      <c r="C66" s="129">
        <v>0</v>
      </c>
      <c r="D66" s="129">
        <v>39825.5</v>
      </c>
      <c r="E66" s="127">
        <v>699768.72</v>
      </c>
      <c r="F66" s="127">
        <v>86194.98</v>
      </c>
      <c r="N66" s="127">
        <v>11824.18</v>
      </c>
      <c r="O66" s="127">
        <v>1312112.72</v>
      </c>
      <c r="P66" s="101">
        <v>480358.31</v>
      </c>
      <c r="Q66" s="101">
        <v>70000</v>
      </c>
      <c r="S66" s="101">
        <v>740518</v>
      </c>
      <c r="U66" s="132">
        <v>913718</v>
      </c>
      <c r="X66" s="132">
        <v>377402.05</v>
      </c>
      <c r="Y66" s="132">
        <v>78099.05</v>
      </c>
    </row>
    <row r="67" spans="1:26" x14ac:dyDescent="0.2">
      <c r="A67" s="127" t="s">
        <v>2123</v>
      </c>
      <c r="B67" s="129">
        <v>720719.62</v>
      </c>
      <c r="C67" s="129">
        <v>13720</v>
      </c>
      <c r="D67" s="129">
        <v>74234.13</v>
      </c>
      <c r="E67" s="127">
        <v>932682.5</v>
      </c>
      <c r="F67" s="127">
        <v>274994.24</v>
      </c>
      <c r="K67" s="130">
        <v>0</v>
      </c>
      <c r="N67" s="127">
        <v>1044339.9</v>
      </c>
      <c r="O67" s="127">
        <v>997975.02</v>
      </c>
      <c r="P67" s="101">
        <v>406954.73</v>
      </c>
      <c r="S67" s="101">
        <v>533750</v>
      </c>
      <c r="U67" s="132">
        <v>657600</v>
      </c>
      <c r="X67" s="132">
        <v>229825.11</v>
      </c>
      <c r="Y67" s="132">
        <v>63099.05</v>
      </c>
    </row>
    <row r="68" spans="1:26" x14ac:dyDescent="0.2">
      <c r="A68" s="127" t="s">
        <v>2124</v>
      </c>
      <c r="B68" s="129">
        <v>213618.74</v>
      </c>
      <c r="C68" s="129">
        <v>0</v>
      </c>
      <c r="D68" s="129">
        <v>174021.64</v>
      </c>
      <c r="E68" s="127">
        <v>759781.9</v>
      </c>
      <c r="F68" s="127">
        <v>200510.06</v>
      </c>
      <c r="K68" s="130">
        <v>0</v>
      </c>
      <c r="N68" s="127">
        <v>-2763222.72</v>
      </c>
      <c r="O68" s="127">
        <v>4031791.24</v>
      </c>
      <c r="P68" s="101">
        <v>527872.43000000005</v>
      </c>
      <c r="S68" s="101">
        <v>549980</v>
      </c>
      <c r="U68" s="132">
        <v>695630</v>
      </c>
      <c r="V68" s="132">
        <v>20440</v>
      </c>
      <c r="X68" s="132">
        <v>177668.39</v>
      </c>
      <c r="Y68" s="132">
        <v>50280.9</v>
      </c>
      <c r="Z68" s="132">
        <v>47184.32</v>
      </c>
    </row>
    <row r="69" spans="1:26" x14ac:dyDescent="0.2">
      <c r="A69" s="127" t="s">
        <v>2125</v>
      </c>
      <c r="B69" s="129">
        <v>605866.5</v>
      </c>
      <c r="C69" s="129">
        <v>6320</v>
      </c>
      <c r="D69" s="129">
        <v>46301.67</v>
      </c>
      <c r="E69" s="127">
        <v>289058.48</v>
      </c>
      <c r="F69" s="127">
        <v>465806.6</v>
      </c>
      <c r="N69" s="127">
        <v>1306537.43</v>
      </c>
      <c r="O69" s="127">
        <v>73641.19</v>
      </c>
      <c r="P69" s="101">
        <v>1054525.01</v>
      </c>
      <c r="R69" s="101">
        <v>39.270000000000003</v>
      </c>
      <c r="S69" s="101">
        <v>1298220</v>
      </c>
      <c r="T69" s="101">
        <v>129197</v>
      </c>
      <c r="U69" s="132">
        <v>1673320</v>
      </c>
      <c r="W69" s="132">
        <v>4320</v>
      </c>
      <c r="X69" s="132">
        <v>677053.65</v>
      </c>
      <c r="Y69" s="132">
        <v>57667</v>
      </c>
    </row>
    <row r="70" spans="1:26" x14ac:dyDescent="0.2">
      <c r="A70" s="127" t="s">
        <v>2126</v>
      </c>
      <c r="B70" s="129">
        <v>321948.64</v>
      </c>
      <c r="C70" s="129">
        <v>5760</v>
      </c>
      <c r="D70" s="129">
        <v>123140.66</v>
      </c>
      <c r="E70" s="127">
        <v>-259663.5</v>
      </c>
      <c r="F70" s="127">
        <v>-131079.5</v>
      </c>
      <c r="M70" s="127">
        <v>-334520.65000000002</v>
      </c>
      <c r="O70" s="127">
        <v>607615.71</v>
      </c>
      <c r="P70" s="101">
        <v>396689.59</v>
      </c>
      <c r="S70" s="101">
        <v>462600</v>
      </c>
      <c r="U70" s="132">
        <v>517649</v>
      </c>
      <c r="X70" s="132">
        <v>132661.35</v>
      </c>
      <c r="Y70" s="132">
        <v>390753</v>
      </c>
    </row>
    <row r="71" spans="1:26" x14ac:dyDescent="0.2">
      <c r="A71" s="127" t="s">
        <v>2127</v>
      </c>
      <c r="B71" s="129">
        <v>500921.76</v>
      </c>
      <c r="C71" s="129">
        <v>7590</v>
      </c>
      <c r="D71" s="129">
        <v>33361.81</v>
      </c>
      <c r="E71" s="127">
        <v>801926.23</v>
      </c>
      <c r="F71" s="127">
        <v>170013.68</v>
      </c>
      <c r="K71" s="130">
        <v>633786.68999999994</v>
      </c>
      <c r="M71" s="127">
        <v>-612095.72</v>
      </c>
      <c r="N71" s="127">
        <v>-1425755.6</v>
      </c>
      <c r="O71" s="127">
        <v>3812852.35</v>
      </c>
      <c r="P71" s="101">
        <v>39665.03</v>
      </c>
      <c r="S71" s="101">
        <v>58078</v>
      </c>
      <c r="U71" s="132">
        <v>341790</v>
      </c>
      <c r="X71" s="132">
        <v>264874.17</v>
      </c>
      <c r="Y71" s="132">
        <v>362738.1</v>
      </c>
    </row>
    <row r="72" spans="1:26" x14ac:dyDescent="0.2">
      <c r="A72" s="127" t="s">
        <v>2128</v>
      </c>
      <c r="B72" s="129">
        <v>234458.1</v>
      </c>
      <c r="C72" s="129">
        <v>3736.26</v>
      </c>
      <c r="D72" s="129">
        <v>105337.71</v>
      </c>
      <c r="E72" s="127">
        <v>665467.63</v>
      </c>
      <c r="F72" s="127">
        <v>185460.85</v>
      </c>
      <c r="N72" s="127">
        <v>-833367.35</v>
      </c>
      <c r="O72" s="127">
        <v>1909993.72</v>
      </c>
      <c r="P72" s="101">
        <v>766237.18</v>
      </c>
      <c r="R72" s="101">
        <v>69.63</v>
      </c>
      <c r="S72" s="101">
        <v>481900</v>
      </c>
      <c r="U72" s="132">
        <v>660852</v>
      </c>
      <c r="V72" s="132">
        <v>4240</v>
      </c>
      <c r="X72" s="132">
        <v>268653.33</v>
      </c>
      <c r="Y72" s="132">
        <v>79517.3</v>
      </c>
    </row>
    <row r="73" spans="1:26" x14ac:dyDescent="0.2">
      <c r="A73" s="127" t="s">
        <v>2129</v>
      </c>
      <c r="B73" s="129">
        <v>27545.78</v>
      </c>
      <c r="C73" s="129">
        <v>0</v>
      </c>
      <c r="D73" s="129">
        <v>276846.90999999997</v>
      </c>
      <c r="E73" s="127">
        <v>364440.84</v>
      </c>
      <c r="F73" s="127">
        <v>16632.23</v>
      </c>
      <c r="N73" s="127">
        <v>-712086.83</v>
      </c>
      <c r="O73" s="127">
        <v>1439320.15</v>
      </c>
      <c r="P73" s="101">
        <v>741936.89</v>
      </c>
      <c r="S73" s="101">
        <v>343560</v>
      </c>
      <c r="U73" s="132">
        <v>748710</v>
      </c>
      <c r="V73" s="132">
        <v>4430</v>
      </c>
      <c r="X73" s="132">
        <v>261672.7</v>
      </c>
      <c r="Y73" s="132">
        <v>98081.75</v>
      </c>
    </row>
    <row r="74" spans="1:26" x14ac:dyDescent="0.2">
      <c r="A74" s="127" t="s">
        <v>2130</v>
      </c>
      <c r="B74" s="129">
        <v>330488.84000000003</v>
      </c>
      <c r="C74" s="129">
        <v>25660</v>
      </c>
      <c r="D74" s="129">
        <v>159198.97</v>
      </c>
      <c r="E74" s="127">
        <v>1054934.1200000001</v>
      </c>
      <c r="F74" s="127">
        <v>100930.74</v>
      </c>
      <c r="N74" s="127">
        <v>-3193460.62</v>
      </c>
      <c r="O74" s="127">
        <v>4868817.07</v>
      </c>
      <c r="P74" s="101">
        <v>773094.46</v>
      </c>
      <c r="S74" s="101">
        <v>431900</v>
      </c>
      <c r="U74" s="132">
        <v>711750</v>
      </c>
      <c r="X74" s="132">
        <v>267596.59000000003</v>
      </c>
      <c r="Y74" s="132">
        <v>171955.65</v>
      </c>
    </row>
    <row r="75" spans="1:26" x14ac:dyDescent="0.2">
      <c r="A75" s="127" t="s">
        <v>2131</v>
      </c>
      <c r="B75" s="129">
        <v>149995.9</v>
      </c>
      <c r="C75" s="129">
        <v>0</v>
      </c>
      <c r="D75" s="129">
        <v>117450.77</v>
      </c>
      <c r="E75" s="127">
        <v>429214.27</v>
      </c>
      <c r="F75" s="127">
        <v>181323.71</v>
      </c>
      <c r="H75" s="130">
        <v>14000</v>
      </c>
      <c r="N75" s="127">
        <v>540941.6</v>
      </c>
      <c r="O75" s="127">
        <v>310741.76000000001</v>
      </c>
      <c r="P75" s="101">
        <v>374420.43</v>
      </c>
      <c r="S75" s="101">
        <v>242100</v>
      </c>
      <c r="T75" s="101">
        <v>100000</v>
      </c>
      <c r="U75" s="132">
        <v>292724</v>
      </c>
      <c r="X75" s="132">
        <v>236835.64</v>
      </c>
      <c r="Y75" s="132">
        <v>120749.5</v>
      </c>
    </row>
    <row r="76" spans="1:26" x14ac:dyDescent="0.2">
      <c r="A76" s="127" t="s">
        <v>2132</v>
      </c>
      <c r="B76" s="129">
        <v>116595.05</v>
      </c>
      <c r="C76" s="129">
        <v>15160</v>
      </c>
      <c r="D76" s="129">
        <v>88828.5</v>
      </c>
      <c r="E76" s="127">
        <v>307977.62</v>
      </c>
      <c r="F76" s="127">
        <v>115269.34</v>
      </c>
      <c r="N76" s="127">
        <v>-2554695.29</v>
      </c>
      <c r="O76" s="127">
        <v>3225580.14</v>
      </c>
      <c r="P76" s="101">
        <v>515303.81</v>
      </c>
      <c r="S76" s="101">
        <v>436870</v>
      </c>
      <c r="U76" s="132">
        <v>631705</v>
      </c>
      <c r="X76" s="132">
        <v>174204</v>
      </c>
      <c r="Y76" s="132">
        <v>109686.15</v>
      </c>
    </row>
    <row r="77" spans="1:26" x14ac:dyDescent="0.2">
      <c r="A77" s="127" t="s">
        <v>2133</v>
      </c>
      <c r="B77" s="129">
        <v>435717.29</v>
      </c>
      <c r="C77" s="129">
        <v>3160</v>
      </c>
      <c r="D77" s="129">
        <v>317248.58</v>
      </c>
      <c r="E77" s="127">
        <v>562096.54</v>
      </c>
      <c r="F77" s="127">
        <v>286503.18</v>
      </c>
      <c r="N77" s="127">
        <v>-860635.03</v>
      </c>
      <c r="O77" s="127">
        <v>2484321.89</v>
      </c>
      <c r="P77" s="101">
        <v>817532.72</v>
      </c>
      <c r="S77" s="101">
        <v>330550</v>
      </c>
      <c r="U77" s="132">
        <v>652246</v>
      </c>
      <c r="X77" s="132">
        <v>432245.59</v>
      </c>
      <c r="Y77" s="132">
        <v>76712.399999999994</v>
      </c>
    </row>
    <row r="78" spans="1:26" x14ac:dyDescent="0.2">
      <c r="A78" s="127" t="s">
        <v>2141</v>
      </c>
      <c r="B78" s="129">
        <v>163576.51</v>
      </c>
      <c r="C78" s="129">
        <v>7120</v>
      </c>
      <c r="D78" s="129">
        <v>65159.44</v>
      </c>
      <c r="E78" s="127">
        <v>381364.61</v>
      </c>
      <c r="F78" s="127">
        <v>36806.449999999997</v>
      </c>
      <c r="M78" s="127">
        <v>-855969.29</v>
      </c>
      <c r="O78" s="127">
        <v>1412549.96</v>
      </c>
      <c r="P78" s="101">
        <v>435354.3</v>
      </c>
      <c r="S78" s="101">
        <v>360700</v>
      </c>
      <c r="U78" s="132">
        <v>460560</v>
      </c>
      <c r="X78" s="132">
        <v>122073.71</v>
      </c>
      <c r="Y78" s="132">
        <v>86466.25</v>
      </c>
    </row>
    <row r="79" spans="1:26" x14ac:dyDescent="0.2">
      <c r="A79" s="127" t="s">
        <v>2144</v>
      </c>
      <c r="B79" s="129">
        <v>403086.71</v>
      </c>
      <c r="C79" s="129">
        <v>9451.4500000000007</v>
      </c>
      <c r="D79" s="129">
        <v>50157.22</v>
      </c>
      <c r="E79" s="127">
        <v>869032.01</v>
      </c>
      <c r="F79" s="127">
        <v>16443.16</v>
      </c>
      <c r="G79" s="130">
        <v>4900</v>
      </c>
      <c r="H79" s="130">
        <v>0</v>
      </c>
      <c r="M79" s="127">
        <v>-4736298.58</v>
      </c>
      <c r="N79" s="127">
        <v>3760058.32</v>
      </c>
      <c r="O79" s="127">
        <v>2368149.29</v>
      </c>
      <c r="P79" s="101">
        <v>419652.73</v>
      </c>
      <c r="S79" s="101">
        <v>502747.5</v>
      </c>
      <c r="U79" s="132">
        <v>623847.5</v>
      </c>
      <c r="X79" s="132">
        <v>263341.13</v>
      </c>
      <c r="Y79" s="132">
        <v>51400.08</v>
      </c>
    </row>
    <row r="80" spans="1:26" x14ac:dyDescent="0.2">
      <c r="A80" s="127" t="s">
        <v>2134</v>
      </c>
      <c r="B80" s="129">
        <v>107405.43</v>
      </c>
      <c r="C80" s="129">
        <v>0</v>
      </c>
      <c r="D80" s="129">
        <v>48509.27</v>
      </c>
      <c r="E80" s="127">
        <v>572537.34</v>
      </c>
      <c r="F80" s="127">
        <v>418153.22</v>
      </c>
      <c r="H80" s="130">
        <v>20685</v>
      </c>
      <c r="N80" s="127">
        <v>-1148789.2</v>
      </c>
      <c r="O80" s="127">
        <v>2500428.33</v>
      </c>
      <c r="P80" s="101">
        <v>330099.68</v>
      </c>
      <c r="S80" s="101">
        <v>627750</v>
      </c>
      <c r="U80" s="132">
        <v>823750</v>
      </c>
      <c r="X80" s="132">
        <v>244550.05</v>
      </c>
      <c r="Y80" s="132">
        <v>81785.5</v>
      </c>
    </row>
    <row r="81" spans="1:25" x14ac:dyDescent="0.2">
      <c r="A81" s="127" t="s">
        <v>2135</v>
      </c>
      <c r="B81" s="129">
        <v>189412.54</v>
      </c>
      <c r="C81" s="129">
        <v>0</v>
      </c>
      <c r="D81" s="129">
        <v>43116.03</v>
      </c>
      <c r="E81" s="127">
        <v>5</v>
      </c>
      <c r="F81" s="127">
        <v>323217.08</v>
      </c>
      <c r="H81" s="130">
        <v>24429.45</v>
      </c>
      <c r="N81" s="127">
        <v>-1533281.43</v>
      </c>
      <c r="O81" s="127">
        <v>2140561.41</v>
      </c>
      <c r="P81" s="101">
        <v>257121.79</v>
      </c>
      <c r="Q81" s="101">
        <v>84975</v>
      </c>
      <c r="S81" s="101">
        <v>127750</v>
      </c>
      <c r="T81" s="101">
        <v>12400</v>
      </c>
      <c r="U81" s="132">
        <v>350042</v>
      </c>
      <c r="W81" s="132">
        <v>3940</v>
      </c>
      <c r="X81" s="132">
        <v>147687.72</v>
      </c>
      <c r="Y81" s="132">
        <v>33426.85</v>
      </c>
    </row>
    <row r="82" spans="1:25" x14ac:dyDescent="0.2">
      <c r="A82" s="127" t="s">
        <v>2136</v>
      </c>
      <c r="B82" s="129">
        <v>409925.36</v>
      </c>
      <c r="C82" s="129">
        <v>0</v>
      </c>
      <c r="D82" s="129">
        <v>32843.03</v>
      </c>
      <c r="E82" s="127">
        <v>998894.26</v>
      </c>
      <c r="F82" s="127">
        <v>738588.15</v>
      </c>
      <c r="H82" s="130">
        <v>21750</v>
      </c>
      <c r="L82" s="127">
        <v>180650</v>
      </c>
      <c r="N82" s="127">
        <v>-133342.57999999999</v>
      </c>
      <c r="O82" s="127">
        <v>2191938.59</v>
      </c>
      <c r="P82" s="101">
        <v>515140.32</v>
      </c>
      <c r="S82" s="101">
        <v>442700</v>
      </c>
      <c r="T82" s="101">
        <v>49900</v>
      </c>
      <c r="U82" s="132">
        <v>659900.02</v>
      </c>
      <c r="X82" s="132">
        <v>239427.01</v>
      </c>
      <c r="Y82" s="132">
        <v>133583.5</v>
      </c>
    </row>
    <row r="83" spans="1:25" x14ac:dyDescent="0.2">
      <c r="A83" s="127" t="s">
        <v>2137</v>
      </c>
      <c r="B83" s="129">
        <v>349436.27</v>
      </c>
      <c r="C83" s="129">
        <v>4723.5</v>
      </c>
      <c r="D83" s="129">
        <v>90236.35</v>
      </c>
      <c r="E83" s="127">
        <v>673116.94</v>
      </c>
      <c r="F83" s="127">
        <v>450928.21</v>
      </c>
      <c r="H83" s="130">
        <v>31622.68</v>
      </c>
      <c r="N83" s="127">
        <v>-2172879.4300000002</v>
      </c>
      <c r="O83" s="127">
        <v>4194803.6500000004</v>
      </c>
      <c r="P83" s="101">
        <v>237080</v>
      </c>
      <c r="S83" s="101">
        <v>594790</v>
      </c>
      <c r="U83" s="132">
        <v>705040</v>
      </c>
      <c r="V83" s="132">
        <v>3000</v>
      </c>
      <c r="W83" s="132">
        <v>13432</v>
      </c>
      <c r="X83" s="132">
        <v>409365.33</v>
      </c>
      <c r="Y83" s="132">
        <v>170373.3</v>
      </c>
    </row>
    <row r="84" spans="1:25" x14ac:dyDescent="0.2">
      <c r="A84" s="127" t="s">
        <v>2138</v>
      </c>
      <c r="B84" s="129">
        <v>82497.960000000006</v>
      </c>
      <c r="C84" s="129">
        <v>0</v>
      </c>
      <c r="D84" s="129">
        <v>62979.82</v>
      </c>
      <c r="E84" s="127">
        <v>805338.82</v>
      </c>
      <c r="F84" s="127">
        <v>332253.34000000003</v>
      </c>
      <c r="H84" s="130">
        <v>15450</v>
      </c>
      <c r="L84" s="127">
        <v>58500</v>
      </c>
      <c r="N84" s="127">
        <v>-635538.97</v>
      </c>
      <c r="O84" s="127">
        <v>2119139.65</v>
      </c>
      <c r="P84" s="101">
        <v>229687.54</v>
      </c>
      <c r="Q84" s="101">
        <v>58500</v>
      </c>
      <c r="S84" s="101">
        <v>363040</v>
      </c>
      <c r="T84" s="101">
        <v>24800</v>
      </c>
      <c r="U84" s="132">
        <v>572800</v>
      </c>
      <c r="X84" s="132">
        <v>172780.23</v>
      </c>
      <c r="Y84" s="132">
        <v>112378.05</v>
      </c>
    </row>
    <row r="85" spans="1:25" x14ac:dyDescent="0.2">
      <c r="A85" s="127" t="s">
        <v>2139</v>
      </c>
      <c r="B85" s="129">
        <v>287842.03999999998</v>
      </c>
      <c r="C85" s="129">
        <v>0</v>
      </c>
      <c r="D85" s="129">
        <v>21070.82</v>
      </c>
      <c r="E85" s="127">
        <v>372988.77</v>
      </c>
      <c r="F85" s="127">
        <v>566236.17000000004</v>
      </c>
      <c r="H85" s="130">
        <v>54141.96</v>
      </c>
      <c r="N85" s="127">
        <v>601677.84</v>
      </c>
      <c r="O85" s="127">
        <v>1096893.17</v>
      </c>
      <c r="P85" s="101">
        <v>346744.51</v>
      </c>
      <c r="S85" s="101">
        <v>591650</v>
      </c>
      <c r="U85" s="132">
        <v>755400</v>
      </c>
      <c r="X85" s="132">
        <v>348871.38</v>
      </c>
      <c r="Y85" s="132">
        <v>116557.3</v>
      </c>
    </row>
    <row r="86" spans="1:25" x14ac:dyDescent="0.2">
      <c r="A86" s="127" t="s">
        <v>2140</v>
      </c>
      <c r="B86" s="129">
        <v>395884.99</v>
      </c>
      <c r="C86" s="129">
        <v>0</v>
      </c>
      <c r="D86" s="129">
        <v>35583.31</v>
      </c>
      <c r="E86" s="127">
        <v>573072.86</v>
      </c>
      <c r="F86" s="127">
        <v>322812.05</v>
      </c>
      <c r="H86" s="130">
        <v>27831.09</v>
      </c>
      <c r="N86" s="127">
        <v>-1603972.22</v>
      </c>
      <c r="O86" s="127">
        <v>3207738.11</v>
      </c>
      <c r="P86" s="101">
        <v>223415.88</v>
      </c>
      <c r="S86" s="101">
        <v>622250</v>
      </c>
      <c r="T86" s="101">
        <v>29600</v>
      </c>
      <c r="U86" s="132">
        <v>679700</v>
      </c>
      <c r="X86" s="132">
        <v>364942.6</v>
      </c>
      <c r="Y86" s="132">
        <v>127573.05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AJ86"/>
  <sheetViews>
    <sheetView topLeftCell="AC1" zoomScaleNormal="100" workbookViewId="0">
      <selection activeCell="AC16" sqref="AC16"/>
    </sheetView>
  </sheetViews>
  <sheetFormatPr defaultColWidth="2.75" defaultRowHeight="14.25" x14ac:dyDescent="0.2"/>
  <cols>
    <col min="1" max="1" width="5.5" bestFit="1" customWidth="1"/>
    <col min="2" max="2" width="14.625" bestFit="1" customWidth="1"/>
    <col min="3" max="3" width="7.5" style="75" bestFit="1" customWidth="1"/>
    <col min="4" max="4" width="44.625" style="75" bestFit="1" customWidth="1"/>
    <col min="5" max="5" width="41.5" style="127" bestFit="1" customWidth="1"/>
    <col min="6" max="6" width="31.875" style="129" bestFit="1" customWidth="1"/>
    <col min="7" max="7" width="31" style="129" bestFit="1" customWidth="1"/>
    <col min="8" max="8" width="22.75" style="129" bestFit="1" customWidth="1"/>
    <col min="9" max="10" width="14.625" style="127" bestFit="1" customWidth="1"/>
    <col min="11" max="11" width="16.625" style="130" bestFit="1" customWidth="1"/>
    <col min="12" max="13" width="18.875" style="130" bestFit="1" customWidth="1"/>
    <col min="14" max="14" width="18.125" style="130" bestFit="1" customWidth="1"/>
    <col min="15" max="15" width="20.125" style="130" bestFit="1" customWidth="1"/>
    <col min="16" max="16" width="22.375" style="127" bestFit="1" customWidth="1"/>
    <col min="17" max="17" width="26.5" style="127" bestFit="1" customWidth="1"/>
    <col min="18" max="18" width="26.625" style="127" bestFit="1" customWidth="1"/>
    <col min="19" max="19" width="15" style="127" bestFit="1" customWidth="1"/>
    <col min="20" max="20" width="42.875" style="101" bestFit="1" customWidth="1"/>
    <col min="21" max="21" width="43.625" style="101" bestFit="1" customWidth="1"/>
    <col min="22" max="22" width="27.75" style="101" bestFit="1" customWidth="1"/>
    <col min="23" max="23" width="53.125" style="101" bestFit="1" customWidth="1"/>
    <col min="24" max="24" width="14.625" style="101" bestFit="1" customWidth="1"/>
    <col min="25" max="25" width="19.125" style="132" bestFit="1" customWidth="1"/>
    <col min="26" max="26" width="25.5" style="132" bestFit="1" customWidth="1"/>
    <col min="27" max="27" width="23.875" style="132" bestFit="1" customWidth="1"/>
    <col min="28" max="28" width="41" style="132" bestFit="1" customWidth="1"/>
    <col min="29" max="29" width="29.625" style="132" bestFit="1" customWidth="1"/>
    <col min="30" max="30" width="31.875" style="132" bestFit="1" customWidth="1"/>
    <col min="31" max="31" width="16.375" style="99" bestFit="1" customWidth="1"/>
    <col min="32" max="32" width="13.5" style="37" bestFit="1" customWidth="1"/>
    <col min="33" max="33" width="14.125" style="15" bestFit="1" customWidth="1"/>
    <col min="34" max="34" width="15.125" style="18" bestFit="1" customWidth="1"/>
    <col min="35" max="35" width="14.125" style="27" bestFit="1" customWidth="1"/>
    <col min="36" max="36" width="14.625" style="73" bestFit="1" customWidth="1"/>
  </cols>
  <sheetData>
    <row r="1" spans="1:36" x14ac:dyDescent="0.2">
      <c r="E1" s="127" t="s">
        <v>591</v>
      </c>
      <c r="F1" s="129" t="s">
        <v>1442</v>
      </c>
      <c r="G1" s="129" t="s">
        <v>1443</v>
      </c>
      <c r="H1" s="129" t="s">
        <v>1444</v>
      </c>
      <c r="I1" s="127" t="s">
        <v>1445</v>
      </c>
      <c r="J1" s="127" t="s">
        <v>1446</v>
      </c>
      <c r="K1" s="130" t="s">
        <v>1449</v>
      </c>
      <c r="L1" s="130" t="s">
        <v>1450</v>
      </c>
      <c r="M1" s="130" t="s">
        <v>2061</v>
      </c>
      <c r="N1" s="130" t="s">
        <v>1451</v>
      </c>
      <c r="O1" s="130" t="s">
        <v>1452</v>
      </c>
      <c r="P1" s="127" t="s">
        <v>1453</v>
      </c>
      <c r="Q1" s="127" t="s">
        <v>1454</v>
      </c>
      <c r="R1" s="127" t="s">
        <v>1455</v>
      </c>
      <c r="S1" s="127" t="s">
        <v>1456</v>
      </c>
      <c r="T1" s="101" t="s">
        <v>1458</v>
      </c>
      <c r="U1" s="101" t="s">
        <v>1459</v>
      </c>
      <c r="V1" s="101" t="s">
        <v>1460</v>
      </c>
      <c r="W1" s="101" t="s">
        <v>1461</v>
      </c>
      <c r="X1" s="101" t="s">
        <v>1462</v>
      </c>
      <c r="Y1" s="132" t="s">
        <v>1463</v>
      </c>
      <c r="Z1" s="132" t="s">
        <v>1464</v>
      </c>
      <c r="AA1" s="132" t="s">
        <v>1465</v>
      </c>
      <c r="AB1" s="132" t="s">
        <v>1466</v>
      </c>
      <c r="AC1" s="132" t="s">
        <v>1467</v>
      </c>
      <c r="AD1" s="132" t="s">
        <v>1470</v>
      </c>
      <c r="AE1" s="86" t="s">
        <v>6</v>
      </c>
      <c r="AF1" s="21" t="s">
        <v>7</v>
      </c>
      <c r="AG1" s="71" t="s">
        <v>8</v>
      </c>
      <c r="AH1" s="84" t="s">
        <v>9</v>
      </c>
      <c r="AI1" s="22" t="s">
        <v>10</v>
      </c>
      <c r="AJ1" s="72" t="s">
        <v>11</v>
      </c>
    </row>
    <row r="2" spans="1:36" x14ac:dyDescent="0.2">
      <c r="B2" t="s">
        <v>57</v>
      </c>
      <c r="C2" s="75" t="s">
        <v>168</v>
      </c>
      <c r="E2" s="127" t="s">
        <v>592</v>
      </c>
      <c r="F2" s="129" t="s">
        <v>1471</v>
      </c>
      <c r="G2" s="129" t="s">
        <v>1472</v>
      </c>
      <c r="H2" s="129" t="s">
        <v>1473</v>
      </c>
      <c r="I2" s="127" t="s">
        <v>1474</v>
      </c>
      <c r="J2" s="127" t="s">
        <v>1475</v>
      </c>
      <c r="K2" s="130" t="s">
        <v>1478</v>
      </c>
      <c r="L2" s="130" t="s">
        <v>1479</v>
      </c>
      <c r="M2" s="130" t="s">
        <v>2062</v>
      </c>
      <c r="N2" s="130" t="s">
        <v>1480</v>
      </c>
      <c r="O2" s="130" t="s">
        <v>1481</v>
      </c>
      <c r="P2" s="127" t="s">
        <v>1482</v>
      </c>
      <c r="Q2" s="127" t="s">
        <v>1483</v>
      </c>
      <c r="R2" s="127" t="s">
        <v>1484</v>
      </c>
      <c r="S2" s="127" t="s">
        <v>1485</v>
      </c>
      <c r="T2" s="101" t="s">
        <v>1487</v>
      </c>
      <c r="U2" s="101" t="s">
        <v>1488</v>
      </c>
      <c r="V2" s="101" t="s">
        <v>1489</v>
      </c>
      <c r="W2" s="101" t="s">
        <v>1490</v>
      </c>
      <c r="X2" s="101" t="s">
        <v>1491</v>
      </c>
      <c r="Y2" s="132" t="s">
        <v>1492</v>
      </c>
      <c r="Z2" s="132" t="s">
        <v>1493</v>
      </c>
      <c r="AA2" s="132" t="s">
        <v>1494</v>
      </c>
      <c r="AB2" s="132" t="s">
        <v>1495</v>
      </c>
      <c r="AC2" s="132" t="s">
        <v>1496</v>
      </c>
      <c r="AD2" s="132" t="s">
        <v>1499</v>
      </c>
      <c r="AE2" s="86"/>
      <c r="AF2" s="21"/>
      <c r="AG2" s="71"/>
      <c r="AH2" s="20"/>
      <c r="AI2" s="24"/>
      <c r="AJ2" s="16"/>
    </row>
    <row r="3" spans="1:36" x14ac:dyDescent="0.2">
      <c r="E3" s="127" t="s">
        <v>593</v>
      </c>
      <c r="F3" s="129">
        <v>33838403.25</v>
      </c>
      <c r="G3" s="129">
        <v>1068916.6000000001</v>
      </c>
      <c r="H3" s="129">
        <v>7452871.5899999999</v>
      </c>
      <c r="I3" s="127">
        <v>52558606.289999999</v>
      </c>
      <c r="J3" s="127">
        <v>26037047.469999999</v>
      </c>
      <c r="K3" s="130">
        <v>174900</v>
      </c>
      <c r="L3" s="130">
        <v>1740155.75</v>
      </c>
      <c r="M3" s="130">
        <v>88320</v>
      </c>
      <c r="N3" s="130">
        <v>441320</v>
      </c>
      <c r="O3" s="130">
        <v>829751.97</v>
      </c>
      <c r="P3" s="127">
        <v>243632.5</v>
      </c>
      <c r="Q3" s="127">
        <v>-9617570.0700000003</v>
      </c>
      <c r="R3" s="127">
        <v>-60194676.770000003</v>
      </c>
      <c r="S3" s="127">
        <v>189694652.86000001</v>
      </c>
      <c r="T3" s="101">
        <v>48258207.609999999</v>
      </c>
      <c r="U3" s="101">
        <v>2773083</v>
      </c>
      <c r="V3" s="101">
        <v>418.01</v>
      </c>
      <c r="W3" s="101">
        <v>42758159.5</v>
      </c>
      <c r="X3" s="101">
        <v>822497</v>
      </c>
      <c r="Y3" s="132">
        <v>61124682.280000001</v>
      </c>
      <c r="Z3" s="132">
        <v>32110</v>
      </c>
      <c r="AA3" s="132">
        <v>38922</v>
      </c>
      <c r="AB3" s="132">
        <v>25217928.649999999</v>
      </c>
      <c r="AC3" s="132">
        <v>6538159.7000000002</v>
      </c>
      <c r="AD3" s="132">
        <v>53224.32</v>
      </c>
      <c r="AE3" s="86">
        <f>SUM(AE4:AE86)</f>
        <v>42360191.439999998</v>
      </c>
      <c r="AF3" s="21">
        <f t="shared" ref="AF3:AH3" si="0">SUM(AF4:AF86)</f>
        <v>3274447.72</v>
      </c>
      <c r="AG3" s="71">
        <f t="shared" si="0"/>
        <v>39085743.719999999</v>
      </c>
      <c r="AH3" s="20">
        <f t="shared" si="0"/>
        <v>94612365.120000049</v>
      </c>
      <c r="AI3" s="24">
        <f t="shared" ref="AI3" si="1">SUM(AI4:AI86)</f>
        <v>93005026.949999973</v>
      </c>
      <c r="AJ3" s="107">
        <f>SUM(AJ4:AJ86)</f>
        <v>1607338.1700000004</v>
      </c>
    </row>
    <row r="4" spans="1:36" x14ac:dyDescent="0.2">
      <c r="A4" t="s">
        <v>281</v>
      </c>
      <c r="B4" t="s">
        <v>0</v>
      </c>
      <c r="C4" s="75">
        <v>5737</v>
      </c>
      <c r="D4" s="75" t="s">
        <v>606</v>
      </c>
      <c r="E4" s="127" t="s">
        <v>2063</v>
      </c>
      <c r="F4" s="129">
        <v>429654.39</v>
      </c>
      <c r="G4" s="129">
        <v>17600</v>
      </c>
      <c r="H4" s="129">
        <v>43776</v>
      </c>
      <c r="I4" s="127">
        <v>1798849.71</v>
      </c>
      <c r="J4" s="127">
        <v>213185.34</v>
      </c>
      <c r="L4" s="130">
        <v>15000</v>
      </c>
      <c r="R4" s="127">
        <v>2452267.08</v>
      </c>
      <c r="S4" s="127">
        <v>198336.84</v>
      </c>
      <c r="T4" s="101">
        <v>619724.22</v>
      </c>
      <c r="W4" s="101">
        <v>631000</v>
      </c>
      <c r="Y4" s="132">
        <v>880300</v>
      </c>
      <c r="AB4" s="132">
        <v>318957.86</v>
      </c>
      <c r="AC4" s="132">
        <v>72451.839999999997</v>
      </c>
      <c r="AE4" s="99">
        <f>SUM(F4:H4)</f>
        <v>491030.39</v>
      </c>
      <c r="AF4" s="44">
        <f>SUM(K4:O4)</f>
        <v>15000</v>
      </c>
      <c r="AG4" s="105">
        <f>AE4-AF4</f>
        <v>476030.39</v>
      </c>
      <c r="AH4" s="106">
        <f>SUM(T4:X4)</f>
        <v>1250724.22</v>
      </c>
      <c r="AI4" s="29">
        <f>SUM(Y4:AD4)</f>
        <v>1271709.7</v>
      </c>
      <c r="AJ4" s="107">
        <f>AH4-AI4</f>
        <v>-20985.479999999981</v>
      </c>
    </row>
    <row r="5" spans="1:36" x14ac:dyDescent="0.2">
      <c r="A5" t="s">
        <v>281</v>
      </c>
      <c r="B5" t="s">
        <v>0</v>
      </c>
      <c r="C5" s="75">
        <v>4213</v>
      </c>
      <c r="D5" s="75" t="s">
        <v>607</v>
      </c>
      <c r="E5" s="127" t="s">
        <v>2064</v>
      </c>
      <c r="F5" s="129">
        <v>525503.06000000006</v>
      </c>
      <c r="G5" s="129">
        <v>82609.36</v>
      </c>
      <c r="H5" s="129">
        <v>31306.53</v>
      </c>
      <c r="I5" s="127">
        <v>699359.09</v>
      </c>
      <c r="J5" s="127">
        <v>206454.66</v>
      </c>
      <c r="L5" s="130">
        <v>11350</v>
      </c>
      <c r="R5" s="127">
        <v>-828145.42</v>
      </c>
      <c r="S5" s="127">
        <v>2159407.13</v>
      </c>
      <c r="T5" s="101">
        <v>665922.96</v>
      </c>
      <c r="U5" s="101">
        <v>240000</v>
      </c>
      <c r="W5" s="101">
        <v>673700</v>
      </c>
      <c r="Y5" s="132">
        <v>1014120</v>
      </c>
      <c r="AB5" s="132">
        <v>222114.32</v>
      </c>
      <c r="AC5" s="132">
        <v>65265.65</v>
      </c>
      <c r="AE5" s="99">
        <f t="shared" ref="AE5:AE68" si="2">SUM(F5:H5)</f>
        <v>639418.95000000007</v>
      </c>
      <c r="AF5" s="44">
        <f t="shared" ref="AF5:AF68" si="3">SUM(K5:O5)</f>
        <v>11350</v>
      </c>
      <c r="AG5" s="105">
        <f t="shared" ref="AG5:AG68" si="4">AE5-AF5</f>
        <v>628068.95000000007</v>
      </c>
      <c r="AH5" s="106">
        <f t="shared" ref="AH5:AH68" si="5">SUM(T5:X5)</f>
        <v>1579622.96</v>
      </c>
      <c r="AI5" s="29">
        <f t="shared" ref="AI5:AI68" si="6">SUM(Y5:AD5)</f>
        <v>1301499.97</v>
      </c>
      <c r="AJ5" s="107">
        <f t="shared" ref="AJ5:AJ68" si="7">AH5-AI5</f>
        <v>278122.99</v>
      </c>
    </row>
    <row r="6" spans="1:36" x14ac:dyDescent="0.2">
      <c r="A6" t="s">
        <v>281</v>
      </c>
      <c r="B6" t="s">
        <v>0</v>
      </c>
      <c r="C6" s="75">
        <v>4949</v>
      </c>
      <c r="D6" s="75" t="s">
        <v>608</v>
      </c>
      <c r="E6" s="127" t="s">
        <v>2065</v>
      </c>
      <c r="F6" s="129">
        <v>428802.13</v>
      </c>
      <c r="G6" s="129">
        <v>51423.32</v>
      </c>
      <c r="H6" s="129">
        <v>147460.85999999999</v>
      </c>
      <c r="I6" s="127">
        <v>1041867.84</v>
      </c>
      <c r="J6" s="127">
        <v>40020.5</v>
      </c>
      <c r="L6" s="130">
        <v>15600</v>
      </c>
      <c r="R6" s="127">
        <v>-1289336.46</v>
      </c>
      <c r="S6" s="127">
        <v>3104237.14</v>
      </c>
      <c r="T6" s="101">
        <v>571043.05000000005</v>
      </c>
      <c r="W6" s="101">
        <v>524550</v>
      </c>
      <c r="Y6" s="132">
        <v>789840</v>
      </c>
      <c r="AB6" s="132">
        <v>286534.39</v>
      </c>
      <c r="AC6" s="132">
        <v>114328.69</v>
      </c>
      <c r="AE6" s="99">
        <f t="shared" si="2"/>
        <v>627686.31000000006</v>
      </c>
      <c r="AF6" s="44">
        <f t="shared" si="3"/>
        <v>15600</v>
      </c>
      <c r="AG6" s="105">
        <f t="shared" si="4"/>
        <v>612086.31000000006</v>
      </c>
      <c r="AH6" s="106">
        <f t="shared" si="5"/>
        <v>1095593.05</v>
      </c>
      <c r="AI6" s="29">
        <f t="shared" si="6"/>
        <v>1190703.08</v>
      </c>
      <c r="AJ6" s="107">
        <f t="shared" si="7"/>
        <v>-95110.030000000028</v>
      </c>
    </row>
    <row r="7" spans="1:36" x14ac:dyDescent="0.2">
      <c r="A7" t="s">
        <v>281</v>
      </c>
      <c r="B7" t="s">
        <v>0</v>
      </c>
      <c r="C7" s="75">
        <v>7233</v>
      </c>
      <c r="D7" s="75" t="s">
        <v>609</v>
      </c>
      <c r="E7" s="127" t="s">
        <v>2066</v>
      </c>
      <c r="F7" s="129">
        <v>733982.64</v>
      </c>
      <c r="G7" s="129">
        <v>141709.13</v>
      </c>
      <c r="H7" s="129">
        <v>66117.48</v>
      </c>
      <c r="I7" s="127">
        <v>265506.59999999998</v>
      </c>
      <c r="J7" s="127">
        <v>68367.08</v>
      </c>
      <c r="L7" s="130">
        <v>19550</v>
      </c>
      <c r="R7" s="127">
        <v>-167531.4</v>
      </c>
      <c r="S7" s="127">
        <v>1481598.18</v>
      </c>
      <c r="T7" s="101">
        <v>1108540.25</v>
      </c>
      <c r="U7" s="101">
        <v>204000</v>
      </c>
      <c r="W7" s="101">
        <v>647330</v>
      </c>
      <c r="Y7" s="132">
        <v>1123120</v>
      </c>
      <c r="AB7" s="132">
        <v>731941.48</v>
      </c>
      <c r="AC7" s="132">
        <v>68284.62</v>
      </c>
      <c r="AE7" s="99">
        <f t="shared" si="2"/>
        <v>941809.25</v>
      </c>
      <c r="AF7" s="44">
        <f t="shared" si="3"/>
        <v>19550</v>
      </c>
      <c r="AG7" s="105">
        <f t="shared" si="4"/>
        <v>922259.25</v>
      </c>
      <c r="AH7" s="106">
        <f t="shared" si="5"/>
        <v>1959870.25</v>
      </c>
      <c r="AI7" s="29">
        <f t="shared" si="6"/>
        <v>1923346.1</v>
      </c>
      <c r="AJ7" s="107">
        <f t="shared" si="7"/>
        <v>36524.149999999907</v>
      </c>
    </row>
    <row r="8" spans="1:36" x14ac:dyDescent="0.2">
      <c r="A8" t="s">
        <v>281</v>
      </c>
      <c r="B8" t="s">
        <v>0</v>
      </c>
      <c r="C8" s="75">
        <v>5081</v>
      </c>
      <c r="D8" s="75" t="s">
        <v>610</v>
      </c>
      <c r="E8" s="127" t="s">
        <v>2067</v>
      </c>
      <c r="F8" s="129">
        <v>565237.38</v>
      </c>
      <c r="G8" s="129">
        <v>2461.3000000000002</v>
      </c>
      <c r="H8" s="129">
        <v>54392.89</v>
      </c>
      <c r="I8" s="127">
        <v>56276.52</v>
      </c>
      <c r="J8" s="127">
        <v>431592.77</v>
      </c>
      <c r="L8" s="130">
        <v>10050</v>
      </c>
      <c r="R8" s="127">
        <v>-2414630.4500000002</v>
      </c>
      <c r="S8" s="127">
        <v>3577514.61</v>
      </c>
      <c r="T8" s="101">
        <v>1003179.72</v>
      </c>
      <c r="W8" s="101">
        <v>542600</v>
      </c>
      <c r="Y8" s="132">
        <v>1020650</v>
      </c>
      <c r="AB8" s="132">
        <v>490643.02</v>
      </c>
      <c r="AC8" s="132">
        <v>22017</v>
      </c>
      <c r="AE8" s="99">
        <f t="shared" si="2"/>
        <v>622091.57000000007</v>
      </c>
      <c r="AF8" s="44">
        <f t="shared" si="3"/>
        <v>10050</v>
      </c>
      <c r="AG8" s="105">
        <f t="shared" si="4"/>
        <v>612041.57000000007</v>
      </c>
      <c r="AH8" s="106">
        <f t="shared" si="5"/>
        <v>1545779.72</v>
      </c>
      <c r="AI8" s="29">
        <f t="shared" si="6"/>
        <v>1533310.02</v>
      </c>
      <c r="AJ8" s="107">
        <f t="shared" si="7"/>
        <v>12469.699999999953</v>
      </c>
    </row>
    <row r="9" spans="1:36" x14ac:dyDescent="0.2">
      <c r="A9" t="s">
        <v>281</v>
      </c>
      <c r="B9" t="s">
        <v>0</v>
      </c>
      <c r="C9" s="75">
        <v>1868</v>
      </c>
      <c r="D9" s="75" t="s">
        <v>611</v>
      </c>
      <c r="E9" s="127" t="s">
        <v>2068</v>
      </c>
      <c r="F9" s="129">
        <v>287430.89</v>
      </c>
      <c r="G9" s="129">
        <v>643.6</v>
      </c>
      <c r="H9" s="129">
        <v>91917.22</v>
      </c>
      <c r="I9" s="127">
        <v>478140.76</v>
      </c>
      <c r="J9" s="127">
        <v>160681.66</v>
      </c>
      <c r="L9" s="130">
        <v>0</v>
      </c>
      <c r="R9" s="127">
        <v>1069434.42</v>
      </c>
      <c r="S9" s="127">
        <v>80851.62</v>
      </c>
      <c r="T9" s="101">
        <v>208553.26</v>
      </c>
      <c r="W9" s="101">
        <v>690200</v>
      </c>
      <c r="Y9" s="132">
        <v>761200</v>
      </c>
      <c r="AA9" s="132">
        <v>2810</v>
      </c>
      <c r="AB9" s="132">
        <v>208369.32</v>
      </c>
      <c r="AC9" s="132">
        <v>49643.85</v>
      </c>
      <c r="AE9" s="99">
        <f t="shared" si="2"/>
        <v>379991.70999999996</v>
      </c>
      <c r="AF9" s="44">
        <f t="shared" si="3"/>
        <v>0</v>
      </c>
      <c r="AG9" s="105">
        <f t="shared" si="4"/>
        <v>379991.70999999996</v>
      </c>
      <c r="AH9" s="106">
        <f t="shared" si="5"/>
        <v>898753.26</v>
      </c>
      <c r="AI9" s="29">
        <f t="shared" si="6"/>
        <v>1022023.17</v>
      </c>
      <c r="AJ9" s="107">
        <f t="shared" si="7"/>
        <v>-123269.91000000003</v>
      </c>
    </row>
    <row r="10" spans="1:36" x14ac:dyDescent="0.2">
      <c r="A10" t="s">
        <v>281</v>
      </c>
      <c r="B10" t="s">
        <v>0</v>
      </c>
      <c r="C10" s="75">
        <v>7126</v>
      </c>
      <c r="D10" s="75" t="s">
        <v>612</v>
      </c>
      <c r="E10" s="127" t="s">
        <v>2069</v>
      </c>
      <c r="F10" s="129">
        <v>627459.99</v>
      </c>
      <c r="G10" s="129">
        <v>64085.56</v>
      </c>
      <c r="H10" s="129">
        <v>117028.64</v>
      </c>
      <c r="I10" s="127">
        <v>987172.53</v>
      </c>
      <c r="J10" s="127">
        <v>217757.17</v>
      </c>
      <c r="L10" s="130">
        <v>9600</v>
      </c>
      <c r="R10" s="127">
        <v>-281413.25</v>
      </c>
      <c r="S10" s="127">
        <v>2359303.7200000002</v>
      </c>
      <c r="T10" s="101">
        <v>727686.48</v>
      </c>
      <c r="W10" s="101">
        <v>990730</v>
      </c>
      <c r="Y10" s="132">
        <v>1295680</v>
      </c>
      <c r="AB10" s="132">
        <v>396255.1</v>
      </c>
      <c r="AC10" s="132">
        <v>42554.96</v>
      </c>
      <c r="AE10" s="99">
        <f t="shared" si="2"/>
        <v>808574.19000000006</v>
      </c>
      <c r="AF10" s="44">
        <f t="shared" si="3"/>
        <v>9600</v>
      </c>
      <c r="AG10" s="105">
        <f t="shared" si="4"/>
        <v>798974.19000000006</v>
      </c>
      <c r="AH10" s="106">
        <f t="shared" si="5"/>
        <v>1718416.48</v>
      </c>
      <c r="AI10" s="29">
        <f t="shared" si="6"/>
        <v>1734490.06</v>
      </c>
      <c r="AJ10" s="107">
        <f t="shared" si="7"/>
        <v>-16073.580000000075</v>
      </c>
    </row>
    <row r="11" spans="1:36" x14ac:dyDescent="0.2">
      <c r="A11" t="s">
        <v>281</v>
      </c>
      <c r="B11" t="s">
        <v>0</v>
      </c>
      <c r="C11" s="75">
        <v>2671</v>
      </c>
      <c r="D11" s="75" t="s">
        <v>613</v>
      </c>
      <c r="E11" s="127" t="s">
        <v>2070</v>
      </c>
      <c r="F11" s="129">
        <v>140491.19</v>
      </c>
      <c r="G11" s="129">
        <v>5408.97</v>
      </c>
      <c r="H11" s="129">
        <v>21911.91</v>
      </c>
      <c r="I11" s="127">
        <v>766797.6</v>
      </c>
      <c r="J11" s="127">
        <v>322332.62</v>
      </c>
      <c r="L11" s="130">
        <v>11670</v>
      </c>
      <c r="R11" s="127">
        <v>-912241.85</v>
      </c>
      <c r="S11" s="127">
        <v>2243800.1</v>
      </c>
      <c r="T11" s="101">
        <v>402900.67</v>
      </c>
      <c r="W11" s="101">
        <v>312400</v>
      </c>
      <c r="X11" s="101">
        <v>7500</v>
      </c>
      <c r="Y11" s="132">
        <v>505280</v>
      </c>
      <c r="AB11" s="132">
        <v>196799.93</v>
      </c>
      <c r="AC11" s="132">
        <v>74005.7</v>
      </c>
      <c r="AE11" s="99">
        <f t="shared" si="2"/>
        <v>167812.07</v>
      </c>
      <c r="AF11" s="44">
        <f t="shared" si="3"/>
        <v>11670</v>
      </c>
      <c r="AG11" s="105">
        <f t="shared" si="4"/>
        <v>156142.07</v>
      </c>
      <c r="AH11" s="106">
        <f t="shared" si="5"/>
        <v>722800.66999999993</v>
      </c>
      <c r="AI11" s="29">
        <f t="shared" si="6"/>
        <v>776085.62999999989</v>
      </c>
      <c r="AJ11" s="107">
        <f t="shared" si="7"/>
        <v>-53284.959999999963</v>
      </c>
    </row>
    <row r="12" spans="1:36" x14ac:dyDescent="0.2">
      <c r="A12" t="s">
        <v>281</v>
      </c>
      <c r="B12" t="s">
        <v>0</v>
      </c>
      <c r="C12" s="75">
        <v>4454</v>
      </c>
      <c r="D12" s="75" t="s">
        <v>614</v>
      </c>
      <c r="E12" s="127" t="s">
        <v>2071</v>
      </c>
      <c r="F12" s="129">
        <v>706757.76</v>
      </c>
      <c r="G12" s="129">
        <v>21081.74</v>
      </c>
      <c r="H12" s="129">
        <v>136895.24</v>
      </c>
      <c r="I12" s="127">
        <v>253943.27</v>
      </c>
      <c r="J12" s="127">
        <v>81401.03</v>
      </c>
      <c r="L12" s="130">
        <v>11400</v>
      </c>
      <c r="R12" s="127">
        <v>-1284325.57</v>
      </c>
      <c r="S12" s="127">
        <v>2541297.98</v>
      </c>
      <c r="T12" s="101">
        <v>622762.64</v>
      </c>
      <c r="W12" s="101">
        <v>565700</v>
      </c>
      <c r="Y12" s="132">
        <v>833750</v>
      </c>
      <c r="AB12" s="132">
        <v>270210.46000000002</v>
      </c>
      <c r="AC12" s="132">
        <v>60580.55</v>
      </c>
      <c r="AE12" s="99">
        <f t="shared" si="2"/>
        <v>864734.74</v>
      </c>
      <c r="AF12" s="44">
        <f t="shared" si="3"/>
        <v>11400</v>
      </c>
      <c r="AG12" s="105">
        <f t="shared" si="4"/>
        <v>853334.74</v>
      </c>
      <c r="AH12" s="106">
        <f t="shared" si="5"/>
        <v>1188462.6400000001</v>
      </c>
      <c r="AI12" s="29">
        <f t="shared" si="6"/>
        <v>1164541.01</v>
      </c>
      <c r="AJ12" s="107">
        <f t="shared" si="7"/>
        <v>23921.630000000121</v>
      </c>
    </row>
    <row r="13" spans="1:36" x14ac:dyDescent="0.2">
      <c r="A13" t="s">
        <v>281</v>
      </c>
      <c r="B13" t="s">
        <v>0</v>
      </c>
      <c r="C13" s="75">
        <v>3077</v>
      </c>
      <c r="D13" s="75" t="s">
        <v>615</v>
      </c>
      <c r="E13" s="127" t="s">
        <v>2072</v>
      </c>
      <c r="F13" s="129">
        <v>435399.1</v>
      </c>
      <c r="G13" s="129">
        <v>29600</v>
      </c>
      <c r="H13" s="129">
        <v>303571.46999999997</v>
      </c>
      <c r="I13" s="127">
        <v>440879.58</v>
      </c>
      <c r="J13" s="127">
        <v>225963.16</v>
      </c>
      <c r="L13" s="130">
        <v>13050</v>
      </c>
      <c r="R13" s="127">
        <v>-902608.01</v>
      </c>
      <c r="S13" s="127">
        <v>2357450.56</v>
      </c>
      <c r="T13" s="101">
        <v>338332.6</v>
      </c>
      <c r="W13" s="101">
        <v>690250</v>
      </c>
      <c r="Y13" s="132">
        <v>767550</v>
      </c>
      <c r="AB13" s="132">
        <v>208248.19</v>
      </c>
      <c r="AC13" s="132">
        <v>70083.649999999994</v>
      </c>
      <c r="AE13" s="99">
        <f t="shared" si="2"/>
        <v>768570.57</v>
      </c>
      <c r="AF13" s="44">
        <f t="shared" si="3"/>
        <v>13050</v>
      </c>
      <c r="AG13" s="105">
        <f t="shared" si="4"/>
        <v>755520.57</v>
      </c>
      <c r="AH13" s="106">
        <f t="shared" si="5"/>
        <v>1028582.6</v>
      </c>
      <c r="AI13" s="29">
        <f t="shared" si="6"/>
        <v>1045881.84</v>
      </c>
      <c r="AJ13" s="16">
        <f t="shared" si="7"/>
        <v>-17299.239999999991</v>
      </c>
    </row>
    <row r="14" spans="1:36" x14ac:dyDescent="0.2">
      <c r="A14" t="s">
        <v>281</v>
      </c>
      <c r="B14" t="s">
        <v>0</v>
      </c>
      <c r="C14" s="75">
        <v>2778</v>
      </c>
      <c r="D14" s="75" t="s">
        <v>616</v>
      </c>
      <c r="E14" s="127" t="s">
        <v>2073</v>
      </c>
      <c r="F14" s="129">
        <v>350007.55</v>
      </c>
      <c r="G14" s="129">
        <v>21261.35</v>
      </c>
      <c r="H14" s="129">
        <v>95052.79</v>
      </c>
      <c r="I14" s="127">
        <v>1143730.83</v>
      </c>
      <c r="J14" s="127">
        <v>60646.86</v>
      </c>
      <c r="L14" s="130">
        <v>9450</v>
      </c>
      <c r="R14" s="127">
        <v>-1754979.42</v>
      </c>
      <c r="S14" s="127">
        <v>3416597.09</v>
      </c>
      <c r="T14" s="101">
        <v>515247.04</v>
      </c>
      <c r="W14" s="101">
        <v>472200</v>
      </c>
      <c r="Y14" s="132">
        <v>696900</v>
      </c>
      <c r="AB14" s="132">
        <v>186121.3</v>
      </c>
      <c r="AC14" s="132">
        <v>68605.03</v>
      </c>
      <c r="AE14" s="99">
        <f t="shared" si="2"/>
        <v>466321.68999999994</v>
      </c>
      <c r="AF14" s="44">
        <f t="shared" si="3"/>
        <v>9450</v>
      </c>
      <c r="AG14" s="105">
        <f t="shared" si="4"/>
        <v>456871.68999999994</v>
      </c>
      <c r="AH14" s="106">
        <f t="shared" si="5"/>
        <v>987447.04</v>
      </c>
      <c r="AI14" s="29">
        <f t="shared" si="6"/>
        <v>951626.33000000007</v>
      </c>
      <c r="AJ14" s="16">
        <f t="shared" si="7"/>
        <v>35820.709999999963</v>
      </c>
    </row>
    <row r="15" spans="1:36" x14ac:dyDescent="0.2">
      <c r="A15" t="s">
        <v>281</v>
      </c>
      <c r="B15" t="s">
        <v>0</v>
      </c>
      <c r="C15" s="75">
        <v>4143</v>
      </c>
      <c r="D15" s="75" t="s">
        <v>617</v>
      </c>
      <c r="E15" s="127" t="s">
        <v>2074</v>
      </c>
      <c r="F15" s="129">
        <v>549819.68999999994</v>
      </c>
      <c r="G15" s="129">
        <v>1145.06</v>
      </c>
      <c r="H15" s="129">
        <v>51959.56</v>
      </c>
      <c r="I15" s="127">
        <v>2591744</v>
      </c>
      <c r="J15" s="127">
        <v>380203.69</v>
      </c>
      <c r="L15" s="130">
        <v>10440</v>
      </c>
      <c r="R15" s="127">
        <v>567702.92000000004</v>
      </c>
      <c r="S15" s="127">
        <v>3110817.16</v>
      </c>
      <c r="T15" s="101">
        <v>319447.61</v>
      </c>
      <c r="U15" s="101">
        <v>280000</v>
      </c>
      <c r="W15" s="101">
        <v>449480</v>
      </c>
      <c r="Y15" s="132">
        <v>489908.62</v>
      </c>
      <c r="AB15" s="132">
        <v>524729.36</v>
      </c>
      <c r="AC15" s="132">
        <v>123463.1</v>
      </c>
      <c r="AE15" s="99">
        <f t="shared" si="2"/>
        <v>602924.31000000006</v>
      </c>
      <c r="AF15" s="44">
        <f t="shared" si="3"/>
        <v>10440</v>
      </c>
      <c r="AG15" s="105">
        <f t="shared" si="4"/>
        <v>592484.31000000006</v>
      </c>
      <c r="AH15" s="106">
        <f t="shared" si="5"/>
        <v>1048927.6099999999</v>
      </c>
      <c r="AI15" s="29">
        <f t="shared" si="6"/>
        <v>1138101.08</v>
      </c>
      <c r="AJ15" s="16">
        <f t="shared" si="7"/>
        <v>-89173.470000000205</v>
      </c>
    </row>
    <row r="16" spans="1:36" x14ac:dyDescent="0.2">
      <c r="A16" t="s">
        <v>281</v>
      </c>
      <c r="B16" t="s">
        <v>0</v>
      </c>
      <c r="C16" s="75">
        <v>5018</v>
      </c>
      <c r="D16" s="75" t="s">
        <v>618</v>
      </c>
      <c r="E16" s="127" t="s">
        <v>2075</v>
      </c>
      <c r="F16" s="129">
        <v>222959.2</v>
      </c>
      <c r="G16" s="129">
        <v>1080.3499999999999</v>
      </c>
      <c r="H16" s="129">
        <v>51671.95</v>
      </c>
      <c r="I16" s="127">
        <v>686082.07</v>
      </c>
      <c r="J16" s="127">
        <v>219389.1</v>
      </c>
      <c r="L16" s="130">
        <v>19440</v>
      </c>
      <c r="R16" s="127">
        <v>-3121452.17</v>
      </c>
      <c r="S16" s="127">
        <v>4381554.71</v>
      </c>
      <c r="T16" s="101">
        <v>673652.7</v>
      </c>
      <c r="W16" s="101">
        <v>282500</v>
      </c>
      <c r="Y16" s="132">
        <v>569080</v>
      </c>
      <c r="AB16" s="132">
        <v>290415.32</v>
      </c>
      <c r="AC16" s="132">
        <v>83329.25</v>
      </c>
      <c r="AE16" s="99">
        <f t="shared" si="2"/>
        <v>275711.5</v>
      </c>
      <c r="AF16" s="44">
        <f t="shared" si="3"/>
        <v>19440</v>
      </c>
      <c r="AG16" s="105">
        <f t="shared" si="4"/>
        <v>256271.5</v>
      </c>
      <c r="AH16" s="106">
        <f t="shared" si="5"/>
        <v>956152.7</v>
      </c>
      <c r="AI16" s="29">
        <f t="shared" si="6"/>
        <v>942824.57000000007</v>
      </c>
      <c r="AJ16" s="16">
        <f t="shared" si="7"/>
        <v>13328.129999999888</v>
      </c>
    </row>
    <row r="17" spans="1:36" x14ac:dyDescent="0.2">
      <c r="A17" t="s">
        <v>281</v>
      </c>
      <c r="B17" t="s">
        <v>0</v>
      </c>
      <c r="C17" s="75">
        <v>3532</v>
      </c>
      <c r="D17" s="75" t="s">
        <v>619</v>
      </c>
      <c r="E17" s="127" t="s">
        <v>2076</v>
      </c>
      <c r="F17" s="129">
        <v>830837.43</v>
      </c>
      <c r="G17" s="129">
        <v>233.33</v>
      </c>
      <c r="H17" s="129">
        <v>43089.21</v>
      </c>
      <c r="I17" s="127">
        <v>472412.46</v>
      </c>
      <c r="J17" s="127">
        <v>96767.74</v>
      </c>
      <c r="L17" s="130">
        <v>11100</v>
      </c>
      <c r="R17" s="127">
        <v>-1268139.8400000001</v>
      </c>
      <c r="S17" s="127">
        <v>2824820.87</v>
      </c>
      <c r="T17" s="101">
        <v>575059.64</v>
      </c>
      <c r="W17" s="101">
        <v>405750</v>
      </c>
      <c r="X17" s="101">
        <v>7000</v>
      </c>
      <c r="Y17" s="132">
        <v>670730</v>
      </c>
      <c r="AB17" s="132">
        <v>195807.5</v>
      </c>
      <c r="AC17" s="132">
        <v>107534</v>
      </c>
      <c r="AE17" s="99">
        <f t="shared" si="2"/>
        <v>874159.97</v>
      </c>
      <c r="AF17" s="44">
        <f t="shared" si="3"/>
        <v>11100</v>
      </c>
      <c r="AG17" s="105">
        <f t="shared" si="4"/>
        <v>863059.97</v>
      </c>
      <c r="AH17" s="106">
        <f t="shared" si="5"/>
        <v>987809.64</v>
      </c>
      <c r="AI17" s="29">
        <f t="shared" si="6"/>
        <v>974071.5</v>
      </c>
      <c r="AJ17" s="16">
        <f t="shared" si="7"/>
        <v>13738.140000000014</v>
      </c>
    </row>
    <row r="18" spans="1:36" x14ac:dyDescent="0.2">
      <c r="A18" t="s">
        <v>281</v>
      </c>
      <c r="B18" t="s">
        <v>0</v>
      </c>
      <c r="C18" s="75">
        <v>5707</v>
      </c>
      <c r="D18" s="75" t="s">
        <v>620</v>
      </c>
      <c r="E18" s="127" t="s">
        <v>2077</v>
      </c>
      <c r="F18" s="129">
        <v>633604.76</v>
      </c>
      <c r="G18" s="129">
        <v>2866.66</v>
      </c>
      <c r="H18" s="129">
        <v>83202.570000000007</v>
      </c>
      <c r="I18" s="127">
        <v>229142.43</v>
      </c>
      <c r="J18" s="127">
        <v>93970.12</v>
      </c>
      <c r="L18" s="130">
        <v>18300</v>
      </c>
      <c r="R18" s="127">
        <v>-1154587.04</v>
      </c>
      <c r="S18" s="127">
        <v>2287611.84</v>
      </c>
      <c r="T18" s="101">
        <v>795436.2</v>
      </c>
      <c r="U18" s="101">
        <v>146380</v>
      </c>
      <c r="W18" s="101">
        <v>885134</v>
      </c>
      <c r="Y18" s="132">
        <v>1225874</v>
      </c>
      <c r="AB18" s="132">
        <v>371545.36</v>
      </c>
      <c r="AC18" s="132">
        <v>38436.1</v>
      </c>
      <c r="AE18" s="99">
        <f t="shared" si="2"/>
        <v>719673.99</v>
      </c>
      <c r="AF18" s="44">
        <f t="shared" si="3"/>
        <v>18300</v>
      </c>
      <c r="AG18" s="105">
        <f t="shared" si="4"/>
        <v>701373.99</v>
      </c>
      <c r="AH18" s="106">
        <f t="shared" si="5"/>
        <v>1826950.2</v>
      </c>
      <c r="AI18" s="29">
        <f t="shared" si="6"/>
        <v>1635855.46</v>
      </c>
      <c r="AJ18" s="16">
        <f t="shared" si="7"/>
        <v>191094.74</v>
      </c>
    </row>
    <row r="19" spans="1:36" x14ac:dyDescent="0.2">
      <c r="A19" t="s">
        <v>281</v>
      </c>
      <c r="B19" t="s">
        <v>0</v>
      </c>
      <c r="C19" s="75">
        <v>3845</v>
      </c>
      <c r="D19" s="75" t="s">
        <v>621</v>
      </c>
      <c r="E19" s="127" t="s">
        <v>2078</v>
      </c>
      <c r="F19" s="129">
        <v>509485.67</v>
      </c>
      <c r="G19" s="129">
        <v>15532.96</v>
      </c>
      <c r="H19" s="129">
        <v>54155.38</v>
      </c>
      <c r="I19" s="127">
        <v>105041.69</v>
      </c>
      <c r="J19" s="127">
        <v>29890.17</v>
      </c>
      <c r="L19" s="130">
        <v>8250</v>
      </c>
      <c r="R19" s="127">
        <v>-2026505.98</v>
      </c>
      <c r="S19" s="127">
        <v>2658489.6</v>
      </c>
      <c r="T19" s="101">
        <v>676187.73</v>
      </c>
      <c r="U19" s="101">
        <v>45500</v>
      </c>
      <c r="W19" s="101">
        <v>712950</v>
      </c>
      <c r="Y19" s="132">
        <v>1040820</v>
      </c>
      <c r="AB19" s="132">
        <v>216331.98</v>
      </c>
      <c r="AC19" s="132">
        <v>55369.5</v>
      </c>
      <c r="AE19" s="99">
        <f t="shared" si="2"/>
        <v>579174.01</v>
      </c>
      <c r="AF19" s="44">
        <f t="shared" si="3"/>
        <v>8250</v>
      </c>
      <c r="AG19" s="105">
        <f t="shared" si="4"/>
        <v>570924.01</v>
      </c>
      <c r="AH19" s="106">
        <f t="shared" si="5"/>
        <v>1434637.73</v>
      </c>
      <c r="AI19" s="29">
        <f t="shared" si="6"/>
        <v>1312521.48</v>
      </c>
      <c r="AJ19" s="16">
        <f t="shared" si="7"/>
        <v>122116.25</v>
      </c>
    </row>
    <row r="20" spans="1:36" x14ac:dyDescent="0.2">
      <c r="A20" t="s">
        <v>281</v>
      </c>
      <c r="B20" t="s">
        <v>0</v>
      </c>
      <c r="C20" s="75">
        <v>2875</v>
      </c>
      <c r="D20" s="75" t="s">
        <v>622</v>
      </c>
      <c r="E20" s="127" t="s">
        <v>2079</v>
      </c>
      <c r="F20" s="129">
        <v>667274.1</v>
      </c>
      <c r="G20" s="129">
        <v>12694.28</v>
      </c>
      <c r="H20" s="129">
        <v>62498</v>
      </c>
      <c r="I20" s="127">
        <v>3538220.35</v>
      </c>
      <c r="J20" s="127">
        <v>99448.43</v>
      </c>
      <c r="L20" s="130">
        <v>11130</v>
      </c>
      <c r="R20" s="127">
        <v>3639204.21</v>
      </c>
      <c r="S20" s="127">
        <v>712043.8</v>
      </c>
      <c r="T20" s="101">
        <v>387505.63</v>
      </c>
      <c r="W20" s="101">
        <v>444750</v>
      </c>
      <c r="Y20" s="132">
        <v>586850</v>
      </c>
      <c r="AB20" s="132">
        <v>158419.48000000001</v>
      </c>
      <c r="AC20" s="132">
        <v>57737</v>
      </c>
      <c r="AE20" s="99">
        <f t="shared" si="2"/>
        <v>742466.38</v>
      </c>
      <c r="AF20" s="44">
        <f t="shared" si="3"/>
        <v>11130</v>
      </c>
      <c r="AG20" s="105">
        <f t="shared" si="4"/>
        <v>731336.38</v>
      </c>
      <c r="AH20" s="106">
        <f t="shared" si="5"/>
        <v>832255.63</v>
      </c>
      <c r="AI20" s="29">
        <f t="shared" si="6"/>
        <v>803006.48</v>
      </c>
      <c r="AJ20" s="16">
        <f t="shared" si="7"/>
        <v>29249.150000000023</v>
      </c>
    </row>
    <row r="21" spans="1:36" x14ac:dyDescent="0.2">
      <c r="A21" t="s">
        <v>281</v>
      </c>
      <c r="B21" t="s">
        <v>0</v>
      </c>
      <c r="C21" s="75">
        <v>3123</v>
      </c>
      <c r="D21" s="75" t="s">
        <v>623</v>
      </c>
      <c r="E21" s="127" t="s">
        <v>2080</v>
      </c>
      <c r="F21" s="129">
        <v>496990.14</v>
      </c>
      <c r="G21" s="129">
        <v>8503.92</v>
      </c>
      <c r="H21" s="129">
        <v>91773.8</v>
      </c>
      <c r="I21" s="127">
        <v>396695.69</v>
      </c>
      <c r="J21" s="127">
        <v>49331.519999999997</v>
      </c>
      <c r="L21" s="130">
        <v>10425</v>
      </c>
      <c r="R21" s="127">
        <v>-3195499.13</v>
      </c>
      <c r="S21" s="127">
        <v>4272663.5999999996</v>
      </c>
      <c r="T21" s="101">
        <v>541807.94999999995</v>
      </c>
      <c r="W21" s="101">
        <v>187040</v>
      </c>
      <c r="Y21" s="132">
        <v>412440</v>
      </c>
      <c r="AB21" s="132">
        <v>227771.13</v>
      </c>
      <c r="AC21" s="132">
        <v>92172.22</v>
      </c>
      <c r="AE21" s="99">
        <f t="shared" si="2"/>
        <v>597267.86</v>
      </c>
      <c r="AF21" s="44">
        <f t="shared" si="3"/>
        <v>10425</v>
      </c>
      <c r="AG21" s="105">
        <f t="shared" si="4"/>
        <v>586842.86</v>
      </c>
      <c r="AH21" s="106">
        <f t="shared" si="5"/>
        <v>728847.95</v>
      </c>
      <c r="AI21" s="29">
        <f t="shared" si="6"/>
        <v>732383.35</v>
      </c>
      <c r="AJ21" s="16">
        <f t="shared" si="7"/>
        <v>-3535.4000000000233</v>
      </c>
    </row>
    <row r="22" spans="1:36" x14ac:dyDescent="0.2">
      <c r="A22" t="s">
        <v>281</v>
      </c>
      <c r="B22" t="s">
        <v>0</v>
      </c>
      <c r="C22" s="75">
        <v>3601</v>
      </c>
      <c r="D22" s="75" t="s">
        <v>624</v>
      </c>
      <c r="E22" s="127" t="s">
        <v>2081</v>
      </c>
      <c r="F22" s="129">
        <v>487499.15</v>
      </c>
      <c r="G22" s="129">
        <v>81765.95</v>
      </c>
      <c r="H22" s="129">
        <v>53094.06</v>
      </c>
      <c r="I22" s="127">
        <v>1422814.11</v>
      </c>
      <c r="J22" s="127">
        <v>34661</v>
      </c>
      <c r="L22" s="130">
        <v>13800</v>
      </c>
      <c r="R22" s="127">
        <v>8089.12</v>
      </c>
      <c r="S22" s="127">
        <v>2054348.01</v>
      </c>
      <c r="T22" s="101">
        <v>579051.52000000002</v>
      </c>
      <c r="U22" s="101">
        <v>45765</v>
      </c>
      <c r="W22" s="101">
        <v>308550</v>
      </c>
      <c r="Y22" s="132">
        <v>528950</v>
      </c>
      <c r="AB22" s="132">
        <v>312275.98</v>
      </c>
      <c r="AC22" s="132">
        <v>56963.4</v>
      </c>
      <c r="AE22" s="99">
        <f t="shared" si="2"/>
        <v>622359.15999999992</v>
      </c>
      <c r="AF22" s="44">
        <f t="shared" si="3"/>
        <v>13800</v>
      </c>
      <c r="AG22" s="105">
        <f t="shared" si="4"/>
        <v>608559.15999999992</v>
      </c>
      <c r="AH22" s="106">
        <f t="shared" si="5"/>
        <v>933366.52</v>
      </c>
      <c r="AI22" s="29">
        <f t="shared" si="6"/>
        <v>898189.38</v>
      </c>
      <c r="AJ22" s="16">
        <f t="shared" si="7"/>
        <v>35177.140000000014</v>
      </c>
    </row>
    <row r="23" spans="1:36" x14ac:dyDescent="0.2">
      <c r="A23" t="s">
        <v>281</v>
      </c>
      <c r="B23" t="s">
        <v>0</v>
      </c>
      <c r="C23" s="75">
        <v>3870</v>
      </c>
      <c r="D23" s="75" t="s">
        <v>625</v>
      </c>
      <c r="E23" s="127" t="s">
        <v>2142</v>
      </c>
      <c r="F23" s="129">
        <v>1058281.97</v>
      </c>
      <c r="G23" s="129">
        <v>1833.33</v>
      </c>
      <c r="H23" s="129">
        <v>71623.64</v>
      </c>
      <c r="I23" s="127">
        <v>5</v>
      </c>
      <c r="J23" s="127">
        <v>263227.05</v>
      </c>
      <c r="L23" s="130">
        <v>14790</v>
      </c>
      <c r="R23" s="127">
        <v>-809166.32</v>
      </c>
      <c r="S23" s="127">
        <v>2203520.5099999998</v>
      </c>
      <c r="T23" s="101">
        <v>559313.63</v>
      </c>
      <c r="W23" s="101">
        <v>581340</v>
      </c>
      <c r="Y23" s="132">
        <v>866840</v>
      </c>
      <c r="AB23" s="132">
        <v>237605.48</v>
      </c>
      <c r="AC23" s="132">
        <v>21026.35</v>
      </c>
      <c r="AE23" s="99">
        <f t="shared" si="2"/>
        <v>1131738.94</v>
      </c>
      <c r="AF23" s="44">
        <f t="shared" si="3"/>
        <v>14790</v>
      </c>
      <c r="AG23" s="105">
        <f t="shared" si="4"/>
        <v>1116948.94</v>
      </c>
      <c r="AH23" s="106">
        <f t="shared" si="5"/>
        <v>1140653.6299999999</v>
      </c>
      <c r="AI23" s="29">
        <f t="shared" si="6"/>
        <v>1125471.83</v>
      </c>
      <c r="AJ23" s="16">
        <f t="shared" si="7"/>
        <v>15181.799999999814</v>
      </c>
    </row>
    <row r="24" spans="1:36" x14ac:dyDescent="0.2">
      <c r="A24" t="s">
        <v>285</v>
      </c>
      <c r="B24" t="s">
        <v>1</v>
      </c>
      <c r="C24" s="75">
        <v>7346</v>
      </c>
      <c r="D24" s="75" t="s">
        <v>626</v>
      </c>
      <c r="E24" s="127" t="s">
        <v>2082</v>
      </c>
      <c r="F24" s="129">
        <v>504629.36</v>
      </c>
      <c r="G24" s="129">
        <v>4152</v>
      </c>
      <c r="H24" s="129">
        <v>62488.72</v>
      </c>
      <c r="I24" s="127">
        <v>274978.8</v>
      </c>
      <c r="J24" s="127">
        <v>355956.89</v>
      </c>
      <c r="L24" s="130">
        <v>68239.240000000005</v>
      </c>
      <c r="R24" s="127">
        <v>-1438626.91</v>
      </c>
      <c r="S24" s="127">
        <v>2350727.5299999998</v>
      </c>
      <c r="T24" s="101">
        <v>1162542.43</v>
      </c>
      <c r="W24" s="101">
        <v>790050</v>
      </c>
      <c r="Y24" s="132">
        <v>1137010</v>
      </c>
      <c r="AB24" s="132">
        <v>494864.77</v>
      </c>
      <c r="AC24" s="132">
        <v>76744.75</v>
      </c>
      <c r="AE24" s="99">
        <f t="shared" si="2"/>
        <v>571270.07999999996</v>
      </c>
      <c r="AF24" s="44">
        <f t="shared" si="3"/>
        <v>68239.240000000005</v>
      </c>
      <c r="AG24" s="105">
        <f t="shared" si="4"/>
        <v>503030.83999999997</v>
      </c>
      <c r="AH24" s="106">
        <f t="shared" si="5"/>
        <v>1952592.43</v>
      </c>
      <c r="AI24" s="29">
        <f t="shared" si="6"/>
        <v>1708619.52</v>
      </c>
      <c r="AJ24" s="16">
        <f t="shared" si="7"/>
        <v>243972.90999999992</v>
      </c>
    </row>
    <row r="25" spans="1:36" x14ac:dyDescent="0.2">
      <c r="A25" t="s">
        <v>285</v>
      </c>
      <c r="B25" t="s">
        <v>1</v>
      </c>
      <c r="C25" s="75">
        <v>4269</v>
      </c>
      <c r="D25" s="75" t="s">
        <v>627</v>
      </c>
      <c r="E25" s="127" t="s">
        <v>2083</v>
      </c>
      <c r="F25" s="129">
        <v>170004.28</v>
      </c>
      <c r="G25" s="129">
        <v>5176</v>
      </c>
      <c r="H25" s="129">
        <v>98199.09</v>
      </c>
      <c r="I25" s="127">
        <v>806155.76</v>
      </c>
      <c r="J25" s="127">
        <v>-137870.39999999999</v>
      </c>
      <c r="K25" s="130">
        <v>120000</v>
      </c>
      <c r="L25" s="130">
        <v>133292.56</v>
      </c>
      <c r="R25" s="127">
        <v>-2463647.12</v>
      </c>
      <c r="S25" s="127">
        <v>3163898.35</v>
      </c>
      <c r="T25" s="101">
        <v>673381.24</v>
      </c>
      <c r="U25" s="101">
        <v>30000</v>
      </c>
      <c r="W25" s="101">
        <v>491990</v>
      </c>
      <c r="Y25" s="132">
        <v>686340</v>
      </c>
      <c r="AB25" s="132">
        <v>384171.4</v>
      </c>
      <c r="AC25" s="132">
        <v>86082.9</v>
      </c>
      <c r="AE25" s="99">
        <f t="shared" si="2"/>
        <v>273379.37</v>
      </c>
      <c r="AF25" s="44">
        <f t="shared" si="3"/>
        <v>253292.56</v>
      </c>
      <c r="AG25" s="105">
        <f t="shared" si="4"/>
        <v>20086.809999999998</v>
      </c>
      <c r="AH25" s="106">
        <f t="shared" si="5"/>
        <v>1195371.24</v>
      </c>
      <c r="AI25" s="29">
        <f t="shared" si="6"/>
        <v>1156594.2999999998</v>
      </c>
      <c r="AJ25" s="16">
        <f t="shared" si="7"/>
        <v>38776.940000000177</v>
      </c>
    </row>
    <row r="26" spans="1:36" x14ac:dyDescent="0.2">
      <c r="A26" t="s">
        <v>285</v>
      </c>
      <c r="B26" t="s">
        <v>1</v>
      </c>
      <c r="C26" s="75">
        <v>7452</v>
      </c>
      <c r="D26" s="75" t="s">
        <v>628</v>
      </c>
      <c r="E26" s="127" t="s">
        <v>2084</v>
      </c>
      <c r="F26" s="129">
        <v>1006768.21</v>
      </c>
      <c r="G26" s="129">
        <v>129000</v>
      </c>
      <c r="H26" s="129">
        <v>41937.51</v>
      </c>
      <c r="I26" s="127">
        <v>1100061.1299999999</v>
      </c>
      <c r="J26" s="127">
        <v>1215646.6599999999</v>
      </c>
      <c r="L26" s="130">
        <v>585001.30000000005</v>
      </c>
      <c r="R26" s="127">
        <v>771411.89</v>
      </c>
      <c r="S26" s="127">
        <v>2060186.09</v>
      </c>
      <c r="T26" s="101">
        <v>1031097.64</v>
      </c>
      <c r="U26" s="101">
        <v>435203</v>
      </c>
      <c r="W26" s="101">
        <v>1114190</v>
      </c>
      <c r="Y26" s="132">
        <v>1369312.1</v>
      </c>
      <c r="AA26" s="132">
        <v>7612</v>
      </c>
      <c r="AB26" s="132">
        <v>910972.81</v>
      </c>
      <c r="AC26" s="132">
        <v>96744.5</v>
      </c>
      <c r="AD26" s="132">
        <v>1140</v>
      </c>
      <c r="AE26" s="99">
        <f t="shared" si="2"/>
        <v>1177705.72</v>
      </c>
      <c r="AF26" s="44">
        <f t="shared" si="3"/>
        <v>585001.30000000005</v>
      </c>
      <c r="AG26" s="105">
        <f t="shared" si="4"/>
        <v>592704.41999999993</v>
      </c>
      <c r="AH26" s="106">
        <f t="shared" si="5"/>
        <v>2580490.64</v>
      </c>
      <c r="AI26" s="29">
        <f t="shared" si="6"/>
        <v>2385781.41</v>
      </c>
      <c r="AJ26" s="16">
        <f t="shared" si="7"/>
        <v>194709.22999999998</v>
      </c>
    </row>
    <row r="27" spans="1:36" x14ac:dyDescent="0.2">
      <c r="A27" t="s">
        <v>285</v>
      </c>
      <c r="B27" t="s">
        <v>1</v>
      </c>
      <c r="C27" s="75">
        <v>5116</v>
      </c>
      <c r="D27" s="75" t="s">
        <v>629</v>
      </c>
      <c r="E27" s="127" t="s">
        <v>2085</v>
      </c>
      <c r="F27" s="129">
        <v>402667.98</v>
      </c>
      <c r="G27" s="129">
        <v>0</v>
      </c>
      <c r="H27" s="129">
        <v>148843.96</v>
      </c>
      <c r="I27" s="127">
        <v>419438.48</v>
      </c>
      <c r="J27" s="127">
        <v>544449.42000000004</v>
      </c>
      <c r="L27" s="130">
        <v>15222.5</v>
      </c>
      <c r="R27" s="127">
        <v>-1661817.23</v>
      </c>
      <c r="S27" s="127">
        <v>2920599.11</v>
      </c>
      <c r="T27" s="101">
        <v>838331.46</v>
      </c>
      <c r="W27" s="101">
        <v>613630</v>
      </c>
      <c r="X27" s="101">
        <v>213700</v>
      </c>
      <c r="Y27" s="132">
        <v>886390</v>
      </c>
      <c r="AB27" s="132">
        <v>335601</v>
      </c>
      <c r="AC27" s="132">
        <v>160895</v>
      </c>
      <c r="AE27" s="99">
        <f t="shared" si="2"/>
        <v>551511.93999999994</v>
      </c>
      <c r="AF27" s="44">
        <f t="shared" si="3"/>
        <v>15222.5</v>
      </c>
      <c r="AG27" s="105">
        <f t="shared" si="4"/>
        <v>536289.43999999994</v>
      </c>
      <c r="AH27" s="106">
        <f t="shared" si="5"/>
        <v>1665661.46</v>
      </c>
      <c r="AI27" s="29">
        <f t="shared" si="6"/>
        <v>1382886</v>
      </c>
      <c r="AJ27" s="16">
        <f t="shared" si="7"/>
        <v>282775.45999999996</v>
      </c>
    </row>
    <row r="28" spans="1:36" x14ac:dyDescent="0.2">
      <c r="A28" t="s">
        <v>285</v>
      </c>
      <c r="B28" t="s">
        <v>1</v>
      </c>
      <c r="C28" s="75">
        <v>3330</v>
      </c>
      <c r="D28" s="75" t="s">
        <v>630</v>
      </c>
      <c r="E28" s="127" t="s">
        <v>2086</v>
      </c>
      <c r="F28" s="129">
        <v>201710.74</v>
      </c>
      <c r="G28" s="129">
        <v>0</v>
      </c>
      <c r="H28" s="129">
        <v>86290.14</v>
      </c>
      <c r="I28" s="127">
        <v>527186.18000000005</v>
      </c>
      <c r="J28" s="127">
        <v>156114.01</v>
      </c>
      <c r="K28" s="130">
        <v>0</v>
      </c>
      <c r="L28" s="130">
        <v>26549.9</v>
      </c>
      <c r="R28" s="127">
        <v>-308109.53999999998</v>
      </c>
      <c r="S28" s="127">
        <v>1187021.07</v>
      </c>
      <c r="T28" s="101">
        <v>766215.24</v>
      </c>
      <c r="W28" s="101">
        <v>415660</v>
      </c>
      <c r="Y28" s="132">
        <v>717160</v>
      </c>
      <c r="AB28" s="132">
        <v>284652.79999999999</v>
      </c>
      <c r="AC28" s="132">
        <v>85484.800000000003</v>
      </c>
      <c r="AE28" s="99">
        <f t="shared" si="2"/>
        <v>288000.88</v>
      </c>
      <c r="AF28" s="44">
        <f t="shared" si="3"/>
        <v>26549.9</v>
      </c>
      <c r="AG28" s="105">
        <f t="shared" si="4"/>
        <v>261450.98</v>
      </c>
      <c r="AH28" s="106">
        <f t="shared" si="5"/>
        <v>1181875.24</v>
      </c>
      <c r="AI28" s="29">
        <f t="shared" si="6"/>
        <v>1087297.6000000001</v>
      </c>
      <c r="AJ28" s="16">
        <f t="shared" si="7"/>
        <v>94577.639999999898</v>
      </c>
    </row>
    <row r="29" spans="1:36" x14ac:dyDescent="0.2">
      <c r="A29" t="s">
        <v>285</v>
      </c>
      <c r="B29" t="s">
        <v>1</v>
      </c>
      <c r="C29" s="75">
        <v>3774</v>
      </c>
      <c r="D29" s="75" t="s">
        <v>631</v>
      </c>
      <c r="E29" s="127" t="s">
        <v>2087</v>
      </c>
      <c r="F29" s="129">
        <v>244931.23</v>
      </c>
      <c r="G29" s="129">
        <v>0</v>
      </c>
      <c r="H29" s="129">
        <v>82062.070000000007</v>
      </c>
      <c r="I29" s="127">
        <v>808050.38</v>
      </c>
      <c r="J29" s="127">
        <v>249491.64</v>
      </c>
      <c r="K29" s="130">
        <v>50000</v>
      </c>
      <c r="L29" s="130">
        <v>23681.3</v>
      </c>
      <c r="O29" s="130">
        <v>3000</v>
      </c>
      <c r="Q29" s="127">
        <v>-1427526.31</v>
      </c>
      <c r="S29" s="127">
        <v>2650223.29</v>
      </c>
      <c r="T29" s="101">
        <v>700302.46</v>
      </c>
      <c r="W29" s="101">
        <v>468290</v>
      </c>
      <c r="Y29" s="132">
        <v>628707</v>
      </c>
      <c r="AB29" s="132">
        <v>345051.17</v>
      </c>
      <c r="AC29" s="132">
        <v>89959.25</v>
      </c>
      <c r="AE29" s="99">
        <f t="shared" si="2"/>
        <v>326993.30000000005</v>
      </c>
      <c r="AF29" s="44">
        <f t="shared" si="3"/>
        <v>76681.3</v>
      </c>
      <c r="AG29" s="105">
        <f t="shared" si="4"/>
        <v>250312.00000000006</v>
      </c>
      <c r="AH29" s="106">
        <f t="shared" si="5"/>
        <v>1168592.46</v>
      </c>
      <c r="AI29" s="29">
        <f t="shared" si="6"/>
        <v>1063717.42</v>
      </c>
      <c r="AJ29" s="16">
        <f t="shared" si="7"/>
        <v>104875.04000000004</v>
      </c>
    </row>
    <row r="30" spans="1:36" x14ac:dyDescent="0.2">
      <c r="A30" t="s">
        <v>285</v>
      </c>
      <c r="B30" t="s">
        <v>1</v>
      </c>
      <c r="C30" s="75">
        <v>2996</v>
      </c>
      <c r="D30" s="75" t="s">
        <v>632</v>
      </c>
      <c r="E30" s="127" t="s">
        <v>2088</v>
      </c>
      <c r="F30" s="129">
        <v>127106.62</v>
      </c>
      <c r="G30" s="129">
        <v>0</v>
      </c>
      <c r="H30" s="129">
        <v>71841.05</v>
      </c>
      <c r="I30" s="127">
        <v>1581718.66</v>
      </c>
      <c r="J30" s="127">
        <v>201248.91</v>
      </c>
      <c r="L30" s="130">
        <v>19828</v>
      </c>
      <c r="O30" s="130">
        <v>224.5</v>
      </c>
      <c r="R30" s="127">
        <v>278568.71999999997</v>
      </c>
      <c r="S30" s="127">
        <v>1714501.17</v>
      </c>
      <c r="T30" s="101">
        <v>572736.02</v>
      </c>
      <c r="W30" s="101">
        <v>529745</v>
      </c>
      <c r="X30" s="101">
        <v>8900</v>
      </c>
      <c r="Y30" s="132">
        <v>659255.31999999995</v>
      </c>
      <c r="AB30" s="132">
        <v>237543.02</v>
      </c>
      <c r="AC30" s="132">
        <v>136392.82999999999</v>
      </c>
      <c r="AE30" s="99">
        <f t="shared" si="2"/>
        <v>198947.66999999998</v>
      </c>
      <c r="AF30" s="44">
        <f t="shared" si="3"/>
        <v>20052.5</v>
      </c>
      <c r="AG30" s="105">
        <f t="shared" si="4"/>
        <v>178895.16999999998</v>
      </c>
      <c r="AH30" s="106">
        <f t="shared" si="5"/>
        <v>1111381.02</v>
      </c>
      <c r="AI30" s="29">
        <f t="shared" si="6"/>
        <v>1033191.1699999999</v>
      </c>
      <c r="AJ30" s="16">
        <f t="shared" si="7"/>
        <v>78189.850000000093</v>
      </c>
    </row>
    <row r="31" spans="1:36" x14ac:dyDescent="0.2">
      <c r="A31" t="s">
        <v>285</v>
      </c>
      <c r="B31" t="s">
        <v>1</v>
      </c>
      <c r="C31" s="75">
        <v>6600</v>
      </c>
      <c r="D31" s="75" t="s">
        <v>633</v>
      </c>
      <c r="E31" s="127" t="s">
        <v>2089</v>
      </c>
      <c r="F31" s="129">
        <v>826042.12</v>
      </c>
      <c r="G31" s="129">
        <v>0</v>
      </c>
      <c r="H31" s="129">
        <v>235829.12</v>
      </c>
      <c r="I31" s="127">
        <v>868546.78</v>
      </c>
      <c r="J31" s="127">
        <v>278738.08</v>
      </c>
      <c r="L31" s="130">
        <v>75732.09</v>
      </c>
      <c r="M31" s="130">
        <v>88320</v>
      </c>
      <c r="R31" s="127">
        <v>-565111.54</v>
      </c>
      <c r="S31" s="127">
        <v>2482860.59</v>
      </c>
      <c r="T31" s="101">
        <v>740058.24</v>
      </c>
      <c r="W31" s="101">
        <v>696315</v>
      </c>
      <c r="Y31" s="132">
        <v>876689</v>
      </c>
      <c r="AB31" s="132">
        <v>289325.08</v>
      </c>
      <c r="AC31" s="132">
        <v>113323.2</v>
      </c>
      <c r="AE31" s="99">
        <f t="shared" si="2"/>
        <v>1061871.24</v>
      </c>
      <c r="AF31" s="44">
        <f t="shared" si="3"/>
        <v>164052.09</v>
      </c>
      <c r="AG31" s="105">
        <f t="shared" si="4"/>
        <v>897819.15</v>
      </c>
      <c r="AH31" s="106">
        <f t="shared" si="5"/>
        <v>1436373.24</v>
      </c>
      <c r="AI31" s="29">
        <f t="shared" si="6"/>
        <v>1279337.28</v>
      </c>
      <c r="AJ31" s="16">
        <f t="shared" si="7"/>
        <v>157035.95999999996</v>
      </c>
    </row>
    <row r="32" spans="1:36" x14ac:dyDescent="0.2">
      <c r="A32" t="s">
        <v>285</v>
      </c>
      <c r="B32" t="s">
        <v>1</v>
      </c>
      <c r="C32" s="75">
        <v>2814</v>
      </c>
      <c r="D32" s="75" t="s">
        <v>634</v>
      </c>
      <c r="E32" s="127" t="s">
        <v>2090</v>
      </c>
      <c r="F32" s="129">
        <v>244951.76</v>
      </c>
      <c r="G32" s="129">
        <v>0</v>
      </c>
      <c r="H32" s="129">
        <v>8831.01</v>
      </c>
      <c r="I32" s="127">
        <v>345390.75</v>
      </c>
      <c r="J32" s="127">
        <v>271627.01</v>
      </c>
      <c r="L32" s="130">
        <v>18800</v>
      </c>
      <c r="N32" s="130">
        <v>70200</v>
      </c>
      <c r="R32" s="127">
        <v>-1411001.29</v>
      </c>
      <c r="S32" s="127">
        <v>2102364.12</v>
      </c>
      <c r="T32" s="101">
        <v>478182.37</v>
      </c>
      <c r="U32" s="101">
        <v>23760</v>
      </c>
      <c r="W32" s="101">
        <v>650670</v>
      </c>
      <c r="X32" s="101">
        <v>12400</v>
      </c>
      <c r="Y32" s="132">
        <v>782170</v>
      </c>
      <c r="AB32" s="132">
        <v>203217.77</v>
      </c>
      <c r="AC32" s="132">
        <v>53679.9</v>
      </c>
      <c r="AE32" s="99">
        <f t="shared" si="2"/>
        <v>253782.77000000002</v>
      </c>
      <c r="AF32" s="44">
        <f t="shared" si="3"/>
        <v>89000</v>
      </c>
      <c r="AG32" s="105">
        <f t="shared" si="4"/>
        <v>164782.77000000002</v>
      </c>
      <c r="AH32" s="106">
        <f t="shared" si="5"/>
        <v>1165012.3700000001</v>
      </c>
      <c r="AI32" s="29">
        <f t="shared" si="6"/>
        <v>1039067.67</v>
      </c>
      <c r="AJ32" s="16">
        <f t="shared" si="7"/>
        <v>125944.70000000007</v>
      </c>
    </row>
    <row r="33" spans="1:36" x14ac:dyDescent="0.2">
      <c r="A33" t="s">
        <v>285</v>
      </c>
      <c r="B33" t="s">
        <v>1</v>
      </c>
      <c r="C33" s="75">
        <v>5791</v>
      </c>
      <c r="D33" s="75" t="s">
        <v>635</v>
      </c>
      <c r="E33" s="127" t="s">
        <v>2091</v>
      </c>
      <c r="F33" s="129">
        <v>520693.38</v>
      </c>
      <c r="G33" s="129">
        <v>50000</v>
      </c>
      <c r="H33" s="129">
        <v>46892.480000000003</v>
      </c>
      <c r="I33" s="127">
        <v>523843.55</v>
      </c>
      <c r="J33" s="127">
        <v>561175</v>
      </c>
      <c r="L33" s="130">
        <v>41215.94</v>
      </c>
      <c r="O33" s="130">
        <v>0</v>
      </c>
      <c r="R33" s="127">
        <v>723051.05</v>
      </c>
      <c r="S33" s="127">
        <v>923152.19</v>
      </c>
      <c r="T33" s="101">
        <v>916531.13</v>
      </c>
      <c r="W33" s="101">
        <v>536850</v>
      </c>
      <c r="Y33" s="132">
        <v>826527</v>
      </c>
      <c r="AB33" s="132">
        <v>487941.4</v>
      </c>
      <c r="AC33" s="132">
        <v>109567.5</v>
      </c>
      <c r="AE33" s="99">
        <f t="shared" si="2"/>
        <v>617585.86</v>
      </c>
      <c r="AF33" s="44">
        <f t="shared" si="3"/>
        <v>41215.94</v>
      </c>
      <c r="AG33" s="105">
        <f t="shared" si="4"/>
        <v>576369.91999999993</v>
      </c>
      <c r="AH33" s="106">
        <f t="shared" si="5"/>
        <v>1453381.13</v>
      </c>
      <c r="AI33" s="29">
        <f t="shared" si="6"/>
        <v>1424035.9</v>
      </c>
      <c r="AJ33" s="16">
        <f t="shared" si="7"/>
        <v>29345.229999999981</v>
      </c>
    </row>
    <row r="34" spans="1:36" x14ac:dyDescent="0.2">
      <c r="A34" t="s">
        <v>285</v>
      </c>
      <c r="B34" t="s">
        <v>1</v>
      </c>
      <c r="C34" s="75">
        <v>5865</v>
      </c>
      <c r="D34" s="75" t="s">
        <v>636</v>
      </c>
      <c r="E34" s="127" t="s">
        <v>2092</v>
      </c>
      <c r="F34" s="129">
        <v>346192.14</v>
      </c>
      <c r="G34" s="129">
        <v>0</v>
      </c>
      <c r="H34" s="129">
        <v>15948.99</v>
      </c>
      <c r="I34" s="127">
        <v>1035187.6</v>
      </c>
      <c r="J34" s="127">
        <v>383731.5</v>
      </c>
      <c r="L34" s="130">
        <v>47631.3</v>
      </c>
      <c r="O34" s="130">
        <v>14356</v>
      </c>
      <c r="R34" s="127">
        <v>-846366.82</v>
      </c>
      <c r="S34" s="127">
        <v>2548141.21</v>
      </c>
      <c r="T34" s="101">
        <v>660706.81000000006</v>
      </c>
      <c r="U34" s="101">
        <v>125000</v>
      </c>
      <c r="W34" s="101">
        <v>759000</v>
      </c>
      <c r="Y34" s="132">
        <v>952750</v>
      </c>
      <c r="AB34" s="132">
        <v>377311.02</v>
      </c>
      <c r="AC34" s="132">
        <v>184376.25</v>
      </c>
      <c r="AE34" s="99">
        <f t="shared" si="2"/>
        <v>362141.13</v>
      </c>
      <c r="AF34" s="44">
        <f t="shared" si="3"/>
        <v>61987.3</v>
      </c>
      <c r="AG34" s="105">
        <f t="shared" si="4"/>
        <v>300153.83</v>
      </c>
      <c r="AH34" s="106">
        <f t="shared" si="5"/>
        <v>1544706.81</v>
      </c>
      <c r="AI34" s="29">
        <f t="shared" si="6"/>
        <v>1514437.27</v>
      </c>
      <c r="AJ34" s="16">
        <f t="shared" si="7"/>
        <v>30269.540000000037</v>
      </c>
    </row>
    <row r="35" spans="1:36" x14ac:dyDescent="0.2">
      <c r="A35" t="s">
        <v>285</v>
      </c>
      <c r="B35" t="s">
        <v>1</v>
      </c>
      <c r="C35" s="75">
        <v>4329</v>
      </c>
      <c r="D35" s="75" t="s">
        <v>637</v>
      </c>
      <c r="E35" s="127" t="s">
        <v>2145</v>
      </c>
      <c r="F35" s="129">
        <v>276919.31</v>
      </c>
      <c r="G35" s="129">
        <v>0</v>
      </c>
      <c r="H35" s="129">
        <v>56851.360000000001</v>
      </c>
      <c r="I35" s="127">
        <v>435632.76</v>
      </c>
      <c r="J35" s="127">
        <v>389525.52</v>
      </c>
      <c r="L35" s="130">
        <v>106120</v>
      </c>
      <c r="O35" s="130">
        <v>178384.78</v>
      </c>
      <c r="R35" s="127">
        <v>-642899.96</v>
      </c>
      <c r="S35" s="127">
        <v>1650244.41</v>
      </c>
      <c r="T35" s="101">
        <v>421465.53</v>
      </c>
      <c r="W35" s="101">
        <v>694640</v>
      </c>
      <c r="Y35" s="132">
        <v>824090</v>
      </c>
      <c r="AA35" s="132">
        <v>6808</v>
      </c>
      <c r="AB35" s="132">
        <v>378457.16</v>
      </c>
      <c r="AC35" s="132">
        <v>28310.65</v>
      </c>
      <c r="AD35" s="132">
        <v>4900</v>
      </c>
      <c r="AE35" s="99">
        <f t="shared" si="2"/>
        <v>333770.67</v>
      </c>
      <c r="AF35" s="44">
        <f t="shared" si="3"/>
        <v>284504.78000000003</v>
      </c>
      <c r="AG35" s="105">
        <f t="shared" si="4"/>
        <v>49265.889999999956</v>
      </c>
      <c r="AH35" s="106">
        <f t="shared" si="5"/>
        <v>1116105.53</v>
      </c>
      <c r="AI35" s="29">
        <f t="shared" si="6"/>
        <v>1242565.8099999998</v>
      </c>
      <c r="AJ35" s="16">
        <f t="shared" si="7"/>
        <v>-126460.2799999998</v>
      </c>
    </row>
    <row r="36" spans="1:36" x14ac:dyDescent="0.2">
      <c r="A36" t="s">
        <v>288</v>
      </c>
      <c r="B36" t="s">
        <v>2</v>
      </c>
      <c r="C36" s="75">
        <v>1955</v>
      </c>
      <c r="D36" s="75" t="s">
        <v>638</v>
      </c>
      <c r="E36" s="127" t="s">
        <v>2093</v>
      </c>
      <c r="F36" s="129">
        <v>161053.41</v>
      </c>
      <c r="G36" s="129">
        <v>5136</v>
      </c>
      <c r="H36" s="129">
        <v>99058.240000000005</v>
      </c>
      <c r="I36" s="127">
        <v>25802.04</v>
      </c>
      <c r="J36" s="127">
        <v>346066.36</v>
      </c>
      <c r="R36" s="127">
        <v>-1281636.6299999999</v>
      </c>
      <c r="S36" s="127">
        <v>1948644.79</v>
      </c>
      <c r="T36" s="101">
        <v>230967.84</v>
      </c>
      <c r="W36" s="101">
        <v>330150</v>
      </c>
      <c r="Y36" s="132">
        <v>399290</v>
      </c>
      <c r="AB36" s="132">
        <v>185726.6</v>
      </c>
      <c r="AC36" s="132">
        <v>58.35</v>
      </c>
      <c r="AE36" s="99">
        <f t="shared" si="2"/>
        <v>265247.65000000002</v>
      </c>
      <c r="AF36" s="44">
        <f t="shared" si="3"/>
        <v>0</v>
      </c>
      <c r="AG36" s="105">
        <f t="shared" si="4"/>
        <v>265247.65000000002</v>
      </c>
      <c r="AH36" s="106">
        <f t="shared" si="5"/>
        <v>561117.84</v>
      </c>
      <c r="AI36" s="29">
        <f t="shared" si="6"/>
        <v>585074.94999999995</v>
      </c>
      <c r="AJ36" s="16">
        <f t="shared" si="7"/>
        <v>-23957.109999999986</v>
      </c>
    </row>
    <row r="37" spans="1:36" x14ac:dyDescent="0.2">
      <c r="A37" t="s">
        <v>288</v>
      </c>
      <c r="B37" t="s">
        <v>2</v>
      </c>
      <c r="C37" s="75">
        <v>4228</v>
      </c>
      <c r="D37" s="75" t="s">
        <v>639</v>
      </c>
      <c r="E37" s="127" t="s">
        <v>2094</v>
      </c>
      <c r="F37" s="129">
        <v>311474.21000000002</v>
      </c>
      <c r="G37" s="129">
        <v>22843.72</v>
      </c>
      <c r="H37" s="129">
        <v>106515.26</v>
      </c>
      <c r="I37" s="127">
        <v>204050.71</v>
      </c>
      <c r="J37" s="127">
        <v>872369.96</v>
      </c>
      <c r="R37" s="127">
        <v>-705268.71</v>
      </c>
      <c r="S37" s="127">
        <v>2125603</v>
      </c>
      <c r="T37" s="101">
        <v>502228.19</v>
      </c>
      <c r="V37" s="101">
        <v>38.74</v>
      </c>
      <c r="W37" s="101">
        <v>383710</v>
      </c>
      <c r="Y37" s="132">
        <v>490515</v>
      </c>
      <c r="AB37" s="132">
        <v>254193.31</v>
      </c>
      <c r="AC37" s="132">
        <v>33902.050000000003</v>
      </c>
      <c r="AE37" s="99">
        <f t="shared" si="2"/>
        <v>440833.19000000006</v>
      </c>
      <c r="AF37" s="44">
        <f t="shared" si="3"/>
        <v>0</v>
      </c>
      <c r="AG37" s="105">
        <f t="shared" si="4"/>
        <v>440833.19000000006</v>
      </c>
      <c r="AH37" s="106">
        <f t="shared" si="5"/>
        <v>885976.92999999993</v>
      </c>
      <c r="AI37" s="29">
        <f t="shared" si="6"/>
        <v>778610.3600000001</v>
      </c>
      <c r="AJ37" s="16">
        <f t="shared" si="7"/>
        <v>107366.56999999983</v>
      </c>
    </row>
    <row r="38" spans="1:36" x14ac:dyDescent="0.2">
      <c r="A38" t="s">
        <v>288</v>
      </c>
      <c r="B38" t="s">
        <v>2</v>
      </c>
      <c r="C38" s="75">
        <v>1245</v>
      </c>
      <c r="D38" s="75" t="s">
        <v>640</v>
      </c>
      <c r="E38" s="127" t="s">
        <v>2095</v>
      </c>
      <c r="F38" s="129">
        <v>154150.23000000001</v>
      </c>
      <c r="G38" s="129">
        <v>0</v>
      </c>
      <c r="H38" s="129">
        <v>26401.599999999999</v>
      </c>
      <c r="I38" s="127">
        <v>226903.19</v>
      </c>
      <c r="J38" s="127">
        <v>304867.53000000003</v>
      </c>
      <c r="L38" s="130">
        <v>18936.439999999999</v>
      </c>
      <c r="R38" s="127">
        <v>-1136718.21</v>
      </c>
      <c r="S38" s="127">
        <v>1917883.16</v>
      </c>
      <c r="T38" s="101">
        <v>224831.08</v>
      </c>
      <c r="W38" s="101">
        <v>276850</v>
      </c>
      <c r="Y38" s="132">
        <v>414010</v>
      </c>
      <c r="AB38" s="132">
        <v>124664.87</v>
      </c>
      <c r="AC38" s="132">
        <v>38447.050000000003</v>
      </c>
      <c r="AE38" s="99">
        <f t="shared" si="2"/>
        <v>180551.83000000002</v>
      </c>
      <c r="AF38" s="44">
        <f t="shared" si="3"/>
        <v>18936.439999999999</v>
      </c>
      <c r="AG38" s="105">
        <f t="shared" si="4"/>
        <v>161615.39000000001</v>
      </c>
      <c r="AH38" s="106">
        <f t="shared" si="5"/>
        <v>501681.07999999996</v>
      </c>
      <c r="AI38" s="29">
        <f t="shared" si="6"/>
        <v>577121.92000000004</v>
      </c>
      <c r="AJ38" s="16">
        <f t="shared" si="7"/>
        <v>-75440.840000000084</v>
      </c>
    </row>
    <row r="39" spans="1:36" x14ac:dyDescent="0.2">
      <c r="A39" t="s">
        <v>288</v>
      </c>
      <c r="B39" t="s">
        <v>2</v>
      </c>
      <c r="C39" s="75">
        <v>5421</v>
      </c>
      <c r="D39" s="75" t="s">
        <v>641</v>
      </c>
      <c r="E39" s="127" t="s">
        <v>2096</v>
      </c>
      <c r="F39" s="129">
        <v>314691.81</v>
      </c>
      <c r="G39" s="129">
        <v>5136</v>
      </c>
      <c r="H39" s="129">
        <v>83953.74</v>
      </c>
      <c r="I39" s="127">
        <v>376241.32</v>
      </c>
      <c r="J39" s="127">
        <v>1215891.8999999999</v>
      </c>
      <c r="L39" s="130">
        <v>31200</v>
      </c>
      <c r="O39" s="130">
        <v>0</v>
      </c>
      <c r="R39" s="127">
        <v>-278072.87</v>
      </c>
      <c r="S39" s="127">
        <v>2205072.4900000002</v>
      </c>
      <c r="T39" s="101">
        <v>666677.69999999995</v>
      </c>
      <c r="V39" s="101">
        <v>3.51</v>
      </c>
      <c r="W39" s="101">
        <v>588700</v>
      </c>
      <c r="X39" s="101">
        <v>39600</v>
      </c>
      <c r="Y39" s="132">
        <v>932209</v>
      </c>
      <c r="AB39" s="132">
        <v>235704.91</v>
      </c>
      <c r="AC39" s="132">
        <v>36967.15</v>
      </c>
      <c r="AE39" s="99">
        <f t="shared" si="2"/>
        <v>403781.55</v>
      </c>
      <c r="AF39" s="44">
        <f t="shared" si="3"/>
        <v>31200</v>
      </c>
      <c r="AG39" s="105">
        <f t="shared" si="4"/>
        <v>372581.55</v>
      </c>
      <c r="AH39" s="106">
        <f t="shared" si="5"/>
        <v>1294981.21</v>
      </c>
      <c r="AI39" s="29">
        <f t="shared" si="6"/>
        <v>1204881.0599999998</v>
      </c>
      <c r="AJ39" s="16">
        <f t="shared" si="7"/>
        <v>90100.15000000014</v>
      </c>
    </row>
    <row r="40" spans="1:36" x14ac:dyDescent="0.2">
      <c r="A40" t="s">
        <v>288</v>
      </c>
      <c r="B40" t="s">
        <v>2</v>
      </c>
      <c r="C40" s="75">
        <v>3481</v>
      </c>
      <c r="D40" s="75" t="s">
        <v>642</v>
      </c>
      <c r="E40" s="127" t="s">
        <v>2097</v>
      </c>
      <c r="F40" s="129">
        <v>460978.21</v>
      </c>
      <c r="G40" s="129">
        <v>7336</v>
      </c>
      <c r="H40" s="129">
        <v>110539.31</v>
      </c>
      <c r="I40" s="127">
        <v>2249008.42</v>
      </c>
      <c r="J40" s="127">
        <v>955041.4</v>
      </c>
      <c r="N40" s="130">
        <v>170000</v>
      </c>
      <c r="O40" s="130">
        <v>0</v>
      </c>
      <c r="R40" s="127">
        <v>1838307.3</v>
      </c>
      <c r="S40" s="127">
        <v>1879861.02</v>
      </c>
      <c r="T40" s="101">
        <v>545920.03</v>
      </c>
      <c r="W40" s="101">
        <v>385900</v>
      </c>
      <c r="Y40" s="132">
        <v>679054</v>
      </c>
      <c r="AB40" s="132">
        <v>279047.65999999997</v>
      </c>
      <c r="AC40" s="132">
        <v>4958.3500000000004</v>
      </c>
      <c r="AE40" s="99">
        <f t="shared" si="2"/>
        <v>578853.52</v>
      </c>
      <c r="AF40" s="44">
        <f t="shared" si="3"/>
        <v>170000</v>
      </c>
      <c r="AG40" s="105">
        <f t="shared" si="4"/>
        <v>408853.52</v>
      </c>
      <c r="AH40" s="106">
        <f t="shared" si="5"/>
        <v>931820.03</v>
      </c>
      <c r="AI40" s="29">
        <f t="shared" si="6"/>
        <v>963060.00999999989</v>
      </c>
      <c r="AJ40" s="16">
        <f t="shared" si="7"/>
        <v>-31239.979999999865</v>
      </c>
    </row>
    <row r="41" spans="1:36" x14ac:dyDescent="0.2">
      <c r="A41" t="s">
        <v>288</v>
      </c>
      <c r="B41" t="s">
        <v>2</v>
      </c>
      <c r="C41" s="75">
        <v>3499</v>
      </c>
      <c r="D41" s="75" t="s">
        <v>643</v>
      </c>
      <c r="E41" s="127" t="s">
        <v>2098</v>
      </c>
      <c r="F41" s="129">
        <v>817660.42</v>
      </c>
      <c r="G41" s="129">
        <v>0</v>
      </c>
      <c r="H41" s="129">
        <v>72567.62</v>
      </c>
      <c r="I41" s="127">
        <v>821428.71</v>
      </c>
      <c r="J41" s="127">
        <v>530643</v>
      </c>
      <c r="N41" s="130">
        <v>116120</v>
      </c>
      <c r="R41" s="127">
        <v>-1604193.26</v>
      </c>
      <c r="S41" s="127">
        <v>3832429.73</v>
      </c>
      <c r="T41" s="101">
        <v>466384.79</v>
      </c>
      <c r="V41" s="101">
        <v>63.04</v>
      </c>
      <c r="W41" s="101">
        <v>444550</v>
      </c>
      <c r="Y41" s="132">
        <v>722910</v>
      </c>
      <c r="AB41" s="132">
        <v>203021.5</v>
      </c>
      <c r="AC41" s="132">
        <v>38447.050000000003</v>
      </c>
      <c r="AE41" s="99">
        <f t="shared" si="2"/>
        <v>890228.04</v>
      </c>
      <c r="AF41" s="44">
        <f t="shared" si="3"/>
        <v>116120</v>
      </c>
      <c r="AG41" s="105">
        <f t="shared" si="4"/>
        <v>774108.04</v>
      </c>
      <c r="AH41" s="106">
        <f t="shared" si="5"/>
        <v>910997.83</v>
      </c>
      <c r="AI41" s="29">
        <f t="shared" si="6"/>
        <v>964378.55</v>
      </c>
      <c r="AJ41" s="16">
        <f t="shared" si="7"/>
        <v>-53380.720000000088</v>
      </c>
    </row>
    <row r="42" spans="1:36" x14ac:dyDescent="0.2">
      <c r="A42" t="s">
        <v>288</v>
      </c>
      <c r="B42" t="s">
        <v>2</v>
      </c>
      <c r="C42" s="75">
        <v>1888</v>
      </c>
      <c r="D42" s="75" t="s">
        <v>644</v>
      </c>
      <c r="E42" s="127" t="s">
        <v>2099</v>
      </c>
      <c r="F42" s="129">
        <v>201644.58</v>
      </c>
      <c r="G42" s="129">
        <v>5936.5</v>
      </c>
      <c r="H42" s="129">
        <v>92484.13</v>
      </c>
      <c r="I42" s="127">
        <v>299599.76</v>
      </c>
      <c r="J42" s="127">
        <v>1754672.74</v>
      </c>
      <c r="O42" s="130">
        <v>0</v>
      </c>
      <c r="R42" s="127">
        <v>525930.79</v>
      </c>
      <c r="S42" s="127">
        <v>1975418.72</v>
      </c>
      <c r="T42" s="101">
        <v>326234.95</v>
      </c>
      <c r="W42" s="101">
        <v>410900</v>
      </c>
      <c r="Y42" s="132">
        <v>641140</v>
      </c>
      <c r="AB42" s="132">
        <v>176283.1</v>
      </c>
      <c r="AC42" s="132">
        <v>37316.65</v>
      </c>
      <c r="AE42" s="99">
        <f t="shared" si="2"/>
        <v>300065.20999999996</v>
      </c>
      <c r="AF42" s="44">
        <f t="shared" si="3"/>
        <v>0</v>
      </c>
      <c r="AG42" s="105">
        <f t="shared" si="4"/>
        <v>300065.20999999996</v>
      </c>
      <c r="AH42" s="106">
        <f t="shared" si="5"/>
        <v>737134.95</v>
      </c>
      <c r="AI42" s="29">
        <f t="shared" si="6"/>
        <v>854739.75</v>
      </c>
      <c r="AJ42" s="16">
        <f t="shared" si="7"/>
        <v>-117604.80000000005</v>
      </c>
    </row>
    <row r="43" spans="1:36" x14ac:dyDescent="0.2">
      <c r="A43" t="s">
        <v>288</v>
      </c>
      <c r="B43" t="s">
        <v>2</v>
      </c>
      <c r="C43" s="75">
        <v>1651</v>
      </c>
      <c r="D43" s="75" t="s">
        <v>645</v>
      </c>
      <c r="E43" s="127" t="s">
        <v>2100</v>
      </c>
      <c r="F43" s="129">
        <v>191570.19</v>
      </c>
      <c r="G43" s="129">
        <v>0</v>
      </c>
      <c r="H43" s="129">
        <v>84208.14</v>
      </c>
      <c r="I43" s="127">
        <v>233846.06</v>
      </c>
      <c r="J43" s="127">
        <v>198688.44</v>
      </c>
      <c r="R43" s="127">
        <v>-774258.12</v>
      </c>
      <c r="S43" s="127">
        <v>1580455.21</v>
      </c>
      <c r="T43" s="101">
        <v>256922.15</v>
      </c>
      <c r="V43" s="101">
        <v>1.1200000000000001</v>
      </c>
      <c r="W43" s="101">
        <v>167450</v>
      </c>
      <c r="Y43" s="132">
        <v>298050</v>
      </c>
      <c r="AB43" s="132">
        <v>156124.82999999999</v>
      </c>
      <c r="AC43" s="132">
        <v>36616.699999999997</v>
      </c>
      <c r="AE43" s="99">
        <f t="shared" si="2"/>
        <v>275778.33</v>
      </c>
      <c r="AF43" s="44">
        <f t="shared" si="3"/>
        <v>0</v>
      </c>
      <c r="AG43" s="105">
        <f t="shared" si="4"/>
        <v>275778.33</v>
      </c>
      <c r="AH43" s="106">
        <f t="shared" si="5"/>
        <v>424373.27</v>
      </c>
      <c r="AI43" s="29">
        <f t="shared" si="6"/>
        <v>490791.52999999997</v>
      </c>
      <c r="AJ43" s="16">
        <f t="shared" si="7"/>
        <v>-66418.259999999951</v>
      </c>
    </row>
    <row r="44" spans="1:36" x14ac:dyDescent="0.2">
      <c r="A44" t="s">
        <v>288</v>
      </c>
      <c r="B44" t="s">
        <v>2</v>
      </c>
      <c r="C44" s="75">
        <v>3959</v>
      </c>
      <c r="D44" s="75" t="s">
        <v>646</v>
      </c>
      <c r="E44" s="127" t="s">
        <v>2101</v>
      </c>
      <c r="F44" s="129">
        <v>372646.13</v>
      </c>
      <c r="G44" s="129">
        <v>0</v>
      </c>
      <c r="H44" s="129">
        <v>112241.3</v>
      </c>
      <c r="I44" s="127">
        <v>621169.53</v>
      </c>
      <c r="J44" s="127">
        <v>560411.74</v>
      </c>
      <c r="R44" s="127">
        <v>-849681.65</v>
      </c>
      <c r="S44" s="127">
        <v>2583577.5299999998</v>
      </c>
      <c r="T44" s="101">
        <v>445213.53</v>
      </c>
      <c r="V44" s="101">
        <v>26.99</v>
      </c>
      <c r="W44" s="101">
        <v>419050</v>
      </c>
      <c r="X44" s="101">
        <v>7500</v>
      </c>
      <c r="Y44" s="132">
        <v>601384</v>
      </c>
      <c r="AB44" s="132">
        <v>263541.55</v>
      </c>
      <c r="AC44" s="132">
        <v>51346.15</v>
      </c>
      <c r="AE44" s="99">
        <f t="shared" si="2"/>
        <v>484887.43</v>
      </c>
      <c r="AF44" s="44">
        <f t="shared" si="3"/>
        <v>0</v>
      </c>
      <c r="AG44" s="105">
        <f t="shared" si="4"/>
        <v>484887.43</v>
      </c>
      <c r="AH44" s="106">
        <f t="shared" si="5"/>
        <v>871790.52</v>
      </c>
      <c r="AI44" s="29">
        <f t="shared" si="6"/>
        <v>916271.70000000007</v>
      </c>
      <c r="AJ44" s="16">
        <f t="shared" si="7"/>
        <v>-44481.180000000051</v>
      </c>
    </row>
    <row r="45" spans="1:36" x14ac:dyDescent="0.2">
      <c r="A45" t="s">
        <v>288</v>
      </c>
      <c r="B45" t="s">
        <v>2</v>
      </c>
      <c r="C45" s="75">
        <v>2503</v>
      </c>
      <c r="D45" s="75" t="s">
        <v>647</v>
      </c>
      <c r="E45" s="127" t="s">
        <v>2102</v>
      </c>
      <c r="F45" s="129">
        <v>524759.23</v>
      </c>
      <c r="G45" s="129">
        <v>5136</v>
      </c>
      <c r="H45" s="129">
        <v>69925.03</v>
      </c>
      <c r="I45" s="127">
        <v>390785.19</v>
      </c>
      <c r="J45" s="127">
        <v>723225.81</v>
      </c>
      <c r="R45" s="127">
        <v>-66844.53</v>
      </c>
      <c r="S45" s="127">
        <v>1850667.12</v>
      </c>
      <c r="T45" s="101">
        <v>283370.7</v>
      </c>
      <c r="V45" s="101">
        <v>97.54</v>
      </c>
      <c r="W45" s="101">
        <v>702650</v>
      </c>
      <c r="Y45" s="132">
        <v>790450</v>
      </c>
      <c r="AB45" s="132">
        <v>226895.12</v>
      </c>
      <c r="AC45" s="132">
        <v>34369.449999999997</v>
      </c>
      <c r="AE45" s="99">
        <f t="shared" si="2"/>
        <v>599820.26</v>
      </c>
      <c r="AF45" s="44">
        <f t="shared" si="3"/>
        <v>0</v>
      </c>
      <c r="AG45" s="105">
        <f t="shared" si="4"/>
        <v>599820.26</v>
      </c>
      <c r="AH45" s="106">
        <f t="shared" si="5"/>
        <v>986118.24</v>
      </c>
      <c r="AI45" s="29">
        <f t="shared" si="6"/>
        <v>1051714.57</v>
      </c>
      <c r="AJ45" s="16">
        <f t="shared" si="7"/>
        <v>-65596.330000000075</v>
      </c>
    </row>
    <row r="46" spans="1:36" x14ac:dyDescent="0.2">
      <c r="A46" t="s">
        <v>288</v>
      </c>
      <c r="B46" t="s">
        <v>2</v>
      </c>
      <c r="C46" s="75">
        <v>3619</v>
      </c>
      <c r="D46" s="75" t="s">
        <v>648</v>
      </c>
      <c r="E46" s="127" t="s">
        <v>2103</v>
      </c>
      <c r="F46" s="129">
        <v>44991.8</v>
      </c>
      <c r="G46" s="129">
        <v>57136</v>
      </c>
      <c r="H46" s="129">
        <v>30631.06</v>
      </c>
      <c r="I46" s="127">
        <v>612074.1</v>
      </c>
      <c r="J46" s="127">
        <v>528764.54</v>
      </c>
      <c r="Q46" s="127">
        <v>-1651159.52</v>
      </c>
      <c r="S46" s="127">
        <v>3139393.79</v>
      </c>
      <c r="T46" s="101">
        <v>498479.52</v>
      </c>
      <c r="W46" s="101">
        <v>707050</v>
      </c>
      <c r="Y46" s="132">
        <v>1035968</v>
      </c>
      <c r="AB46" s="132">
        <v>288768.64000000001</v>
      </c>
      <c r="AC46" s="132">
        <v>34531.65</v>
      </c>
      <c r="AE46" s="99">
        <f t="shared" si="2"/>
        <v>132758.86000000002</v>
      </c>
      <c r="AF46" s="44">
        <f t="shared" si="3"/>
        <v>0</v>
      </c>
      <c r="AG46" s="105">
        <f t="shared" si="4"/>
        <v>132758.86000000002</v>
      </c>
      <c r="AH46" s="106">
        <f t="shared" si="5"/>
        <v>1205529.52</v>
      </c>
      <c r="AI46" s="29">
        <f t="shared" si="6"/>
        <v>1359268.29</v>
      </c>
      <c r="AJ46" s="16">
        <f t="shared" si="7"/>
        <v>-153738.77000000002</v>
      </c>
    </row>
    <row r="47" spans="1:36" x14ac:dyDescent="0.2">
      <c r="A47" t="s">
        <v>288</v>
      </c>
      <c r="B47" t="s">
        <v>2</v>
      </c>
      <c r="C47" s="75">
        <v>2593</v>
      </c>
      <c r="D47" s="75" t="s">
        <v>649</v>
      </c>
      <c r="E47" s="127" t="s">
        <v>2104</v>
      </c>
      <c r="F47" s="129">
        <v>137340.89000000001</v>
      </c>
      <c r="G47" s="129">
        <v>5120</v>
      </c>
      <c r="H47" s="129">
        <v>52879.03</v>
      </c>
      <c r="I47" s="127">
        <v>1522668.91</v>
      </c>
      <c r="J47" s="127">
        <v>1061925.28</v>
      </c>
      <c r="R47" s="127">
        <v>270496.65000000002</v>
      </c>
      <c r="S47" s="127">
        <v>2592803.14</v>
      </c>
      <c r="T47" s="101">
        <v>242276.61</v>
      </c>
      <c r="V47" s="101">
        <v>65.36</v>
      </c>
      <c r="W47" s="101">
        <v>202200</v>
      </c>
      <c r="Y47" s="132">
        <v>291676</v>
      </c>
      <c r="AB47" s="132">
        <v>201472.6</v>
      </c>
      <c r="AC47" s="132">
        <v>26772.05</v>
      </c>
      <c r="AE47" s="99">
        <f t="shared" si="2"/>
        <v>195339.92</v>
      </c>
      <c r="AF47" s="44">
        <f t="shared" si="3"/>
        <v>0</v>
      </c>
      <c r="AG47" s="105">
        <f t="shared" si="4"/>
        <v>195339.92</v>
      </c>
      <c r="AH47" s="106">
        <f t="shared" si="5"/>
        <v>444541.97</v>
      </c>
      <c r="AI47" s="29">
        <f t="shared" si="6"/>
        <v>519920.64999999997</v>
      </c>
      <c r="AJ47" s="16">
        <f t="shared" si="7"/>
        <v>-75378.679999999993</v>
      </c>
    </row>
    <row r="48" spans="1:36" x14ac:dyDescent="0.2">
      <c r="A48" t="s">
        <v>288</v>
      </c>
      <c r="B48" t="s">
        <v>2</v>
      </c>
      <c r="C48" s="75">
        <v>1622</v>
      </c>
      <c r="D48" s="75" t="s">
        <v>650</v>
      </c>
      <c r="E48" s="127" t="s">
        <v>2105</v>
      </c>
      <c r="F48" s="129">
        <v>463447.37</v>
      </c>
      <c r="G48" s="129">
        <v>0</v>
      </c>
      <c r="H48" s="129">
        <v>40021.629999999997</v>
      </c>
      <c r="I48" s="127">
        <v>300524.79999999999</v>
      </c>
      <c r="J48" s="127">
        <v>374297.49</v>
      </c>
      <c r="R48" s="127">
        <v>-1041844.98</v>
      </c>
      <c r="S48" s="127">
        <v>2213150.63</v>
      </c>
      <c r="T48" s="101">
        <v>187031.39</v>
      </c>
      <c r="W48" s="101">
        <v>397672</v>
      </c>
      <c r="Y48" s="132">
        <v>429422</v>
      </c>
      <c r="AB48" s="132">
        <v>136944.35</v>
      </c>
      <c r="AC48" s="132">
        <v>805.4</v>
      </c>
      <c r="AE48" s="99">
        <f t="shared" si="2"/>
        <v>503469</v>
      </c>
      <c r="AF48" s="44">
        <f t="shared" si="3"/>
        <v>0</v>
      </c>
      <c r="AG48" s="105">
        <f t="shared" si="4"/>
        <v>503469</v>
      </c>
      <c r="AH48" s="106">
        <f t="shared" si="5"/>
        <v>584703.39</v>
      </c>
      <c r="AI48" s="29">
        <f t="shared" si="6"/>
        <v>567171.75</v>
      </c>
      <c r="AJ48" s="16">
        <f t="shared" si="7"/>
        <v>17531.640000000014</v>
      </c>
    </row>
    <row r="49" spans="1:36" x14ac:dyDescent="0.2">
      <c r="A49" t="s">
        <v>288</v>
      </c>
      <c r="B49" t="s">
        <v>2</v>
      </c>
      <c r="C49" s="75">
        <v>2164</v>
      </c>
      <c r="D49" s="75" t="s">
        <v>651</v>
      </c>
      <c r="E49" s="127" t="s">
        <v>2106</v>
      </c>
      <c r="F49" s="129">
        <v>128620.07</v>
      </c>
      <c r="G49" s="129">
        <v>5136</v>
      </c>
      <c r="H49" s="129">
        <v>77571.61</v>
      </c>
      <c r="I49" s="127">
        <v>884350.05</v>
      </c>
      <c r="J49" s="127">
        <v>589015.15</v>
      </c>
      <c r="N49" s="130">
        <v>85000</v>
      </c>
      <c r="R49" s="127">
        <v>-451348.16</v>
      </c>
      <c r="S49" s="127">
        <v>2118686.35</v>
      </c>
      <c r="T49" s="101">
        <v>221107.15</v>
      </c>
      <c r="W49" s="101">
        <v>287700</v>
      </c>
      <c r="Y49" s="132">
        <v>375401</v>
      </c>
      <c r="AB49" s="132">
        <v>154776.91</v>
      </c>
      <c r="AC49" s="132">
        <v>38084.550000000003</v>
      </c>
      <c r="AE49" s="99">
        <f t="shared" si="2"/>
        <v>211327.68</v>
      </c>
      <c r="AF49" s="44">
        <f t="shared" si="3"/>
        <v>85000</v>
      </c>
      <c r="AG49" s="105">
        <f t="shared" si="4"/>
        <v>126327.67999999999</v>
      </c>
      <c r="AH49" s="106">
        <f t="shared" si="5"/>
        <v>508807.15</v>
      </c>
      <c r="AI49" s="29">
        <f t="shared" si="6"/>
        <v>568262.46000000008</v>
      </c>
      <c r="AJ49" s="16">
        <f t="shared" si="7"/>
        <v>-59455.310000000056</v>
      </c>
    </row>
    <row r="50" spans="1:36" x14ac:dyDescent="0.2">
      <c r="A50" t="s">
        <v>291</v>
      </c>
      <c r="B50" t="s">
        <v>3</v>
      </c>
      <c r="C50" s="75">
        <v>5944</v>
      </c>
      <c r="D50" s="75" t="s">
        <v>652</v>
      </c>
      <c r="E50" s="127" t="s">
        <v>2107</v>
      </c>
      <c r="F50" s="129">
        <v>896169.17</v>
      </c>
      <c r="G50" s="129">
        <v>0</v>
      </c>
      <c r="H50" s="129">
        <v>520752.63</v>
      </c>
      <c r="I50" s="127">
        <v>1023316.49</v>
      </c>
      <c r="J50" s="127">
        <v>26251.63</v>
      </c>
      <c r="P50" s="127">
        <v>4482.5</v>
      </c>
      <c r="R50" s="127">
        <v>-1208706.43</v>
      </c>
      <c r="S50" s="127">
        <v>3206691.97</v>
      </c>
      <c r="T50" s="101">
        <v>888195.18</v>
      </c>
      <c r="U50" s="101">
        <v>245000</v>
      </c>
      <c r="W50" s="101">
        <v>887090</v>
      </c>
      <c r="Y50" s="132">
        <v>1143540</v>
      </c>
      <c r="AB50" s="132">
        <v>351374.95</v>
      </c>
      <c r="AC50" s="132">
        <v>32901.35</v>
      </c>
      <c r="AE50" s="99">
        <f t="shared" si="2"/>
        <v>1416921.8</v>
      </c>
      <c r="AF50" s="44">
        <f t="shared" si="3"/>
        <v>0</v>
      </c>
      <c r="AG50" s="105">
        <f t="shared" si="4"/>
        <v>1416921.8</v>
      </c>
      <c r="AH50" s="106">
        <f t="shared" si="5"/>
        <v>2020285.1800000002</v>
      </c>
      <c r="AI50" s="29">
        <f t="shared" si="6"/>
        <v>1527816.3</v>
      </c>
      <c r="AJ50" s="16">
        <f t="shared" si="7"/>
        <v>492468.88000000012</v>
      </c>
    </row>
    <row r="51" spans="1:36" x14ac:dyDescent="0.2">
      <c r="A51" t="s">
        <v>291</v>
      </c>
      <c r="B51" t="s">
        <v>3</v>
      </c>
      <c r="C51" s="75">
        <v>5439</v>
      </c>
      <c r="D51" s="75" t="s">
        <v>653</v>
      </c>
      <c r="E51" s="127" t="s">
        <v>2108</v>
      </c>
      <c r="F51" s="129">
        <v>446763.03</v>
      </c>
      <c r="G51" s="129">
        <v>2400</v>
      </c>
      <c r="H51" s="129">
        <v>178901.78</v>
      </c>
      <c r="I51" s="127">
        <v>83900.7</v>
      </c>
      <c r="J51" s="127">
        <v>824513.51</v>
      </c>
      <c r="O51" s="130">
        <v>0</v>
      </c>
      <c r="R51" s="127">
        <v>-1028475.75</v>
      </c>
      <c r="S51" s="127">
        <v>2598703.46</v>
      </c>
      <c r="T51" s="101">
        <v>1020085.75</v>
      </c>
      <c r="W51" s="101">
        <v>601250</v>
      </c>
      <c r="Y51" s="132">
        <v>1047589.2</v>
      </c>
      <c r="AB51" s="132">
        <v>325529.49</v>
      </c>
      <c r="AC51" s="132">
        <v>133052.75</v>
      </c>
      <c r="AE51" s="99">
        <f t="shared" si="2"/>
        <v>628064.81000000006</v>
      </c>
      <c r="AF51" s="44">
        <f t="shared" si="3"/>
        <v>0</v>
      </c>
      <c r="AG51" s="105">
        <f t="shared" si="4"/>
        <v>628064.81000000006</v>
      </c>
      <c r="AH51" s="106">
        <f t="shared" si="5"/>
        <v>1621335.75</v>
      </c>
      <c r="AI51" s="29">
        <f t="shared" si="6"/>
        <v>1506171.44</v>
      </c>
      <c r="AJ51" s="16">
        <f t="shared" si="7"/>
        <v>115164.31000000006</v>
      </c>
    </row>
    <row r="52" spans="1:36" x14ac:dyDescent="0.2">
      <c r="A52" t="s">
        <v>291</v>
      </c>
      <c r="B52" t="s">
        <v>3</v>
      </c>
      <c r="C52" s="75">
        <v>3683</v>
      </c>
      <c r="D52" s="75" t="s">
        <v>654</v>
      </c>
      <c r="E52" s="127" t="s">
        <v>2109</v>
      </c>
      <c r="F52" s="129">
        <v>269765.98</v>
      </c>
      <c r="G52" s="129">
        <v>63235</v>
      </c>
      <c r="H52" s="129">
        <v>92110.74</v>
      </c>
      <c r="I52" s="127">
        <v>319475.43</v>
      </c>
      <c r="J52" s="127">
        <v>38677.93</v>
      </c>
      <c r="O52" s="130">
        <v>0</v>
      </c>
      <c r="R52" s="127">
        <v>-1629005.92</v>
      </c>
      <c r="S52" s="127">
        <v>2341456.5299999998</v>
      </c>
      <c r="T52" s="101">
        <v>712762.15</v>
      </c>
      <c r="W52" s="101">
        <v>308550</v>
      </c>
      <c r="Y52" s="132">
        <v>585407</v>
      </c>
      <c r="AB52" s="132">
        <v>274424.78000000003</v>
      </c>
      <c r="AC52" s="132">
        <v>42370.9</v>
      </c>
      <c r="AE52" s="99">
        <f t="shared" si="2"/>
        <v>425111.72</v>
      </c>
      <c r="AF52" s="44">
        <f t="shared" si="3"/>
        <v>0</v>
      </c>
      <c r="AG52" s="105">
        <f t="shared" si="4"/>
        <v>425111.72</v>
      </c>
      <c r="AH52" s="106">
        <f t="shared" si="5"/>
        <v>1021312.15</v>
      </c>
      <c r="AI52" s="29">
        <f t="shared" si="6"/>
        <v>902202.68</v>
      </c>
      <c r="AJ52" s="16">
        <f t="shared" si="7"/>
        <v>119109.46999999997</v>
      </c>
    </row>
    <row r="53" spans="1:36" x14ac:dyDescent="0.2">
      <c r="A53" t="s">
        <v>291</v>
      </c>
      <c r="B53" t="s">
        <v>3</v>
      </c>
      <c r="C53" s="75">
        <v>10514</v>
      </c>
      <c r="D53" s="75" t="s">
        <v>655</v>
      </c>
      <c r="E53" s="127" t="s">
        <v>2110</v>
      </c>
      <c r="F53" s="129">
        <v>1406215.6</v>
      </c>
      <c r="G53" s="129">
        <v>0</v>
      </c>
      <c r="H53" s="129">
        <v>210025.82</v>
      </c>
      <c r="I53" s="127">
        <v>2332154.17</v>
      </c>
      <c r="J53" s="127">
        <v>191095.31</v>
      </c>
      <c r="O53" s="130">
        <v>0</v>
      </c>
      <c r="R53" s="127">
        <v>2365579.7400000002</v>
      </c>
      <c r="S53" s="127">
        <v>1574485.41</v>
      </c>
      <c r="T53" s="101">
        <v>1621381.43</v>
      </c>
      <c r="U53" s="101">
        <v>430000</v>
      </c>
      <c r="W53" s="101">
        <v>932940</v>
      </c>
      <c r="X53" s="101">
        <v>100000</v>
      </c>
      <c r="Y53" s="132">
        <v>1611405</v>
      </c>
      <c r="AB53" s="132">
        <v>1007487.93</v>
      </c>
      <c r="AC53" s="132">
        <v>144816.15</v>
      </c>
      <c r="AE53" s="99">
        <f t="shared" si="2"/>
        <v>1616241.4200000002</v>
      </c>
      <c r="AF53" s="44">
        <f t="shared" si="3"/>
        <v>0</v>
      </c>
      <c r="AG53" s="105">
        <f t="shared" si="4"/>
        <v>1616241.4200000002</v>
      </c>
      <c r="AH53" s="106">
        <f t="shared" si="5"/>
        <v>3084321.4299999997</v>
      </c>
      <c r="AI53" s="29">
        <f t="shared" si="6"/>
        <v>2763709.08</v>
      </c>
      <c r="AJ53" s="16">
        <f t="shared" si="7"/>
        <v>320612.34999999963</v>
      </c>
    </row>
    <row r="54" spans="1:36" x14ac:dyDescent="0.2">
      <c r="A54" t="s">
        <v>291</v>
      </c>
      <c r="B54" t="s">
        <v>3</v>
      </c>
      <c r="C54" s="75">
        <v>1578</v>
      </c>
      <c r="D54" s="75" t="s">
        <v>656</v>
      </c>
      <c r="E54" s="127" t="s">
        <v>2111</v>
      </c>
      <c r="F54" s="129">
        <v>330390.86</v>
      </c>
      <c r="G54" s="129">
        <v>0</v>
      </c>
      <c r="H54" s="129">
        <v>86886.13</v>
      </c>
      <c r="I54" s="127">
        <v>54903.22</v>
      </c>
      <c r="J54" s="127">
        <v>27033.58</v>
      </c>
      <c r="L54" s="130">
        <v>4800</v>
      </c>
      <c r="R54" s="127">
        <v>-1248238.99</v>
      </c>
      <c r="S54" s="127">
        <v>1566508.7</v>
      </c>
      <c r="T54" s="101">
        <v>499175.77</v>
      </c>
      <c r="U54" s="101">
        <v>94000</v>
      </c>
      <c r="W54" s="101">
        <v>228650</v>
      </c>
      <c r="Y54" s="132">
        <v>403800</v>
      </c>
      <c r="AB54" s="132">
        <v>160233.76999999999</v>
      </c>
      <c r="AC54" s="132">
        <v>43841.919999999998</v>
      </c>
      <c r="AE54" s="99">
        <f t="shared" si="2"/>
        <v>417276.99</v>
      </c>
      <c r="AF54" s="44">
        <f t="shared" si="3"/>
        <v>4800</v>
      </c>
      <c r="AG54" s="105">
        <f t="shared" si="4"/>
        <v>412476.99</v>
      </c>
      <c r="AH54" s="106">
        <f t="shared" si="5"/>
        <v>821825.77</v>
      </c>
      <c r="AI54" s="29">
        <f t="shared" si="6"/>
        <v>607875.69000000006</v>
      </c>
      <c r="AJ54" s="16">
        <f t="shared" si="7"/>
        <v>213950.07999999996</v>
      </c>
    </row>
    <row r="55" spans="1:36" x14ac:dyDescent="0.2">
      <c r="A55" t="s">
        <v>291</v>
      </c>
      <c r="B55" t="s">
        <v>3</v>
      </c>
      <c r="C55" s="75">
        <v>3503</v>
      </c>
      <c r="D55" s="75" t="s">
        <v>657</v>
      </c>
      <c r="E55" s="127" t="s">
        <v>2112</v>
      </c>
      <c r="F55" s="129">
        <v>464343.14</v>
      </c>
      <c r="G55" s="129">
        <v>0</v>
      </c>
      <c r="H55" s="129">
        <v>20852.52</v>
      </c>
      <c r="I55" s="127">
        <v>12945.68</v>
      </c>
      <c r="J55" s="127">
        <v>71917.42</v>
      </c>
      <c r="R55" s="127">
        <v>-2043740.6</v>
      </c>
      <c r="S55" s="127">
        <v>2534998.48</v>
      </c>
      <c r="T55" s="101">
        <v>618699.06000000006</v>
      </c>
      <c r="W55" s="101">
        <v>244600</v>
      </c>
      <c r="Y55" s="132">
        <v>446150</v>
      </c>
      <c r="AB55" s="132">
        <v>290424.03000000003</v>
      </c>
      <c r="AC55" s="132">
        <v>18170.150000000001</v>
      </c>
      <c r="AE55" s="99">
        <f t="shared" si="2"/>
        <v>485195.66000000003</v>
      </c>
      <c r="AF55" s="44">
        <f t="shared" si="3"/>
        <v>0</v>
      </c>
      <c r="AG55" s="105">
        <f t="shared" si="4"/>
        <v>485195.66000000003</v>
      </c>
      <c r="AH55" s="106">
        <f t="shared" si="5"/>
        <v>863299.06</v>
      </c>
      <c r="AI55" s="29">
        <f t="shared" si="6"/>
        <v>754744.18</v>
      </c>
      <c r="AJ55" s="16">
        <f t="shared" si="7"/>
        <v>108554.88</v>
      </c>
    </row>
    <row r="56" spans="1:36" x14ac:dyDescent="0.2">
      <c r="A56" t="s">
        <v>291</v>
      </c>
      <c r="B56" t="s">
        <v>3</v>
      </c>
      <c r="C56" s="75">
        <v>5709</v>
      </c>
      <c r="D56" s="75" t="s">
        <v>658</v>
      </c>
      <c r="E56" s="127" t="s">
        <v>2113</v>
      </c>
      <c r="F56" s="129">
        <v>515802.49</v>
      </c>
      <c r="G56" s="129">
        <v>0</v>
      </c>
      <c r="H56" s="129">
        <v>67589.64</v>
      </c>
      <c r="I56" s="127">
        <v>70621.08</v>
      </c>
      <c r="J56" s="127">
        <v>78039.88</v>
      </c>
      <c r="R56" s="127">
        <v>-1878037.02</v>
      </c>
      <c r="S56" s="127">
        <v>2415193.5099999998</v>
      </c>
      <c r="T56" s="101">
        <v>734029.26</v>
      </c>
      <c r="W56" s="101">
        <v>903600</v>
      </c>
      <c r="X56" s="101">
        <v>50000</v>
      </c>
      <c r="Y56" s="132">
        <v>1037800</v>
      </c>
      <c r="AB56" s="132">
        <v>291655.86</v>
      </c>
      <c r="AC56" s="132">
        <v>67426.8</v>
      </c>
      <c r="AE56" s="99">
        <f t="shared" si="2"/>
        <v>583392.13</v>
      </c>
      <c r="AF56" s="44">
        <f t="shared" si="3"/>
        <v>0</v>
      </c>
      <c r="AG56" s="105">
        <f t="shared" si="4"/>
        <v>583392.13</v>
      </c>
      <c r="AH56" s="106">
        <f t="shared" si="5"/>
        <v>1687629.26</v>
      </c>
      <c r="AI56" s="29">
        <f t="shared" si="6"/>
        <v>1396882.66</v>
      </c>
      <c r="AJ56" s="16">
        <f t="shared" si="7"/>
        <v>290746.60000000009</v>
      </c>
    </row>
    <row r="57" spans="1:36" x14ac:dyDescent="0.2">
      <c r="A57" t="s">
        <v>291</v>
      </c>
      <c r="B57" t="s">
        <v>3</v>
      </c>
      <c r="C57" s="75">
        <v>2754</v>
      </c>
      <c r="D57" s="75" t="s">
        <v>659</v>
      </c>
      <c r="E57" s="127" t="s">
        <v>2114</v>
      </c>
      <c r="F57" s="129">
        <v>312287.21999999997</v>
      </c>
      <c r="G57" s="129">
        <v>0</v>
      </c>
      <c r="H57" s="129">
        <v>46074.95</v>
      </c>
      <c r="I57" s="127">
        <v>359958.92</v>
      </c>
      <c r="J57" s="127">
        <v>142410.75</v>
      </c>
      <c r="R57" s="127">
        <v>-621640.99</v>
      </c>
      <c r="S57" s="127">
        <v>1430245.31</v>
      </c>
      <c r="T57" s="101">
        <v>432986.19</v>
      </c>
      <c r="W57" s="101">
        <v>235750</v>
      </c>
      <c r="Y57" s="132">
        <v>363750</v>
      </c>
      <c r="AB57" s="132">
        <v>183874</v>
      </c>
      <c r="AC57" s="132">
        <v>55172.67</v>
      </c>
      <c r="AE57" s="99">
        <f t="shared" si="2"/>
        <v>358362.17</v>
      </c>
      <c r="AF57" s="44">
        <f t="shared" si="3"/>
        <v>0</v>
      </c>
      <c r="AG57" s="105">
        <f t="shared" si="4"/>
        <v>358362.17</v>
      </c>
      <c r="AH57" s="106">
        <f t="shared" si="5"/>
        <v>668736.18999999994</v>
      </c>
      <c r="AI57" s="29">
        <f t="shared" si="6"/>
        <v>602796.67000000004</v>
      </c>
      <c r="AJ57" s="16">
        <f t="shared" si="7"/>
        <v>65939.519999999902</v>
      </c>
    </row>
    <row r="58" spans="1:36" x14ac:dyDescent="0.2">
      <c r="A58" t="s">
        <v>291</v>
      </c>
      <c r="B58" t="s">
        <v>3</v>
      </c>
      <c r="C58" s="75">
        <v>5299</v>
      </c>
      <c r="D58" s="75" t="s">
        <v>660</v>
      </c>
      <c r="E58" s="127" t="s">
        <v>2115</v>
      </c>
      <c r="F58" s="129">
        <v>283254.23</v>
      </c>
      <c r="G58" s="129">
        <v>7620</v>
      </c>
      <c r="H58" s="129">
        <v>45567.22</v>
      </c>
      <c r="I58" s="127">
        <v>132199.91</v>
      </c>
      <c r="J58" s="127">
        <v>1048383.99</v>
      </c>
      <c r="R58" s="127">
        <v>-1384285.96</v>
      </c>
      <c r="S58" s="127">
        <v>2897338.69</v>
      </c>
      <c r="T58" s="101">
        <v>855235.32</v>
      </c>
      <c r="U58" s="101">
        <v>115000</v>
      </c>
      <c r="W58" s="101">
        <v>612200</v>
      </c>
      <c r="Y58" s="132">
        <v>873000</v>
      </c>
      <c r="AB58" s="132">
        <v>559311.25</v>
      </c>
      <c r="AC58" s="132">
        <v>122763.45</v>
      </c>
      <c r="AE58" s="99">
        <f t="shared" si="2"/>
        <v>336441.44999999995</v>
      </c>
      <c r="AF58" s="44">
        <f t="shared" si="3"/>
        <v>0</v>
      </c>
      <c r="AG58" s="105">
        <f t="shared" si="4"/>
        <v>336441.44999999995</v>
      </c>
      <c r="AH58" s="106">
        <f t="shared" si="5"/>
        <v>1582435.3199999998</v>
      </c>
      <c r="AI58" s="29">
        <f t="shared" si="6"/>
        <v>1555074.7</v>
      </c>
      <c r="AJ58" s="16">
        <f t="shared" si="7"/>
        <v>27360.619999999879</v>
      </c>
    </row>
    <row r="59" spans="1:36" x14ac:dyDescent="0.2">
      <c r="A59" t="s">
        <v>291</v>
      </c>
      <c r="B59" t="s">
        <v>3</v>
      </c>
      <c r="C59" s="75">
        <v>3522</v>
      </c>
      <c r="D59" s="75" t="s">
        <v>661</v>
      </c>
      <c r="E59" s="127" t="s">
        <v>2116</v>
      </c>
      <c r="F59" s="129">
        <v>234636.23</v>
      </c>
      <c r="G59" s="129">
        <v>4960</v>
      </c>
      <c r="H59" s="129">
        <v>77607.429999999993</v>
      </c>
      <c r="I59" s="127">
        <v>1</v>
      </c>
      <c r="J59" s="127">
        <v>29528.41</v>
      </c>
      <c r="L59" s="130">
        <v>0</v>
      </c>
      <c r="O59" s="130">
        <v>0</v>
      </c>
      <c r="R59" s="127">
        <v>-2902808.08</v>
      </c>
      <c r="S59" s="127">
        <v>3457082.1</v>
      </c>
      <c r="T59" s="101">
        <v>699668.97</v>
      </c>
      <c r="W59" s="101">
        <v>364760</v>
      </c>
      <c r="Y59" s="132">
        <v>677805</v>
      </c>
      <c r="AB59" s="132">
        <v>555237.22</v>
      </c>
      <c r="AC59" s="132">
        <v>8030.7</v>
      </c>
      <c r="AE59" s="99">
        <f t="shared" si="2"/>
        <v>317203.66000000003</v>
      </c>
      <c r="AF59" s="44">
        <f t="shared" si="3"/>
        <v>0</v>
      </c>
      <c r="AG59" s="105">
        <f t="shared" si="4"/>
        <v>317203.66000000003</v>
      </c>
      <c r="AH59" s="106">
        <f t="shared" si="5"/>
        <v>1064428.97</v>
      </c>
      <c r="AI59" s="29">
        <f t="shared" si="6"/>
        <v>1241072.92</v>
      </c>
      <c r="AJ59" s="16">
        <f t="shared" si="7"/>
        <v>-176643.94999999995</v>
      </c>
    </row>
    <row r="60" spans="1:36" x14ac:dyDescent="0.2">
      <c r="A60" t="s">
        <v>291</v>
      </c>
      <c r="B60" t="s">
        <v>3</v>
      </c>
      <c r="C60" s="75">
        <v>3001</v>
      </c>
      <c r="D60" s="75" t="s">
        <v>662</v>
      </c>
      <c r="E60" s="127" t="s">
        <v>2117</v>
      </c>
      <c r="F60" s="129">
        <v>351147.12</v>
      </c>
      <c r="G60" s="129">
        <v>14080</v>
      </c>
      <c r="H60" s="129">
        <v>7640</v>
      </c>
      <c r="I60" s="127">
        <v>2</v>
      </c>
      <c r="J60" s="127">
        <v>14536.55</v>
      </c>
      <c r="R60" s="127">
        <v>-80470.66</v>
      </c>
      <c r="S60" s="127">
        <v>339109.18</v>
      </c>
      <c r="T60" s="101">
        <v>518022.7</v>
      </c>
      <c r="W60" s="101">
        <v>402250</v>
      </c>
      <c r="Y60" s="132">
        <v>513400</v>
      </c>
      <c r="AB60" s="132">
        <v>259090</v>
      </c>
      <c r="AC60" s="132">
        <v>9627.5499999999993</v>
      </c>
      <c r="AE60" s="99">
        <f t="shared" si="2"/>
        <v>372867.12</v>
      </c>
      <c r="AF60" s="44">
        <f t="shared" si="3"/>
        <v>0</v>
      </c>
      <c r="AG60" s="105">
        <f t="shared" si="4"/>
        <v>372867.12</v>
      </c>
      <c r="AH60" s="106">
        <f t="shared" si="5"/>
        <v>920272.7</v>
      </c>
      <c r="AI60" s="29">
        <f t="shared" si="6"/>
        <v>782117.55</v>
      </c>
      <c r="AJ60" s="16">
        <f t="shared" si="7"/>
        <v>138155.14999999991</v>
      </c>
    </row>
    <row r="61" spans="1:36" x14ac:dyDescent="0.2">
      <c r="A61" t="s">
        <v>291</v>
      </c>
      <c r="B61" t="s">
        <v>3</v>
      </c>
      <c r="C61" s="75">
        <v>1241</v>
      </c>
      <c r="D61" s="75" t="s">
        <v>663</v>
      </c>
      <c r="E61" s="127" t="s">
        <v>2118</v>
      </c>
      <c r="F61" s="129">
        <v>238215.27</v>
      </c>
      <c r="G61" s="129">
        <v>0</v>
      </c>
      <c r="H61" s="129">
        <v>75444.13</v>
      </c>
      <c r="I61" s="127">
        <v>132002.06</v>
      </c>
      <c r="J61" s="127">
        <v>33137.370000000003</v>
      </c>
      <c r="O61" s="130">
        <v>0</v>
      </c>
      <c r="R61" s="127">
        <v>-1262442.29</v>
      </c>
      <c r="S61" s="127">
        <v>1695206.85</v>
      </c>
      <c r="T61" s="101">
        <v>344671.68</v>
      </c>
      <c r="W61" s="101">
        <v>230450</v>
      </c>
      <c r="Y61" s="132">
        <v>348400.72</v>
      </c>
      <c r="AB61" s="132">
        <v>140140.19</v>
      </c>
      <c r="AC61" s="132">
        <v>24246.5</v>
      </c>
      <c r="AE61" s="99">
        <f t="shared" si="2"/>
        <v>313659.40000000002</v>
      </c>
      <c r="AF61" s="44">
        <f t="shared" si="3"/>
        <v>0</v>
      </c>
      <c r="AG61" s="105">
        <f t="shared" si="4"/>
        <v>313659.40000000002</v>
      </c>
      <c r="AH61" s="106">
        <f t="shared" si="5"/>
        <v>575121.67999999993</v>
      </c>
      <c r="AI61" s="29">
        <f t="shared" si="6"/>
        <v>512787.41</v>
      </c>
      <c r="AJ61" s="16">
        <f t="shared" si="7"/>
        <v>62334.26999999996</v>
      </c>
    </row>
    <row r="62" spans="1:36" x14ac:dyDescent="0.2">
      <c r="A62" t="s">
        <v>291</v>
      </c>
      <c r="B62" t="s">
        <v>3</v>
      </c>
      <c r="C62" s="75">
        <v>3625</v>
      </c>
      <c r="D62" s="75" t="s">
        <v>664</v>
      </c>
      <c r="E62" s="127" t="s">
        <v>2119</v>
      </c>
      <c r="F62" s="129">
        <v>494563.76</v>
      </c>
      <c r="G62" s="129">
        <v>0</v>
      </c>
      <c r="H62" s="129">
        <v>77788.05</v>
      </c>
      <c r="I62" s="127">
        <v>163553.31</v>
      </c>
      <c r="J62" s="127">
        <v>100903.4</v>
      </c>
      <c r="O62" s="130">
        <v>0</v>
      </c>
      <c r="R62" s="127">
        <v>-2031305.7</v>
      </c>
      <c r="S62" s="127">
        <v>2729343.72</v>
      </c>
      <c r="T62" s="101">
        <v>842291.04</v>
      </c>
      <c r="V62" s="101">
        <v>12.81</v>
      </c>
      <c r="W62" s="101">
        <v>449770</v>
      </c>
      <c r="Y62" s="132">
        <v>711456.8</v>
      </c>
      <c r="AB62" s="132">
        <v>354552.53</v>
      </c>
      <c r="AC62" s="132">
        <v>69868.02</v>
      </c>
      <c r="AE62" s="99">
        <f t="shared" si="2"/>
        <v>572351.81000000006</v>
      </c>
      <c r="AF62" s="44">
        <f t="shared" si="3"/>
        <v>0</v>
      </c>
      <c r="AG62" s="105">
        <f t="shared" si="4"/>
        <v>572351.81000000006</v>
      </c>
      <c r="AH62" s="106">
        <f t="shared" si="5"/>
        <v>1292073.8500000001</v>
      </c>
      <c r="AI62" s="29">
        <f t="shared" si="6"/>
        <v>1135877.3500000001</v>
      </c>
      <c r="AJ62" s="16">
        <f t="shared" si="7"/>
        <v>156196.5</v>
      </c>
    </row>
    <row r="63" spans="1:36" x14ac:dyDescent="0.2">
      <c r="A63" t="s">
        <v>291</v>
      </c>
      <c r="B63" t="s">
        <v>3</v>
      </c>
      <c r="C63" s="75">
        <v>6304</v>
      </c>
      <c r="D63" s="75" t="s">
        <v>665</v>
      </c>
      <c r="E63" s="127" t="s">
        <v>2120</v>
      </c>
      <c r="F63" s="129">
        <v>452505.99</v>
      </c>
      <c r="G63" s="129">
        <v>3436</v>
      </c>
      <c r="H63" s="129">
        <v>66777.61</v>
      </c>
      <c r="I63" s="127">
        <v>186622</v>
      </c>
      <c r="J63" s="127">
        <v>328815.71999999997</v>
      </c>
      <c r="O63" s="130">
        <v>0</v>
      </c>
      <c r="R63" s="127">
        <v>-2207246.38</v>
      </c>
      <c r="S63" s="127">
        <v>3207310.61</v>
      </c>
      <c r="T63" s="101">
        <v>1097462.17</v>
      </c>
      <c r="W63" s="101">
        <v>563880</v>
      </c>
      <c r="Y63" s="132">
        <v>974969.4</v>
      </c>
      <c r="AB63" s="132">
        <v>446728.46</v>
      </c>
      <c r="AC63" s="132">
        <v>107521.22</v>
      </c>
      <c r="AE63" s="99">
        <f t="shared" si="2"/>
        <v>522719.6</v>
      </c>
      <c r="AF63" s="44">
        <f t="shared" si="3"/>
        <v>0</v>
      </c>
      <c r="AG63" s="105">
        <f t="shared" si="4"/>
        <v>522719.6</v>
      </c>
      <c r="AH63" s="106">
        <f t="shared" si="5"/>
        <v>1661342.17</v>
      </c>
      <c r="AI63" s="29">
        <f t="shared" si="6"/>
        <v>1529219.08</v>
      </c>
      <c r="AJ63" s="16">
        <f t="shared" si="7"/>
        <v>132123.08999999985</v>
      </c>
    </row>
    <row r="64" spans="1:36" x14ac:dyDescent="0.2">
      <c r="A64" t="s">
        <v>291</v>
      </c>
      <c r="B64" t="s">
        <v>3</v>
      </c>
      <c r="C64" s="75">
        <v>4738</v>
      </c>
      <c r="D64" s="75" t="s">
        <v>666</v>
      </c>
      <c r="E64" s="127" t="s">
        <v>2121</v>
      </c>
      <c r="F64" s="129">
        <v>459807.91</v>
      </c>
      <c r="G64" s="129">
        <v>0</v>
      </c>
      <c r="H64" s="129">
        <v>86981.92</v>
      </c>
      <c r="I64" s="127">
        <v>160995.43</v>
      </c>
      <c r="J64" s="127">
        <v>89901.85</v>
      </c>
      <c r="L64" s="130">
        <v>69600</v>
      </c>
      <c r="R64" s="127">
        <v>-2060420.96</v>
      </c>
      <c r="S64" s="127">
        <v>2601971.02</v>
      </c>
      <c r="T64" s="101">
        <v>854970.41</v>
      </c>
      <c r="U64" s="101">
        <v>40000</v>
      </c>
      <c r="W64" s="101">
        <v>709850</v>
      </c>
      <c r="X64" s="101">
        <v>30000</v>
      </c>
      <c r="Y64" s="132">
        <v>986850</v>
      </c>
      <c r="AB64" s="132">
        <v>348038.71</v>
      </c>
      <c r="AC64" s="132">
        <v>40607.65</v>
      </c>
      <c r="AE64" s="99">
        <f t="shared" si="2"/>
        <v>546789.82999999996</v>
      </c>
      <c r="AF64" s="44">
        <f t="shared" si="3"/>
        <v>69600</v>
      </c>
      <c r="AG64" s="105">
        <f t="shared" si="4"/>
        <v>477189.82999999996</v>
      </c>
      <c r="AH64" s="106">
        <f t="shared" si="5"/>
        <v>1634820.4100000001</v>
      </c>
      <c r="AI64" s="29">
        <f t="shared" si="6"/>
        <v>1375496.3599999999</v>
      </c>
      <c r="AJ64" s="16">
        <f t="shared" si="7"/>
        <v>259324.05000000028</v>
      </c>
    </row>
    <row r="65" spans="1:36" x14ac:dyDescent="0.2">
      <c r="A65" t="s">
        <v>291</v>
      </c>
      <c r="B65" t="s">
        <v>3</v>
      </c>
      <c r="C65" s="75">
        <v>3535</v>
      </c>
      <c r="D65" s="75" t="s">
        <v>667</v>
      </c>
      <c r="E65" s="127" t="s">
        <v>2122</v>
      </c>
      <c r="F65" s="129">
        <v>393031.44</v>
      </c>
      <c r="G65" s="129">
        <v>0</v>
      </c>
      <c r="H65" s="129">
        <v>98906.48</v>
      </c>
      <c r="I65" s="127">
        <v>802593.18</v>
      </c>
      <c r="J65" s="127">
        <v>52894.98</v>
      </c>
      <c r="O65" s="130">
        <v>0</v>
      </c>
      <c r="R65" s="127">
        <v>-1874237.09</v>
      </c>
      <c r="S65" s="127">
        <v>3048211.32</v>
      </c>
      <c r="T65" s="101">
        <v>679131.49</v>
      </c>
      <c r="U65" s="101">
        <v>60000</v>
      </c>
      <c r="W65" s="101">
        <v>475450</v>
      </c>
      <c r="Y65" s="132">
        <v>742863.6</v>
      </c>
      <c r="AB65" s="132">
        <v>188721.44</v>
      </c>
      <c r="AC65" s="132">
        <v>66821.600000000006</v>
      </c>
      <c r="AE65" s="99">
        <f t="shared" si="2"/>
        <v>491937.92</v>
      </c>
      <c r="AF65" s="44">
        <f t="shared" si="3"/>
        <v>0</v>
      </c>
      <c r="AG65" s="105">
        <f t="shared" si="4"/>
        <v>491937.92</v>
      </c>
      <c r="AH65" s="106">
        <f t="shared" si="5"/>
        <v>1214581.49</v>
      </c>
      <c r="AI65" s="29">
        <f t="shared" si="6"/>
        <v>998406.64</v>
      </c>
      <c r="AJ65" s="16">
        <f t="shared" si="7"/>
        <v>216174.84999999998</v>
      </c>
    </row>
    <row r="66" spans="1:36" x14ac:dyDescent="0.2">
      <c r="A66" t="s">
        <v>291</v>
      </c>
      <c r="B66" t="s">
        <v>3</v>
      </c>
      <c r="C66" s="75">
        <v>3889</v>
      </c>
      <c r="D66" s="75" t="s">
        <v>668</v>
      </c>
      <c r="E66" s="127" t="s">
        <v>2143</v>
      </c>
      <c r="F66" s="129">
        <v>397435.91</v>
      </c>
      <c r="G66" s="129">
        <v>0</v>
      </c>
      <c r="H66" s="129">
        <v>39825.5</v>
      </c>
      <c r="I66" s="127">
        <v>699768.72</v>
      </c>
      <c r="J66" s="127">
        <v>86194.98</v>
      </c>
      <c r="R66" s="127">
        <v>11824.18</v>
      </c>
      <c r="S66" s="127">
        <v>1312112.72</v>
      </c>
      <c r="T66" s="101">
        <v>480358.31</v>
      </c>
      <c r="U66" s="101">
        <v>70000</v>
      </c>
      <c r="W66" s="101">
        <v>740518</v>
      </c>
      <c r="Y66" s="132">
        <v>913718</v>
      </c>
      <c r="AB66" s="132">
        <v>377402.05</v>
      </c>
      <c r="AC66" s="132">
        <v>78099.05</v>
      </c>
      <c r="AE66" s="99">
        <f t="shared" si="2"/>
        <v>437261.41</v>
      </c>
      <c r="AF66" s="44">
        <f t="shared" si="3"/>
        <v>0</v>
      </c>
      <c r="AG66" s="105">
        <f t="shared" si="4"/>
        <v>437261.41</v>
      </c>
      <c r="AH66" s="106">
        <f t="shared" si="5"/>
        <v>1290876.31</v>
      </c>
      <c r="AI66" s="29">
        <f t="shared" si="6"/>
        <v>1369219.1</v>
      </c>
      <c r="AJ66" s="16">
        <f t="shared" si="7"/>
        <v>-78342.790000000037</v>
      </c>
    </row>
    <row r="67" spans="1:36" x14ac:dyDescent="0.2">
      <c r="A67" t="s">
        <v>294</v>
      </c>
      <c r="B67" t="s">
        <v>4</v>
      </c>
      <c r="C67" s="75">
        <v>3322</v>
      </c>
      <c r="D67" s="75" t="s">
        <v>669</v>
      </c>
      <c r="E67" s="127" t="s">
        <v>2123</v>
      </c>
      <c r="F67" s="129">
        <v>720719.62</v>
      </c>
      <c r="G67" s="129">
        <v>13720</v>
      </c>
      <c r="H67" s="129">
        <v>74234.13</v>
      </c>
      <c r="I67" s="127">
        <v>932682.5</v>
      </c>
      <c r="J67" s="127">
        <v>274994.24</v>
      </c>
      <c r="O67" s="130">
        <v>0</v>
      </c>
      <c r="R67" s="127">
        <v>1044339.9</v>
      </c>
      <c r="S67" s="127">
        <v>997975.02</v>
      </c>
      <c r="T67" s="101">
        <v>406954.73</v>
      </c>
      <c r="W67" s="101">
        <v>533750</v>
      </c>
      <c r="Y67" s="132">
        <v>657600</v>
      </c>
      <c r="AB67" s="132">
        <v>229825.11</v>
      </c>
      <c r="AC67" s="132">
        <v>63099.05</v>
      </c>
      <c r="AE67" s="99">
        <f t="shared" si="2"/>
        <v>808673.75</v>
      </c>
      <c r="AF67" s="44">
        <f t="shared" si="3"/>
        <v>0</v>
      </c>
      <c r="AG67" s="105">
        <f t="shared" si="4"/>
        <v>808673.75</v>
      </c>
      <c r="AH67" s="106">
        <f t="shared" si="5"/>
        <v>940704.73</v>
      </c>
      <c r="AI67" s="29">
        <f t="shared" si="6"/>
        <v>950524.16</v>
      </c>
      <c r="AJ67" s="16">
        <f t="shared" si="7"/>
        <v>-9819.4300000000512</v>
      </c>
    </row>
    <row r="68" spans="1:36" x14ac:dyDescent="0.2">
      <c r="A68" t="s">
        <v>294</v>
      </c>
      <c r="B68" t="s">
        <v>4</v>
      </c>
      <c r="C68" s="75">
        <v>3383</v>
      </c>
      <c r="D68" s="75" t="s">
        <v>670</v>
      </c>
      <c r="E68" s="127" t="s">
        <v>2124</v>
      </c>
      <c r="F68" s="129">
        <v>213618.74</v>
      </c>
      <c r="G68" s="129">
        <v>0</v>
      </c>
      <c r="H68" s="129">
        <v>174021.64</v>
      </c>
      <c r="I68" s="127">
        <v>759781.9</v>
      </c>
      <c r="J68" s="127">
        <v>200510.06</v>
      </c>
      <c r="O68" s="130">
        <v>0</v>
      </c>
      <c r="R68" s="127">
        <v>-2763222.72</v>
      </c>
      <c r="S68" s="127">
        <v>4031791.24</v>
      </c>
      <c r="T68" s="101">
        <v>527872.43000000005</v>
      </c>
      <c r="W68" s="101">
        <v>549980</v>
      </c>
      <c r="Y68" s="132">
        <v>695630</v>
      </c>
      <c r="Z68" s="132">
        <v>20440</v>
      </c>
      <c r="AB68" s="132">
        <v>177668.39</v>
      </c>
      <c r="AC68" s="132">
        <v>50280.9</v>
      </c>
      <c r="AD68" s="132">
        <v>47184.32</v>
      </c>
      <c r="AE68" s="99">
        <f t="shared" si="2"/>
        <v>387640.38</v>
      </c>
      <c r="AF68" s="44">
        <f t="shared" si="3"/>
        <v>0</v>
      </c>
      <c r="AG68" s="105">
        <f t="shared" si="4"/>
        <v>387640.38</v>
      </c>
      <c r="AH68" s="106">
        <f t="shared" si="5"/>
        <v>1077852.4300000002</v>
      </c>
      <c r="AI68" s="29">
        <f t="shared" si="6"/>
        <v>991203.61</v>
      </c>
      <c r="AJ68" s="16">
        <f t="shared" si="7"/>
        <v>86648.820000000182</v>
      </c>
    </row>
    <row r="69" spans="1:36" x14ac:dyDescent="0.2">
      <c r="A69" t="s">
        <v>294</v>
      </c>
      <c r="B69" t="s">
        <v>4</v>
      </c>
      <c r="C69" s="75">
        <v>9605</v>
      </c>
      <c r="D69" s="75" t="s">
        <v>671</v>
      </c>
      <c r="E69" s="127" t="s">
        <v>2125</v>
      </c>
      <c r="F69" s="129">
        <v>605866.5</v>
      </c>
      <c r="G69" s="129">
        <v>6320</v>
      </c>
      <c r="H69" s="129">
        <v>46301.67</v>
      </c>
      <c r="I69" s="127">
        <v>289058.48</v>
      </c>
      <c r="J69" s="127">
        <v>465806.6</v>
      </c>
      <c r="R69" s="127">
        <v>1306537.43</v>
      </c>
      <c r="S69" s="127">
        <v>73641.19</v>
      </c>
      <c r="T69" s="101">
        <v>1054525.01</v>
      </c>
      <c r="V69" s="101">
        <v>39.270000000000003</v>
      </c>
      <c r="W69" s="101">
        <v>1298220</v>
      </c>
      <c r="X69" s="101">
        <v>129197</v>
      </c>
      <c r="Y69" s="132">
        <v>1673320</v>
      </c>
      <c r="AA69" s="132">
        <v>4320</v>
      </c>
      <c r="AB69" s="132">
        <v>677053.65</v>
      </c>
      <c r="AC69" s="132">
        <v>57667</v>
      </c>
      <c r="AE69" s="99">
        <f t="shared" ref="AE69:AE86" si="8">SUM(F69:H69)</f>
        <v>658488.17000000004</v>
      </c>
      <c r="AF69" s="44">
        <f t="shared" ref="AF69:AF86" si="9">SUM(K69:O69)</f>
        <v>0</v>
      </c>
      <c r="AG69" s="105">
        <f t="shared" ref="AG69:AG86" si="10">AE69-AF69</f>
        <v>658488.17000000004</v>
      </c>
      <c r="AH69" s="106">
        <f t="shared" ref="AH69:AH86" si="11">SUM(T69:X69)</f>
        <v>2481981.2800000003</v>
      </c>
      <c r="AI69" s="29">
        <f t="shared" ref="AI69:AI86" si="12">SUM(Y69:AD69)</f>
        <v>2412360.65</v>
      </c>
      <c r="AJ69" s="16">
        <f t="shared" ref="AJ69:AJ86" si="13">AH69-AI69</f>
        <v>69620.630000000354</v>
      </c>
    </row>
    <row r="70" spans="1:36" x14ac:dyDescent="0.2">
      <c r="A70" t="s">
        <v>294</v>
      </c>
      <c r="B70" t="s">
        <v>4</v>
      </c>
      <c r="C70" s="75">
        <v>2921</v>
      </c>
      <c r="D70" s="75" t="s">
        <v>672</v>
      </c>
      <c r="E70" s="127" t="s">
        <v>2126</v>
      </c>
      <c r="F70" s="129">
        <v>321948.64</v>
      </c>
      <c r="G70" s="129">
        <v>5760</v>
      </c>
      <c r="H70" s="129">
        <v>123140.66</v>
      </c>
      <c r="I70" s="127">
        <v>-259663.5</v>
      </c>
      <c r="J70" s="127">
        <v>-131079.5</v>
      </c>
      <c r="Q70" s="127">
        <v>-334520.65000000002</v>
      </c>
      <c r="S70" s="127">
        <v>607615.71</v>
      </c>
      <c r="T70" s="101">
        <v>396689.59</v>
      </c>
      <c r="W70" s="101">
        <v>462600</v>
      </c>
      <c r="Y70" s="132">
        <v>517649</v>
      </c>
      <c r="AB70" s="132">
        <v>132661.35</v>
      </c>
      <c r="AC70" s="132">
        <v>390753</v>
      </c>
      <c r="AE70" s="99">
        <f t="shared" si="8"/>
        <v>450849.30000000005</v>
      </c>
      <c r="AF70" s="44">
        <f t="shared" si="9"/>
        <v>0</v>
      </c>
      <c r="AG70" s="105">
        <f t="shared" si="10"/>
        <v>450849.30000000005</v>
      </c>
      <c r="AH70" s="106">
        <f t="shared" si="11"/>
        <v>859289.59000000008</v>
      </c>
      <c r="AI70" s="29">
        <f t="shared" si="12"/>
        <v>1041063.35</v>
      </c>
      <c r="AJ70" s="16">
        <f t="shared" si="13"/>
        <v>-181773.75999999989</v>
      </c>
    </row>
    <row r="71" spans="1:36" x14ac:dyDescent="0.2">
      <c r="A71" t="s">
        <v>294</v>
      </c>
      <c r="B71" t="s">
        <v>4</v>
      </c>
      <c r="C71" s="75">
        <v>3783</v>
      </c>
      <c r="D71" s="75" t="s">
        <v>673</v>
      </c>
      <c r="E71" s="127" t="s">
        <v>2127</v>
      </c>
      <c r="F71" s="129">
        <v>500921.76</v>
      </c>
      <c r="G71" s="129">
        <v>7590</v>
      </c>
      <c r="H71" s="129">
        <v>33361.81</v>
      </c>
      <c r="I71" s="127">
        <v>801926.23</v>
      </c>
      <c r="J71" s="127">
        <v>170013.68</v>
      </c>
      <c r="O71" s="130">
        <v>633786.68999999994</v>
      </c>
      <c r="Q71" s="127">
        <v>-612095.72</v>
      </c>
      <c r="R71" s="127">
        <v>-1425755.6</v>
      </c>
      <c r="S71" s="127">
        <v>3812852.35</v>
      </c>
      <c r="T71" s="101">
        <v>39665.03</v>
      </c>
      <c r="W71" s="101">
        <v>58078</v>
      </c>
      <c r="Y71" s="132">
        <v>341790</v>
      </c>
      <c r="AB71" s="132">
        <v>264874.17</v>
      </c>
      <c r="AC71" s="132">
        <v>362738.1</v>
      </c>
      <c r="AE71" s="99">
        <f t="shared" si="8"/>
        <v>541873.57000000007</v>
      </c>
      <c r="AF71" s="44">
        <f t="shared" si="9"/>
        <v>633786.68999999994</v>
      </c>
      <c r="AG71" s="105">
        <f t="shared" si="10"/>
        <v>-91913.119999999879</v>
      </c>
      <c r="AH71" s="106">
        <f t="shared" si="11"/>
        <v>97743.03</v>
      </c>
      <c r="AI71" s="29">
        <f t="shared" si="12"/>
        <v>969402.2699999999</v>
      </c>
      <c r="AJ71" s="16">
        <f t="shared" si="13"/>
        <v>-871659.23999999987</v>
      </c>
    </row>
    <row r="72" spans="1:36" x14ac:dyDescent="0.2">
      <c r="A72" t="s">
        <v>294</v>
      </c>
      <c r="B72" t="s">
        <v>4</v>
      </c>
      <c r="C72" s="75">
        <v>3268</v>
      </c>
      <c r="D72" s="75" t="s">
        <v>674</v>
      </c>
      <c r="E72" s="127" t="s">
        <v>2128</v>
      </c>
      <c r="F72" s="129">
        <v>234458.1</v>
      </c>
      <c r="G72" s="129">
        <v>3736.26</v>
      </c>
      <c r="H72" s="129">
        <v>105337.71</v>
      </c>
      <c r="I72" s="127">
        <v>665467.63</v>
      </c>
      <c r="J72" s="127">
        <v>185460.85</v>
      </c>
      <c r="R72" s="127">
        <v>-833367.35</v>
      </c>
      <c r="S72" s="127">
        <v>1909993.72</v>
      </c>
      <c r="T72" s="101">
        <v>766237.18</v>
      </c>
      <c r="V72" s="101">
        <v>69.63</v>
      </c>
      <c r="W72" s="101">
        <v>481900</v>
      </c>
      <c r="Y72" s="132">
        <v>660852</v>
      </c>
      <c r="Z72" s="132">
        <v>4240</v>
      </c>
      <c r="AB72" s="132">
        <v>268653.33</v>
      </c>
      <c r="AC72" s="132">
        <v>79517.3</v>
      </c>
      <c r="AE72" s="99">
        <f t="shared" si="8"/>
        <v>343532.07</v>
      </c>
      <c r="AF72" s="44">
        <f t="shared" si="9"/>
        <v>0</v>
      </c>
      <c r="AG72" s="105">
        <f t="shared" si="10"/>
        <v>343532.07</v>
      </c>
      <c r="AH72" s="106">
        <f t="shared" si="11"/>
        <v>1248206.81</v>
      </c>
      <c r="AI72" s="29">
        <f t="shared" si="12"/>
        <v>1013262.6300000001</v>
      </c>
      <c r="AJ72" s="16">
        <f t="shared" si="13"/>
        <v>234944.17999999993</v>
      </c>
    </row>
    <row r="73" spans="1:36" x14ac:dyDescent="0.2">
      <c r="A73" t="s">
        <v>294</v>
      </c>
      <c r="B73" t="s">
        <v>4</v>
      </c>
      <c r="C73" s="75">
        <v>3398</v>
      </c>
      <c r="D73" s="75" t="s">
        <v>675</v>
      </c>
      <c r="E73" s="127" t="s">
        <v>2129</v>
      </c>
      <c r="F73" s="129">
        <v>27545.78</v>
      </c>
      <c r="G73" s="129">
        <v>0</v>
      </c>
      <c r="H73" s="129">
        <v>276846.90999999997</v>
      </c>
      <c r="I73" s="127">
        <v>364440.84</v>
      </c>
      <c r="J73" s="127">
        <v>16632.23</v>
      </c>
      <c r="R73" s="127">
        <v>-712086.83</v>
      </c>
      <c r="S73" s="127">
        <v>1439320.15</v>
      </c>
      <c r="T73" s="101">
        <v>741936.89</v>
      </c>
      <c r="W73" s="101">
        <v>343560</v>
      </c>
      <c r="Y73" s="132">
        <v>748710</v>
      </c>
      <c r="Z73" s="132">
        <v>4430</v>
      </c>
      <c r="AB73" s="132">
        <v>261672.7</v>
      </c>
      <c r="AC73" s="132">
        <v>98081.75</v>
      </c>
      <c r="AE73" s="99">
        <f t="shared" si="8"/>
        <v>304392.68999999994</v>
      </c>
      <c r="AF73" s="44">
        <f t="shared" si="9"/>
        <v>0</v>
      </c>
      <c r="AG73" s="105">
        <f t="shared" si="10"/>
        <v>304392.68999999994</v>
      </c>
      <c r="AH73" s="106">
        <f t="shared" si="11"/>
        <v>1085496.8900000001</v>
      </c>
      <c r="AI73" s="29">
        <f t="shared" si="12"/>
        <v>1112894.45</v>
      </c>
      <c r="AJ73" s="16">
        <f t="shared" si="13"/>
        <v>-27397.559999999823</v>
      </c>
    </row>
    <row r="74" spans="1:36" x14ac:dyDescent="0.2">
      <c r="A74" t="s">
        <v>294</v>
      </c>
      <c r="B74" t="s">
        <v>4</v>
      </c>
      <c r="C74" s="75">
        <v>4777</v>
      </c>
      <c r="D74" s="75" t="s">
        <v>676</v>
      </c>
      <c r="E74" s="127" t="s">
        <v>2130</v>
      </c>
      <c r="F74" s="129">
        <v>330488.84000000003</v>
      </c>
      <c r="G74" s="129">
        <v>25660</v>
      </c>
      <c r="H74" s="129">
        <v>159198.97</v>
      </c>
      <c r="I74" s="127">
        <v>1054934.1200000001</v>
      </c>
      <c r="J74" s="127">
        <v>100930.74</v>
      </c>
      <c r="R74" s="127">
        <v>-3193460.62</v>
      </c>
      <c r="S74" s="127">
        <v>4868817.07</v>
      </c>
      <c r="T74" s="101">
        <v>773094.46</v>
      </c>
      <c r="W74" s="101">
        <v>431900</v>
      </c>
      <c r="Y74" s="132">
        <v>711750</v>
      </c>
      <c r="AB74" s="132">
        <v>267596.59000000003</v>
      </c>
      <c r="AC74" s="132">
        <v>171955.65</v>
      </c>
      <c r="AE74" s="99">
        <f t="shared" si="8"/>
        <v>515347.81000000006</v>
      </c>
      <c r="AF74" s="44">
        <f t="shared" si="9"/>
        <v>0</v>
      </c>
      <c r="AG74" s="105">
        <f t="shared" si="10"/>
        <v>515347.81000000006</v>
      </c>
      <c r="AH74" s="106">
        <f t="shared" si="11"/>
        <v>1204994.46</v>
      </c>
      <c r="AI74" s="29">
        <f t="shared" si="12"/>
        <v>1151302.24</v>
      </c>
      <c r="AJ74" s="16">
        <f t="shared" si="13"/>
        <v>53692.219999999972</v>
      </c>
    </row>
    <row r="75" spans="1:36" x14ac:dyDescent="0.2">
      <c r="A75" t="s">
        <v>294</v>
      </c>
      <c r="B75" t="s">
        <v>4</v>
      </c>
      <c r="C75" s="75">
        <v>2834</v>
      </c>
      <c r="D75" s="75" t="s">
        <v>677</v>
      </c>
      <c r="E75" s="127" t="s">
        <v>2131</v>
      </c>
      <c r="F75" s="129">
        <v>149995.9</v>
      </c>
      <c r="G75" s="129">
        <v>0</v>
      </c>
      <c r="H75" s="129">
        <v>117450.77</v>
      </c>
      <c r="I75" s="127">
        <v>429214.27</v>
      </c>
      <c r="J75" s="127">
        <v>181323.71</v>
      </c>
      <c r="L75" s="130">
        <v>14000</v>
      </c>
      <c r="R75" s="127">
        <v>540941.6</v>
      </c>
      <c r="S75" s="127">
        <v>310741.76000000001</v>
      </c>
      <c r="T75" s="101">
        <v>374420.43</v>
      </c>
      <c r="W75" s="101">
        <v>242100</v>
      </c>
      <c r="X75" s="101">
        <v>100000</v>
      </c>
      <c r="Y75" s="132">
        <v>292724</v>
      </c>
      <c r="AB75" s="132">
        <v>236835.64</v>
      </c>
      <c r="AC75" s="132">
        <v>120749.5</v>
      </c>
      <c r="AE75" s="99">
        <f t="shared" si="8"/>
        <v>267446.67</v>
      </c>
      <c r="AF75" s="44">
        <f t="shared" si="9"/>
        <v>14000</v>
      </c>
      <c r="AG75" s="105">
        <f t="shared" si="10"/>
        <v>253446.66999999998</v>
      </c>
      <c r="AH75" s="106">
        <f t="shared" si="11"/>
        <v>716520.42999999993</v>
      </c>
      <c r="AI75" s="29">
        <f t="shared" si="12"/>
        <v>650309.14</v>
      </c>
      <c r="AJ75" s="16">
        <f t="shared" si="13"/>
        <v>66211.289999999921</v>
      </c>
    </row>
    <row r="76" spans="1:36" x14ac:dyDescent="0.2">
      <c r="A76" t="s">
        <v>294</v>
      </c>
      <c r="B76" t="s">
        <v>4</v>
      </c>
      <c r="C76" s="75">
        <v>2338</v>
      </c>
      <c r="D76" s="75" t="s">
        <v>678</v>
      </c>
      <c r="E76" s="127" t="s">
        <v>2132</v>
      </c>
      <c r="F76" s="129">
        <v>116595.05</v>
      </c>
      <c r="G76" s="129">
        <v>15160</v>
      </c>
      <c r="H76" s="129">
        <v>88828.5</v>
      </c>
      <c r="I76" s="127">
        <v>307977.62</v>
      </c>
      <c r="J76" s="127">
        <v>115269.34</v>
      </c>
      <c r="R76" s="127">
        <v>-2554695.29</v>
      </c>
      <c r="S76" s="127">
        <v>3225580.14</v>
      </c>
      <c r="T76" s="101">
        <v>515303.81</v>
      </c>
      <c r="W76" s="101">
        <v>436870</v>
      </c>
      <c r="Y76" s="132">
        <v>631705</v>
      </c>
      <c r="AB76" s="132">
        <v>174204</v>
      </c>
      <c r="AC76" s="132">
        <v>109686.15</v>
      </c>
      <c r="AE76" s="99">
        <f t="shared" si="8"/>
        <v>220583.55</v>
      </c>
      <c r="AF76" s="44">
        <f t="shared" si="9"/>
        <v>0</v>
      </c>
      <c r="AG76" s="105">
        <f t="shared" si="10"/>
        <v>220583.55</v>
      </c>
      <c r="AH76" s="106">
        <f t="shared" si="11"/>
        <v>952173.81</v>
      </c>
      <c r="AI76" s="29">
        <f t="shared" si="12"/>
        <v>915595.15</v>
      </c>
      <c r="AJ76" s="16">
        <f t="shared" si="13"/>
        <v>36578.660000000033</v>
      </c>
    </row>
    <row r="77" spans="1:36" x14ac:dyDescent="0.2">
      <c r="A77" t="s">
        <v>294</v>
      </c>
      <c r="B77" t="s">
        <v>4</v>
      </c>
      <c r="C77" s="75">
        <v>4468</v>
      </c>
      <c r="D77" s="75" t="s">
        <v>679</v>
      </c>
      <c r="E77" s="127" t="s">
        <v>2133</v>
      </c>
      <c r="F77" s="129">
        <v>435717.29</v>
      </c>
      <c r="G77" s="129">
        <v>3160</v>
      </c>
      <c r="H77" s="129">
        <v>317248.58</v>
      </c>
      <c r="I77" s="127">
        <v>562096.54</v>
      </c>
      <c r="J77" s="127">
        <v>286503.18</v>
      </c>
      <c r="R77" s="127">
        <v>-860635.03</v>
      </c>
      <c r="S77" s="127">
        <v>2484321.89</v>
      </c>
      <c r="T77" s="101">
        <v>817532.72</v>
      </c>
      <c r="W77" s="101">
        <v>330550</v>
      </c>
      <c r="Y77" s="132">
        <v>652246</v>
      </c>
      <c r="AB77" s="132">
        <v>432245.59</v>
      </c>
      <c r="AC77" s="132">
        <v>76712.399999999994</v>
      </c>
      <c r="AE77" s="99">
        <f t="shared" si="8"/>
        <v>756125.87</v>
      </c>
      <c r="AF77" s="44">
        <f t="shared" si="9"/>
        <v>0</v>
      </c>
      <c r="AG77" s="105">
        <f t="shared" si="10"/>
        <v>756125.87</v>
      </c>
      <c r="AH77" s="106">
        <f t="shared" si="11"/>
        <v>1148082.72</v>
      </c>
      <c r="AI77" s="29">
        <f t="shared" si="12"/>
        <v>1161203.99</v>
      </c>
      <c r="AJ77" s="16">
        <f t="shared" si="13"/>
        <v>-13121.270000000019</v>
      </c>
    </row>
    <row r="78" spans="1:36" x14ac:dyDescent="0.2">
      <c r="A78" t="s">
        <v>294</v>
      </c>
      <c r="B78" t="s">
        <v>4</v>
      </c>
      <c r="C78" s="75">
        <v>1481</v>
      </c>
      <c r="D78" s="75" t="s">
        <v>680</v>
      </c>
      <c r="E78" s="127" t="s">
        <v>2141</v>
      </c>
      <c r="F78" s="129">
        <v>163576.51</v>
      </c>
      <c r="G78" s="129">
        <v>7120</v>
      </c>
      <c r="H78" s="129">
        <v>65159.44</v>
      </c>
      <c r="I78" s="127">
        <v>381364.61</v>
      </c>
      <c r="J78" s="127">
        <v>36806.449999999997</v>
      </c>
      <c r="Q78" s="127">
        <v>-855969.29</v>
      </c>
      <c r="S78" s="127">
        <v>1412549.96</v>
      </c>
      <c r="T78" s="101">
        <v>435354.3</v>
      </c>
      <c r="W78" s="101">
        <v>360700</v>
      </c>
      <c r="Y78" s="132">
        <v>460560</v>
      </c>
      <c r="AB78" s="132">
        <v>122073.71</v>
      </c>
      <c r="AC78" s="132">
        <v>86466.25</v>
      </c>
      <c r="AE78" s="99">
        <f t="shared" si="8"/>
        <v>235855.95</v>
      </c>
      <c r="AF78" s="44">
        <f t="shared" si="9"/>
        <v>0</v>
      </c>
      <c r="AG78" s="105">
        <f t="shared" si="10"/>
        <v>235855.95</v>
      </c>
      <c r="AH78" s="106">
        <f t="shared" si="11"/>
        <v>796054.3</v>
      </c>
      <c r="AI78" s="29">
        <f t="shared" si="12"/>
        <v>669099.96</v>
      </c>
      <c r="AJ78" s="16">
        <f t="shared" si="13"/>
        <v>126954.34000000008</v>
      </c>
    </row>
    <row r="79" spans="1:36" x14ac:dyDescent="0.2">
      <c r="A79" t="s">
        <v>294</v>
      </c>
      <c r="B79" t="s">
        <v>4</v>
      </c>
      <c r="C79" s="75">
        <v>2622</v>
      </c>
      <c r="D79" s="75" t="s">
        <v>681</v>
      </c>
      <c r="E79" s="127" t="s">
        <v>2144</v>
      </c>
      <c r="F79" s="129">
        <v>403086.71</v>
      </c>
      <c r="G79" s="129">
        <v>9451.4500000000007</v>
      </c>
      <c r="H79" s="129">
        <v>50157.22</v>
      </c>
      <c r="I79" s="127">
        <v>869032.01</v>
      </c>
      <c r="J79" s="127">
        <v>16443.16</v>
      </c>
      <c r="K79" s="130">
        <v>4900</v>
      </c>
      <c r="L79" s="130">
        <v>0</v>
      </c>
      <c r="Q79" s="127">
        <v>-4736298.58</v>
      </c>
      <c r="R79" s="127">
        <v>3760058.32</v>
      </c>
      <c r="S79" s="127">
        <v>2368149.29</v>
      </c>
      <c r="T79" s="101">
        <v>419652.73</v>
      </c>
      <c r="W79" s="101">
        <v>502747.5</v>
      </c>
      <c r="Y79" s="132">
        <v>623847.5</v>
      </c>
      <c r="AB79" s="132">
        <v>263341.13</v>
      </c>
      <c r="AC79" s="132">
        <v>51400.08</v>
      </c>
      <c r="AE79" s="99">
        <f t="shared" si="8"/>
        <v>462695.38</v>
      </c>
      <c r="AF79" s="44">
        <f t="shared" si="9"/>
        <v>4900</v>
      </c>
      <c r="AG79" s="105">
        <f t="shared" si="10"/>
        <v>457795.38</v>
      </c>
      <c r="AH79" s="106">
        <f t="shared" si="11"/>
        <v>922400.23</v>
      </c>
      <c r="AI79" s="29">
        <f t="shared" si="12"/>
        <v>938588.71</v>
      </c>
      <c r="AJ79" s="16">
        <f t="shared" si="13"/>
        <v>-16188.479999999981</v>
      </c>
    </row>
    <row r="80" spans="1:36" x14ac:dyDescent="0.2">
      <c r="A80" t="s">
        <v>297</v>
      </c>
      <c r="B80" t="s">
        <v>5</v>
      </c>
      <c r="C80" s="75">
        <v>4703</v>
      </c>
      <c r="D80" s="75" t="s">
        <v>682</v>
      </c>
      <c r="E80" s="127" t="s">
        <v>2134</v>
      </c>
      <c r="F80" s="129">
        <v>107405.43</v>
      </c>
      <c r="G80" s="129">
        <v>0</v>
      </c>
      <c r="H80" s="129">
        <v>48509.27</v>
      </c>
      <c r="I80" s="127">
        <v>572537.34</v>
      </c>
      <c r="J80" s="127">
        <v>418153.22</v>
      </c>
      <c r="L80" s="130">
        <v>20685</v>
      </c>
      <c r="R80" s="127">
        <v>-1148789.2</v>
      </c>
      <c r="S80" s="127">
        <v>2500428.33</v>
      </c>
      <c r="T80" s="101">
        <v>330099.68</v>
      </c>
      <c r="W80" s="101">
        <v>627750</v>
      </c>
      <c r="Y80" s="132">
        <v>823750</v>
      </c>
      <c r="AB80" s="132">
        <v>244550.05</v>
      </c>
      <c r="AC80" s="132">
        <v>81785.5</v>
      </c>
      <c r="AE80" s="99">
        <f t="shared" si="8"/>
        <v>155914.69999999998</v>
      </c>
      <c r="AF80" s="44">
        <f t="shared" si="9"/>
        <v>20685</v>
      </c>
      <c r="AG80" s="105">
        <f t="shared" si="10"/>
        <v>135229.69999999998</v>
      </c>
      <c r="AH80" s="106">
        <f t="shared" si="11"/>
        <v>957849.67999999993</v>
      </c>
      <c r="AI80" s="29">
        <f t="shared" si="12"/>
        <v>1150085.55</v>
      </c>
      <c r="AJ80" s="16">
        <f t="shared" si="13"/>
        <v>-192235.87000000011</v>
      </c>
    </row>
    <row r="81" spans="1:36" x14ac:dyDescent="0.2">
      <c r="A81" t="s">
        <v>297</v>
      </c>
      <c r="B81" t="s">
        <v>5</v>
      </c>
      <c r="C81" s="75">
        <v>1824</v>
      </c>
      <c r="D81" s="75" t="s">
        <v>683</v>
      </c>
      <c r="E81" s="127" t="s">
        <v>2135</v>
      </c>
      <c r="F81" s="129">
        <v>189412.54</v>
      </c>
      <c r="G81" s="129">
        <v>0</v>
      </c>
      <c r="H81" s="129">
        <v>43116.03</v>
      </c>
      <c r="I81" s="127">
        <v>5</v>
      </c>
      <c r="J81" s="127">
        <v>323217.08</v>
      </c>
      <c r="L81" s="130">
        <v>24429.45</v>
      </c>
      <c r="R81" s="127">
        <v>-1533281.43</v>
      </c>
      <c r="S81" s="127">
        <v>2140561.41</v>
      </c>
      <c r="T81" s="101">
        <v>257121.79</v>
      </c>
      <c r="U81" s="101">
        <v>84975</v>
      </c>
      <c r="W81" s="101">
        <v>127750</v>
      </c>
      <c r="X81" s="101">
        <v>12400</v>
      </c>
      <c r="Y81" s="132">
        <v>350042</v>
      </c>
      <c r="AA81" s="132">
        <v>3940</v>
      </c>
      <c r="AB81" s="132">
        <v>147687.72</v>
      </c>
      <c r="AC81" s="132">
        <v>33426.85</v>
      </c>
      <c r="AE81" s="99">
        <f t="shared" si="8"/>
        <v>232528.57</v>
      </c>
      <c r="AF81" s="44">
        <f t="shared" si="9"/>
        <v>24429.45</v>
      </c>
      <c r="AG81" s="105">
        <f t="shared" si="10"/>
        <v>208099.12</v>
      </c>
      <c r="AH81" s="106">
        <f t="shared" si="11"/>
        <v>482246.79000000004</v>
      </c>
      <c r="AI81" s="29">
        <f t="shared" si="12"/>
        <v>535096.56999999995</v>
      </c>
      <c r="AJ81" s="16">
        <f t="shared" si="13"/>
        <v>-52849.779999999912</v>
      </c>
    </row>
    <row r="82" spans="1:36" x14ac:dyDescent="0.2">
      <c r="A82" t="s">
        <v>297</v>
      </c>
      <c r="B82" t="s">
        <v>5</v>
      </c>
      <c r="C82" s="75">
        <v>4449</v>
      </c>
      <c r="D82" s="75" t="s">
        <v>684</v>
      </c>
      <c r="E82" s="127" t="s">
        <v>2136</v>
      </c>
      <c r="F82" s="129">
        <v>409925.36</v>
      </c>
      <c r="G82" s="129">
        <v>0</v>
      </c>
      <c r="H82" s="129">
        <v>32843.03</v>
      </c>
      <c r="I82" s="127">
        <v>998894.26</v>
      </c>
      <c r="J82" s="127">
        <v>738588.15</v>
      </c>
      <c r="L82" s="130">
        <v>21750</v>
      </c>
      <c r="P82" s="127">
        <v>180650</v>
      </c>
      <c r="R82" s="127">
        <v>-133342.57999999999</v>
      </c>
      <c r="S82" s="127">
        <v>2191938.59</v>
      </c>
      <c r="T82" s="101">
        <v>515140.32</v>
      </c>
      <c r="W82" s="101">
        <v>442700</v>
      </c>
      <c r="X82" s="101">
        <v>49900</v>
      </c>
      <c r="Y82" s="132">
        <v>659900.02</v>
      </c>
      <c r="AB82" s="132">
        <v>239427.01</v>
      </c>
      <c r="AC82" s="132">
        <v>133583.5</v>
      </c>
      <c r="AE82" s="99">
        <f t="shared" si="8"/>
        <v>442768.39</v>
      </c>
      <c r="AF82" s="44">
        <f t="shared" si="9"/>
        <v>21750</v>
      </c>
      <c r="AG82" s="105">
        <f t="shared" si="10"/>
        <v>421018.39</v>
      </c>
      <c r="AH82" s="106">
        <f t="shared" si="11"/>
        <v>1007740.3200000001</v>
      </c>
      <c r="AI82" s="29">
        <f t="shared" si="12"/>
        <v>1032910.53</v>
      </c>
      <c r="AJ82" s="16">
        <f t="shared" si="13"/>
        <v>-25170.209999999963</v>
      </c>
    </row>
    <row r="83" spans="1:36" x14ac:dyDescent="0.2">
      <c r="A83" t="s">
        <v>297</v>
      </c>
      <c r="B83" t="s">
        <v>5</v>
      </c>
      <c r="C83" s="75">
        <v>4777</v>
      </c>
      <c r="D83" s="75" t="s">
        <v>685</v>
      </c>
      <c r="E83" s="127" t="s">
        <v>2137</v>
      </c>
      <c r="F83" s="129">
        <v>349436.27</v>
      </c>
      <c r="G83" s="129">
        <v>4723.5</v>
      </c>
      <c r="H83" s="129">
        <v>90236.35</v>
      </c>
      <c r="I83" s="127">
        <v>673116.94</v>
      </c>
      <c r="J83" s="127">
        <v>450928.21</v>
      </c>
      <c r="L83" s="130">
        <v>31622.68</v>
      </c>
      <c r="R83" s="127">
        <v>-2172879.4300000002</v>
      </c>
      <c r="S83" s="127">
        <v>4194803.6500000004</v>
      </c>
      <c r="T83" s="101">
        <v>237080</v>
      </c>
      <c r="W83" s="101">
        <v>594790</v>
      </c>
      <c r="Y83" s="132">
        <v>705040</v>
      </c>
      <c r="Z83" s="132">
        <v>3000</v>
      </c>
      <c r="AA83" s="132">
        <v>13432</v>
      </c>
      <c r="AB83" s="132">
        <v>409365.33</v>
      </c>
      <c r="AC83" s="132">
        <v>170373.3</v>
      </c>
      <c r="AE83" s="99">
        <f t="shared" si="8"/>
        <v>444396.12</v>
      </c>
      <c r="AF83" s="44">
        <f t="shared" si="9"/>
        <v>31622.68</v>
      </c>
      <c r="AG83" s="105">
        <f t="shared" si="10"/>
        <v>412773.44</v>
      </c>
      <c r="AH83" s="106">
        <f t="shared" si="11"/>
        <v>831870</v>
      </c>
      <c r="AI83" s="29">
        <f t="shared" si="12"/>
        <v>1301210.6300000001</v>
      </c>
      <c r="AJ83" s="16">
        <f t="shared" si="13"/>
        <v>-469340.63000000012</v>
      </c>
    </row>
    <row r="84" spans="1:36" x14ac:dyDescent="0.2">
      <c r="A84" t="s">
        <v>297</v>
      </c>
      <c r="B84" t="s">
        <v>5</v>
      </c>
      <c r="C84" s="75">
        <v>2103</v>
      </c>
      <c r="D84" s="75" t="s">
        <v>686</v>
      </c>
      <c r="E84" s="127" t="s">
        <v>2138</v>
      </c>
      <c r="F84" s="129">
        <v>82497.960000000006</v>
      </c>
      <c r="G84" s="129">
        <v>0</v>
      </c>
      <c r="H84" s="129">
        <v>62979.82</v>
      </c>
      <c r="I84" s="127">
        <v>805338.82</v>
      </c>
      <c r="J84" s="127">
        <v>332253.34000000003</v>
      </c>
      <c r="L84" s="130">
        <v>15450</v>
      </c>
      <c r="P84" s="127">
        <v>58500</v>
      </c>
      <c r="R84" s="127">
        <v>-635538.97</v>
      </c>
      <c r="S84" s="127">
        <v>2119139.65</v>
      </c>
      <c r="T84" s="101">
        <v>229687.54</v>
      </c>
      <c r="U84" s="101">
        <v>58500</v>
      </c>
      <c r="W84" s="101">
        <v>363040</v>
      </c>
      <c r="X84" s="101">
        <v>24800</v>
      </c>
      <c r="Y84" s="132">
        <v>572800</v>
      </c>
      <c r="AB84" s="132">
        <v>172780.23</v>
      </c>
      <c r="AC84" s="132">
        <v>112378.05</v>
      </c>
      <c r="AE84" s="99">
        <f t="shared" si="8"/>
        <v>145477.78</v>
      </c>
      <c r="AF84" s="44">
        <f t="shared" si="9"/>
        <v>15450</v>
      </c>
      <c r="AG84" s="105">
        <f t="shared" si="10"/>
        <v>130027.78</v>
      </c>
      <c r="AH84" s="106">
        <f t="shared" si="11"/>
        <v>676027.54</v>
      </c>
      <c r="AI84" s="29">
        <f t="shared" si="12"/>
        <v>857958.28</v>
      </c>
      <c r="AJ84" s="16">
        <f t="shared" si="13"/>
        <v>-181930.74</v>
      </c>
    </row>
    <row r="85" spans="1:36" x14ac:dyDescent="0.2">
      <c r="A85" t="s">
        <v>297</v>
      </c>
      <c r="B85" t="s">
        <v>5</v>
      </c>
      <c r="C85" s="75">
        <v>5166</v>
      </c>
      <c r="D85" s="75" t="s">
        <v>687</v>
      </c>
      <c r="E85" s="127" t="s">
        <v>2139</v>
      </c>
      <c r="F85" s="129">
        <v>287842.03999999998</v>
      </c>
      <c r="G85" s="129">
        <v>0</v>
      </c>
      <c r="H85" s="129">
        <v>21070.82</v>
      </c>
      <c r="I85" s="127">
        <v>372988.77</v>
      </c>
      <c r="J85" s="127">
        <v>566236.17000000004</v>
      </c>
      <c r="L85" s="130">
        <v>54141.96</v>
      </c>
      <c r="R85" s="127">
        <v>601677.84</v>
      </c>
      <c r="S85" s="127">
        <v>1096893.17</v>
      </c>
      <c r="T85" s="101">
        <v>346744.51</v>
      </c>
      <c r="W85" s="101">
        <v>591650</v>
      </c>
      <c r="Y85" s="132">
        <v>755400</v>
      </c>
      <c r="AB85" s="132">
        <v>348871.38</v>
      </c>
      <c r="AC85" s="132">
        <v>116557.3</v>
      </c>
      <c r="AE85" s="99">
        <f t="shared" si="8"/>
        <v>308912.86</v>
      </c>
      <c r="AF85" s="44">
        <f t="shared" si="9"/>
        <v>54141.96</v>
      </c>
      <c r="AG85" s="105">
        <f t="shared" si="10"/>
        <v>254770.9</v>
      </c>
      <c r="AH85" s="106">
        <f t="shared" si="11"/>
        <v>938394.51</v>
      </c>
      <c r="AI85" s="29">
        <f t="shared" si="12"/>
        <v>1220828.68</v>
      </c>
      <c r="AJ85" s="16">
        <f t="shared" si="13"/>
        <v>-282434.16999999993</v>
      </c>
    </row>
    <row r="86" spans="1:36" x14ac:dyDescent="0.2">
      <c r="A86" t="s">
        <v>297</v>
      </c>
      <c r="B86" t="s">
        <v>5</v>
      </c>
      <c r="C86" s="75">
        <v>3557</v>
      </c>
      <c r="D86" s="75" t="s">
        <v>688</v>
      </c>
      <c r="E86" s="127" t="s">
        <v>2140</v>
      </c>
      <c r="F86" s="129">
        <v>395884.99</v>
      </c>
      <c r="G86" s="129">
        <v>0</v>
      </c>
      <c r="H86" s="129">
        <v>35583.31</v>
      </c>
      <c r="I86" s="127">
        <v>573072.86</v>
      </c>
      <c r="J86" s="127">
        <v>322812.05</v>
      </c>
      <c r="L86" s="130">
        <v>27831.09</v>
      </c>
      <c r="R86" s="127">
        <v>-1603972.22</v>
      </c>
      <c r="S86" s="127">
        <v>3207738.11</v>
      </c>
      <c r="T86" s="101">
        <v>223415.88</v>
      </c>
      <c r="W86" s="101">
        <v>622250</v>
      </c>
      <c r="X86" s="101">
        <v>29600</v>
      </c>
      <c r="Y86" s="132">
        <v>679700</v>
      </c>
      <c r="AB86" s="132">
        <v>364942.6</v>
      </c>
      <c r="AC86" s="132">
        <v>127573.05</v>
      </c>
      <c r="AE86" s="99">
        <f t="shared" si="8"/>
        <v>431468.3</v>
      </c>
      <c r="AF86" s="44">
        <f t="shared" si="9"/>
        <v>27831.09</v>
      </c>
      <c r="AG86" s="105">
        <f t="shared" si="10"/>
        <v>403637.20999999996</v>
      </c>
      <c r="AH86" s="106">
        <f t="shared" si="11"/>
        <v>875265.88</v>
      </c>
      <c r="AI86" s="29">
        <f t="shared" si="12"/>
        <v>1172215.6499999999</v>
      </c>
      <c r="AJ86" s="16">
        <f t="shared" si="13"/>
        <v>-296949.7699999999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21"/>
  <sheetViews>
    <sheetView topLeftCell="AE1" zoomScaleNormal="100" workbookViewId="0">
      <selection activeCell="AG1" sqref="A1:AG1048576"/>
    </sheetView>
  </sheetViews>
  <sheetFormatPr defaultRowHeight="14.25" x14ac:dyDescent="0.2"/>
  <cols>
    <col min="1" max="1" width="60.25" style="127" bestFit="1" customWidth="1"/>
    <col min="2" max="2" width="31.875" style="129" bestFit="1" customWidth="1"/>
    <col min="3" max="3" width="31" style="129" bestFit="1" customWidth="1"/>
    <col min="4" max="4" width="22.75" style="129" bestFit="1" customWidth="1"/>
    <col min="5" max="5" width="22.5" style="129" bestFit="1" customWidth="1"/>
    <col min="6" max="6" width="14.625" style="127" bestFit="1" customWidth="1"/>
    <col min="7" max="7" width="15" style="127" bestFit="1" customWidth="1"/>
    <col min="8" max="8" width="14.625" style="127" bestFit="1" customWidth="1"/>
    <col min="9" max="9" width="20.375" style="127" bestFit="1" customWidth="1"/>
    <col min="10" max="10" width="20.25" style="127" bestFit="1" customWidth="1"/>
    <col min="11" max="11" width="16.625" style="130" bestFit="1" customWidth="1"/>
    <col min="12" max="12" width="18.875" style="130" bestFit="1" customWidth="1"/>
    <col min="13" max="13" width="18.125" style="130" bestFit="1" customWidth="1"/>
    <col min="14" max="14" width="20.125" style="130" bestFit="1" customWidth="1"/>
    <col min="15" max="15" width="22.375" style="127" bestFit="1" customWidth="1"/>
    <col min="16" max="16" width="26.5" style="127" bestFit="1" customWidth="1"/>
    <col min="17" max="17" width="26.625" style="127" bestFit="1" customWidth="1"/>
    <col min="18" max="18" width="15" style="127" bestFit="1" customWidth="1"/>
    <col min="19" max="19" width="42.875" style="101" bestFit="1" customWidth="1"/>
    <col min="20" max="20" width="43.625" style="101" bestFit="1" customWidth="1"/>
    <col min="21" max="21" width="27.75" style="101" bestFit="1" customWidth="1"/>
    <col min="22" max="22" width="37.25" style="101" bestFit="1" customWidth="1"/>
    <col min="23" max="23" width="53.125" style="101" bestFit="1" customWidth="1"/>
    <col min="24" max="24" width="14.625" style="101" bestFit="1" customWidth="1"/>
    <col min="25" max="25" width="19.125" style="131" bestFit="1" customWidth="1"/>
    <col min="26" max="26" width="23.375" style="131" bestFit="1" customWidth="1"/>
    <col min="27" max="27" width="25.5" style="131" bestFit="1" customWidth="1"/>
    <col min="28" max="28" width="23.875" style="131" bestFit="1" customWidth="1"/>
    <col min="29" max="29" width="41" style="131" bestFit="1" customWidth="1"/>
    <col min="30" max="30" width="29.625" style="131" bestFit="1" customWidth="1"/>
    <col min="31" max="31" width="25.5" style="131" bestFit="1" customWidth="1"/>
    <col min="32" max="32" width="30.375" style="131" bestFit="1" customWidth="1"/>
    <col min="33" max="33" width="31.875" style="131" bestFit="1" customWidth="1"/>
    <col min="34" max="16384" width="9" style="127"/>
  </cols>
  <sheetData>
    <row r="1" spans="1:33" x14ac:dyDescent="0.2">
      <c r="A1" s="127" t="s">
        <v>591</v>
      </c>
      <c r="B1" s="129" t="s">
        <v>1442</v>
      </c>
      <c r="C1" s="129" t="s">
        <v>1443</v>
      </c>
      <c r="D1" s="129" t="s">
        <v>1444</v>
      </c>
      <c r="E1" s="129" t="s">
        <v>1651</v>
      </c>
      <c r="F1" s="127" t="s">
        <v>1924</v>
      </c>
      <c r="G1" s="127" t="s">
        <v>1445</v>
      </c>
      <c r="H1" s="127" t="s">
        <v>1446</v>
      </c>
      <c r="I1" s="127" t="s">
        <v>1447</v>
      </c>
      <c r="J1" s="127" t="s">
        <v>1448</v>
      </c>
      <c r="K1" s="130" t="s">
        <v>1449</v>
      </c>
      <c r="L1" s="130" t="s">
        <v>1450</v>
      </c>
      <c r="M1" s="130" t="s">
        <v>1451</v>
      </c>
      <c r="N1" s="130" t="s">
        <v>1452</v>
      </c>
      <c r="O1" s="127" t="s">
        <v>1453</v>
      </c>
      <c r="P1" s="127" t="s">
        <v>1454</v>
      </c>
      <c r="Q1" s="127" t="s">
        <v>1455</v>
      </c>
      <c r="R1" s="127" t="s">
        <v>1456</v>
      </c>
      <c r="S1" s="101" t="s">
        <v>1458</v>
      </c>
      <c r="T1" s="101" t="s">
        <v>1459</v>
      </c>
      <c r="U1" s="101" t="s">
        <v>1460</v>
      </c>
      <c r="V1" s="101" t="s">
        <v>1839</v>
      </c>
      <c r="W1" s="101" t="s">
        <v>1461</v>
      </c>
      <c r="X1" s="101" t="s">
        <v>1462</v>
      </c>
      <c r="Y1" s="131" t="s">
        <v>1463</v>
      </c>
      <c r="Z1" s="131" t="s">
        <v>2146</v>
      </c>
      <c r="AA1" s="131" t="s">
        <v>1464</v>
      </c>
      <c r="AB1" s="131" t="s">
        <v>1465</v>
      </c>
      <c r="AC1" s="131" t="s">
        <v>1466</v>
      </c>
      <c r="AD1" s="131" t="s">
        <v>1467</v>
      </c>
      <c r="AE1" s="131" t="s">
        <v>1469</v>
      </c>
      <c r="AF1" s="131" t="s">
        <v>1925</v>
      </c>
      <c r="AG1" s="131" t="s">
        <v>1470</v>
      </c>
    </row>
    <row r="2" spans="1:33" x14ac:dyDescent="0.2">
      <c r="A2" s="127" t="s">
        <v>592</v>
      </c>
      <c r="B2" s="129" t="s">
        <v>1471</v>
      </c>
      <c r="C2" s="129" t="s">
        <v>1472</v>
      </c>
      <c r="D2" s="129" t="s">
        <v>1473</v>
      </c>
      <c r="E2" s="129" t="s">
        <v>1652</v>
      </c>
      <c r="F2" s="127" t="s">
        <v>1926</v>
      </c>
      <c r="G2" s="127" t="s">
        <v>1474</v>
      </c>
      <c r="H2" s="127" t="s">
        <v>1475</v>
      </c>
      <c r="I2" s="127" t="s">
        <v>1476</v>
      </c>
      <c r="J2" s="127" t="s">
        <v>1477</v>
      </c>
      <c r="K2" s="130" t="s">
        <v>1478</v>
      </c>
      <c r="L2" s="130" t="s">
        <v>1479</v>
      </c>
      <c r="M2" s="130" t="s">
        <v>1480</v>
      </c>
      <c r="N2" s="130" t="s">
        <v>1481</v>
      </c>
      <c r="O2" s="127" t="s">
        <v>1482</v>
      </c>
      <c r="P2" s="127" t="s">
        <v>1483</v>
      </c>
      <c r="Q2" s="127" t="s">
        <v>1484</v>
      </c>
      <c r="R2" s="127" t="s">
        <v>1485</v>
      </c>
      <c r="S2" s="101" t="s">
        <v>1487</v>
      </c>
      <c r="T2" s="101" t="s">
        <v>1488</v>
      </c>
      <c r="U2" s="101" t="s">
        <v>1489</v>
      </c>
      <c r="V2" s="101" t="s">
        <v>1840</v>
      </c>
      <c r="W2" s="101" t="s">
        <v>1490</v>
      </c>
      <c r="X2" s="101" t="s">
        <v>1491</v>
      </c>
      <c r="Y2" s="131" t="s">
        <v>1492</v>
      </c>
      <c r="Z2" s="131" t="s">
        <v>2147</v>
      </c>
      <c r="AA2" s="131" t="s">
        <v>1493</v>
      </c>
      <c r="AB2" s="131" t="s">
        <v>1494</v>
      </c>
      <c r="AC2" s="131" t="s">
        <v>1495</v>
      </c>
      <c r="AD2" s="131" t="s">
        <v>1496</v>
      </c>
      <c r="AE2" s="131" t="s">
        <v>1498</v>
      </c>
      <c r="AF2" s="131" t="s">
        <v>1927</v>
      </c>
      <c r="AG2" s="131" t="s">
        <v>1499</v>
      </c>
    </row>
    <row r="3" spans="1:33" x14ac:dyDescent="0.2">
      <c r="A3" s="127" t="s">
        <v>593</v>
      </c>
      <c r="B3" s="129">
        <v>134699690.63</v>
      </c>
      <c r="C3" s="129">
        <v>14716327.16</v>
      </c>
      <c r="D3" s="129">
        <v>31928505.739999998</v>
      </c>
      <c r="E3" s="129">
        <v>94184</v>
      </c>
      <c r="F3" s="127">
        <v>0</v>
      </c>
      <c r="G3" s="127">
        <v>213548139.50999999</v>
      </c>
      <c r="H3" s="127">
        <v>92651449.290000007</v>
      </c>
      <c r="I3" s="127">
        <v>0</v>
      </c>
      <c r="J3" s="127">
        <v>0</v>
      </c>
      <c r="K3" s="130">
        <v>3346402.4</v>
      </c>
      <c r="L3" s="130">
        <v>14962069.48</v>
      </c>
      <c r="M3" s="130">
        <v>2070820.65</v>
      </c>
      <c r="N3" s="130">
        <v>275720.18</v>
      </c>
      <c r="O3" s="127">
        <v>2331818.7200000002</v>
      </c>
      <c r="P3" s="127">
        <v>-5739967.46</v>
      </c>
      <c r="Q3" s="127">
        <v>-6001674.6299999999</v>
      </c>
      <c r="R3" s="127">
        <v>518993746.32999998</v>
      </c>
      <c r="S3" s="101">
        <v>166475980.86000001</v>
      </c>
      <c r="T3" s="101">
        <v>4141594.33</v>
      </c>
      <c r="U3" s="101">
        <v>7819.88</v>
      </c>
      <c r="V3" s="101">
        <v>1160150</v>
      </c>
      <c r="W3" s="101">
        <v>151262343.93000001</v>
      </c>
      <c r="X3" s="101">
        <v>29069897.52</v>
      </c>
      <c r="Y3" s="131">
        <v>214836272.11000001</v>
      </c>
      <c r="Z3" s="131">
        <v>157430</v>
      </c>
      <c r="AA3" s="131">
        <v>406113.4</v>
      </c>
      <c r="AB3" s="131">
        <v>138449.76</v>
      </c>
      <c r="AC3" s="131">
        <v>87561639.590000004</v>
      </c>
      <c r="AD3" s="131">
        <v>23629533.079999998</v>
      </c>
      <c r="AE3" s="131">
        <v>874119.86</v>
      </c>
      <c r="AF3" s="131">
        <v>88272.74</v>
      </c>
      <c r="AG3" s="131">
        <v>1103608.78</v>
      </c>
    </row>
    <row r="4" spans="1:33" x14ac:dyDescent="0.2">
      <c r="A4" s="128" t="s">
        <v>12</v>
      </c>
      <c r="B4" s="129">
        <v>14729.82</v>
      </c>
      <c r="D4" s="129">
        <v>0</v>
      </c>
      <c r="G4" s="127">
        <v>554291.27</v>
      </c>
      <c r="H4" s="127">
        <v>501306.66</v>
      </c>
      <c r="R4" s="127">
        <v>2280907.04</v>
      </c>
      <c r="W4" s="101">
        <v>841866.5</v>
      </c>
      <c r="X4" s="101">
        <v>142249.57999999999</v>
      </c>
      <c r="Y4" s="131">
        <v>849676.5</v>
      </c>
      <c r="AA4" s="131">
        <v>2169.4</v>
      </c>
      <c r="AC4" s="131">
        <v>140203.5</v>
      </c>
      <c r="AD4" s="131">
        <v>71607.39</v>
      </c>
    </row>
    <row r="5" spans="1:33" x14ac:dyDescent="0.2">
      <c r="A5" s="128" t="s">
        <v>1425</v>
      </c>
      <c r="B5" s="129">
        <v>74410.73</v>
      </c>
      <c r="C5" s="129">
        <v>36520.71</v>
      </c>
      <c r="E5" s="129">
        <v>44120</v>
      </c>
      <c r="G5" s="127">
        <v>1</v>
      </c>
      <c r="H5" s="127">
        <v>2</v>
      </c>
      <c r="L5" s="130">
        <v>85669.08</v>
      </c>
      <c r="N5" s="130">
        <v>10004.43</v>
      </c>
      <c r="Q5" s="127">
        <v>-120486.21</v>
      </c>
      <c r="R5" s="127">
        <v>180573.14</v>
      </c>
      <c r="W5" s="101">
        <v>3907196.12</v>
      </c>
      <c r="X5" s="101">
        <v>164005.85999999999</v>
      </c>
      <c r="Y5" s="131">
        <v>3945345.12</v>
      </c>
      <c r="AC5" s="131">
        <v>126562.86</v>
      </c>
    </row>
    <row r="6" spans="1:33" x14ac:dyDescent="0.2">
      <c r="A6" s="128" t="s">
        <v>13</v>
      </c>
      <c r="B6" s="129">
        <v>202278.5</v>
      </c>
      <c r="C6" s="129">
        <v>72600</v>
      </c>
      <c r="D6" s="129">
        <v>3000</v>
      </c>
      <c r="G6" s="127">
        <v>1</v>
      </c>
      <c r="H6" s="127">
        <v>39569.43</v>
      </c>
      <c r="N6" s="130">
        <v>-586950</v>
      </c>
      <c r="S6" s="101">
        <v>376850</v>
      </c>
      <c r="W6" s="101">
        <v>9171558</v>
      </c>
      <c r="X6" s="101">
        <v>756059.1</v>
      </c>
      <c r="Y6" s="131">
        <v>9377908</v>
      </c>
      <c r="Z6" s="131">
        <v>126800</v>
      </c>
      <c r="AC6" s="131">
        <v>83177.81</v>
      </c>
      <c r="AD6" s="131">
        <v>5666.65</v>
      </c>
      <c r="AG6" s="131">
        <v>3880</v>
      </c>
    </row>
    <row r="7" spans="1:33" x14ac:dyDescent="0.2">
      <c r="A7" s="128" t="s">
        <v>14</v>
      </c>
      <c r="B7" s="129">
        <v>194460.03</v>
      </c>
      <c r="G7" s="127">
        <v>723293.53</v>
      </c>
      <c r="H7" s="127">
        <v>611718.35</v>
      </c>
      <c r="N7" s="130">
        <v>0</v>
      </c>
      <c r="Q7" s="127">
        <v>-1631198.13</v>
      </c>
      <c r="R7" s="127">
        <v>3116375.39</v>
      </c>
      <c r="S7" s="101">
        <v>2925.61</v>
      </c>
      <c r="W7" s="101">
        <v>617727.4</v>
      </c>
      <c r="X7" s="101">
        <v>641276.61</v>
      </c>
      <c r="Y7" s="131">
        <v>1034917.4</v>
      </c>
      <c r="AC7" s="131">
        <v>24086.61</v>
      </c>
      <c r="AD7" s="131">
        <v>131770.96</v>
      </c>
    </row>
    <row r="8" spans="1:33" x14ac:dyDescent="0.2">
      <c r="A8" s="128" t="s">
        <v>15</v>
      </c>
      <c r="B8" s="129">
        <v>34489.72</v>
      </c>
      <c r="D8" s="129">
        <v>142940</v>
      </c>
      <c r="G8" s="127">
        <v>280148.59999999998</v>
      </c>
      <c r="H8" s="127">
        <v>419735.28</v>
      </c>
      <c r="N8" s="130">
        <v>-1256235.6499999999</v>
      </c>
      <c r="P8" s="127">
        <v>2351172.4700000002</v>
      </c>
      <c r="Q8" s="127">
        <v>-3794489.13</v>
      </c>
      <c r="R8" s="127">
        <v>2450442</v>
      </c>
      <c r="U8" s="101">
        <v>324.29000000000002</v>
      </c>
      <c r="W8" s="101">
        <v>590695</v>
      </c>
      <c r="X8" s="101">
        <v>1540593.61</v>
      </c>
      <c r="Y8" s="131">
        <v>705930.75</v>
      </c>
      <c r="AC8" s="131">
        <v>192434.86</v>
      </c>
      <c r="AD8" s="131">
        <v>106823.38</v>
      </c>
    </row>
    <row r="9" spans="1:33" x14ac:dyDescent="0.2">
      <c r="A9" s="128" t="s">
        <v>16</v>
      </c>
      <c r="B9" s="129">
        <v>1466</v>
      </c>
      <c r="D9" s="129">
        <v>0</v>
      </c>
      <c r="G9" s="127">
        <v>725334.24</v>
      </c>
      <c r="H9" s="127">
        <v>308438.63</v>
      </c>
      <c r="K9" s="130">
        <v>0</v>
      </c>
      <c r="L9" s="130">
        <v>0</v>
      </c>
      <c r="N9" s="130">
        <v>0</v>
      </c>
      <c r="R9" s="127">
        <v>412000</v>
      </c>
      <c r="W9" s="101">
        <v>1304273</v>
      </c>
      <c r="X9" s="101">
        <v>324965</v>
      </c>
      <c r="Y9" s="131">
        <v>1195573</v>
      </c>
      <c r="AC9" s="131">
        <v>429407</v>
      </c>
      <c r="AD9" s="131">
        <v>82187.5</v>
      </c>
    </row>
    <row r="10" spans="1:33" x14ac:dyDescent="0.2">
      <c r="A10" s="127" t="s">
        <v>2148</v>
      </c>
      <c r="B10" s="129">
        <v>1086615.71</v>
      </c>
      <c r="C10" s="129">
        <v>192595.4</v>
      </c>
      <c r="D10" s="129">
        <v>388813.2</v>
      </c>
      <c r="G10" s="127">
        <v>107642</v>
      </c>
      <c r="H10" s="127">
        <v>424915.68</v>
      </c>
      <c r="K10" s="130">
        <v>14550</v>
      </c>
      <c r="L10" s="130">
        <v>104871.18</v>
      </c>
      <c r="M10" s="130">
        <v>13079.9</v>
      </c>
      <c r="Q10" s="127">
        <v>224318.56</v>
      </c>
      <c r="R10" s="127">
        <v>1691218.36</v>
      </c>
      <c r="S10" s="101">
        <v>792261.92</v>
      </c>
      <c r="W10" s="101">
        <v>1092617.5</v>
      </c>
      <c r="X10" s="101">
        <v>275378</v>
      </c>
      <c r="Y10" s="131">
        <v>1260745.5</v>
      </c>
      <c r="AC10" s="131">
        <v>514490.78</v>
      </c>
      <c r="AD10" s="131">
        <v>87481.62</v>
      </c>
    </row>
    <row r="11" spans="1:33" x14ac:dyDescent="0.2">
      <c r="A11" s="127" t="s">
        <v>2149</v>
      </c>
      <c r="B11" s="129">
        <v>1032583.64</v>
      </c>
      <c r="C11" s="129">
        <v>153149.9</v>
      </c>
      <c r="D11" s="129">
        <v>713027.89</v>
      </c>
      <c r="G11" s="127">
        <v>329906.98</v>
      </c>
      <c r="H11" s="127">
        <v>1029824.44</v>
      </c>
      <c r="L11" s="130">
        <v>128058.19</v>
      </c>
      <c r="M11" s="130">
        <v>15000</v>
      </c>
      <c r="Q11" s="127">
        <v>-18408.95</v>
      </c>
      <c r="R11" s="127">
        <v>1534772.11</v>
      </c>
      <c r="S11" s="101">
        <v>1712549.01</v>
      </c>
      <c r="U11" s="101">
        <v>4560</v>
      </c>
      <c r="W11" s="101">
        <v>718302.5</v>
      </c>
      <c r="X11" s="101">
        <v>96300</v>
      </c>
      <c r="Y11" s="131">
        <v>1258537.5</v>
      </c>
      <c r="AC11" s="131">
        <v>420944.29</v>
      </c>
      <c r="AD11" s="131">
        <v>62927.75</v>
      </c>
    </row>
    <row r="12" spans="1:33" x14ac:dyDescent="0.2">
      <c r="A12" s="127" t="s">
        <v>2150</v>
      </c>
      <c r="B12" s="129">
        <v>3667953.86</v>
      </c>
      <c r="C12" s="129">
        <v>0</v>
      </c>
      <c r="D12" s="129">
        <v>462927.23</v>
      </c>
      <c r="G12" s="127">
        <v>935514.97</v>
      </c>
      <c r="H12" s="127">
        <v>350995.39</v>
      </c>
      <c r="K12" s="130">
        <v>47016</v>
      </c>
      <c r="L12" s="130">
        <v>107399.03</v>
      </c>
      <c r="M12" s="130">
        <v>5000</v>
      </c>
      <c r="N12" s="130">
        <v>165440.9</v>
      </c>
      <c r="Q12" s="127">
        <v>763927.64</v>
      </c>
      <c r="R12" s="127">
        <v>1567224.53</v>
      </c>
      <c r="S12" s="101">
        <v>1284271.79</v>
      </c>
      <c r="U12" s="101">
        <v>866.64</v>
      </c>
      <c r="W12" s="101">
        <v>704970</v>
      </c>
      <c r="X12" s="101">
        <v>124178</v>
      </c>
      <c r="Y12" s="131">
        <v>1275148</v>
      </c>
      <c r="AC12" s="131">
        <v>742046.93</v>
      </c>
      <c r="AD12" s="131">
        <v>179371.06</v>
      </c>
      <c r="AG12" s="131">
        <v>13169.2</v>
      </c>
    </row>
    <row r="13" spans="1:33" x14ac:dyDescent="0.2">
      <c r="A13" s="127" t="s">
        <v>2151</v>
      </c>
      <c r="B13" s="129">
        <v>1603893.09</v>
      </c>
      <c r="C13" s="129">
        <v>25853.95</v>
      </c>
      <c r="D13" s="129">
        <v>292378.71000000002</v>
      </c>
      <c r="G13" s="127">
        <v>75535.33</v>
      </c>
      <c r="H13" s="127">
        <v>664826.68999999994</v>
      </c>
      <c r="K13" s="130">
        <v>11585</v>
      </c>
      <c r="L13" s="130">
        <v>73452.44</v>
      </c>
      <c r="M13" s="130">
        <v>15000</v>
      </c>
      <c r="Q13" s="127">
        <v>199783.61</v>
      </c>
      <c r="R13" s="127">
        <v>1097038.29</v>
      </c>
      <c r="S13" s="101">
        <v>731177.77</v>
      </c>
      <c r="W13" s="101">
        <v>831762.5</v>
      </c>
      <c r="X13" s="101">
        <v>106428</v>
      </c>
      <c r="Y13" s="131">
        <v>1181190.5</v>
      </c>
      <c r="AC13" s="131">
        <v>409754.83</v>
      </c>
      <c r="AD13" s="131">
        <v>142836.4</v>
      </c>
    </row>
    <row r="14" spans="1:33" x14ac:dyDescent="0.2">
      <c r="A14" s="127" t="s">
        <v>2152</v>
      </c>
      <c r="B14" s="129">
        <v>706691.96</v>
      </c>
      <c r="C14" s="129">
        <v>15549.9</v>
      </c>
      <c r="D14" s="129">
        <v>301064.38</v>
      </c>
      <c r="G14" s="127">
        <v>2215489.04</v>
      </c>
      <c r="H14" s="127">
        <v>207178.6</v>
      </c>
      <c r="K14" s="130">
        <v>28640.1</v>
      </c>
      <c r="L14" s="130">
        <v>55158.9</v>
      </c>
      <c r="M14" s="130">
        <v>70446.3</v>
      </c>
      <c r="Q14" s="127">
        <v>113026.34</v>
      </c>
      <c r="R14" s="127">
        <v>1718005.94</v>
      </c>
      <c r="S14" s="101">
        <v>681655.89</v>
      </c>
      <c r="U14" s="101">
        <v>10.85</v>
      </c>
      <c r="W14" s="101">
        <v>621022.5</v>
      </c>
      <c r="X14" s="101">
        <v>99416</v>
      </c>
      <c r="Y14" s="131">
        <v>978938.5</v>
      </c>
      <c r="AC14" s="131">
        <v>398127.62</v>
      </c>
      <c r="AD14" s="131">
        <v>68317.100000000006</v>
      </c>
    </row>
    <row r="15" spans="1:33" x14ac:dyDescent="0.2">
      <c r="A15" s="127" t="s">
        <v>2153</v>
      </c>
      <c r="B15" s="129">
        <v>2023456.53</v>
      </c>
      <c r="C15" s="129">
        <v>63710.6</v>
      </c>
      <c r="D15" s="129">
        <v>807041.77</v>
      </c>
      <c r="G15" s="127">
        <v>1572967.63</v>
      </c>
      <c r="H15" s="127">
        <v>1022623.03</v>
      </c>
      <c r="L15" s="130">
        <v>126544.15</v>
      </c>
      <c r="M15" s="130">
        <v>33709.199999999997</v>
      </c>
      <c r="Q15" s="127">
        <v>108169.21</v>
      </c>
      <c r="R15" s="127">
        <v>3950541.16</v>
      </c>
      <c r="S15" s="101">
        <v>1662750.37</v>
      </c>
      <c r="U15" s="101">
        <v>46</v>
      </c>
      <c r="W15" s="101">
        <v>602835</v>
      </c>
      <c r="X15" s="101">
        <v>102400</v>
      </c>
      <c r="Y15" s="131">
        <v>1141788</v>
      </c>
      <c r="AC15" s="131">
        <v>1098853.57</v>
      </c>
      <c r="AD15" s="131">
        <v>103924.35</v>
      </c>
      <c r="AG15" s="131">
        <v>900</v>
      </c>
    </row>
    <row r="16" spans="1:33" x14ac:dyDescent="0.2">
      <c r="A16" s="127" t="s">
        <v>2154</v>
      </c>
      <c r="B16" s="129">
        <v>1934065.85</v>
      </c>
      <c r="C16" s="129">
        <v>86307.34</v>
      </c>
      <c r="D16" s="129">
        <v>323159.32</v>
      </c>
      <c r="G16" s="127">
        <v>1082010.5900000001</v>
      </c>
      <c r="H16" s="127">
        <v>601239.09</v>
      </c>
      <c r="L16" s="130">
        <v>159694.19</v>
      </c>
      <c r="M16" s="130">
        <v>20000</v>
      </c>
      <c r="N16" s="130">
        <v>493.46</v>
      </c>
      <c r="Q16" s="127">
        <v>169742.62</v>
      </c>
      <c r="R16" s="127">
        <v>2643840</v>
      </c>
      <c r="S16" s="101">
        <v>970526.32</v>
      </c>
      <c r="U16" s="101">
        <v>0.39</v>
      </c>
      <c r="W16" s="101">
        <v>654825</v>
      </c>
      <c r="X16" s="101">
        <v>134400</v>
      </c>
      <c r="Y16" s="131">
        <v>1140166</v>
      </c>
      <c r="AA16" s="131">
        <v>8000</v>
      </c>
      <c r="AC16" s="131">
        <v>406371.7</v>
      </c>
      <c r="AD16" s="131">
        <v>126471.45</v>
      </c>
      <c r="AG16" s="131">
        <v>73149.5</v>
      </c>
    </row>
    <row r="17" spans="1:33" x14ac:dyDescent="0.2">
      <c r="A17" s="127" t="s">
        <v>2155</v>
      </c>
      <c r="B17" s="129">
        <v>1051224.72</v>
      </c>
      <c r="C17" s="129">
        <v>32033.1</v>
      </c>
      <c r="D17" s="129">
        <v>183003.11</v>
      </c>
      <c r="G17" s="127">
        <v>859682.55</v>
      </c>
      <c r="H17" s="127">
        <v>26254.27</v>
      </c>
      <c r="L17" s="130">
        <v>89966.39</v>
      </c>
      <c r="Q17" s="127">
        <v>127912.22</v>
      </c>
      <c r="R17" s="127">
        <v>2287723.02</v>
      </c>
      <c r="S17" s="101">
        <v>706614.6</v>
      </c>
      <c r="W17" s="101">
        <v>1106163.5</v>
      </c>
      <c r="X17" s="101">
        <v>45600</v>
      </c>
      <c r="Y17" s="131">
        <v>1355410.5</v>
      </c>
      <c r="AC17" s="131">
        <v>399691.14</v>
      </c>
      <c r="AD17" s="131">
        <v>65978.61</v>
      </c>
    </row>
    <row r="18" spans="1:33" x14ac:dyDescent="0.2">
      <c r="A18" s="127" t="s">
        <v>2156</v>
      </c>
      <c r="B18" s="129">
        <v>1853704.25</v>
      </c>
      <c r="C18" s="129">
        <v>52087.5</v>
      </c>
      <c r="D18" s="129">
        <v>339814.44</v>
      </c>
      <c r="G18" s="127">
        <v>721757.41</v>
      </c>
      <c r="H18" s="127">
        <v>364040.52</v>
      </c>
      <c r="K18" s="130">
        <v>4900</v>
      </c>
      <c r="L18" s="130">
        <v>133984.25</v>
      </c>
      <c r="M18" s="130">
        <v>30000</v>
      </c>
      <c r="Q18" s="127">
        <v>359510.38</v>
      </c>
      <c r="R18" s="127">
        <v>312292.87</v>
      </c>
      <c r="S18" s="101">
        <v>1106719.53</v>
      </c>
      <c r="W18" s="101">
        <v>1174394.1000000001</v>
      </c>
      <c r="X18" s="101">
        <v>100400</v>
      </c>
      <c r="Y18" s="131">
        <v>1620144.1</v>
      </c>
      <c r="AC18" s="131">
        <v>580917.66</v>
      </c>
      <c r="AD18" s="131">
        <v>174650.21</v>
      </c>
      <c r="AG18" s="131">
        <v>560</v>
      </c>
    </row>
    <row r="19" spans="1:33" x14ac:dyDescent="0.2">
      <c r="A19" s="127" t="s">
        <v>2157</v>
      </c>
      <c r="B19" s="129">
        <v>2465453.19</v>
      </c>
      <c r="C19" s="129">
        <v>158537.57999999999</v>
      </c>
      <c r="D19" s="129">
        <v>1004871.67</v>
      </c>
      <c r="G19" s="127">
        <v>357623.94</v>
      </c>
      <c r="H19" s="127">
        <v>602160.32999999996</v>
      </c>
      <c r="L19" s="130">
        <v>123971.33</v>
      </c>
      <c r="M19" s="130">
        <v>15000</v>
      </c>
      <c r="N19" s="130">
        <v>1370.06</v>
      </c>
      <c r="Q19" s="127">
        <v>360474.65</v>
      </c>
      <c r="R19" s="127">
        <v>928313.81</v>
      </c>
      <c r="S19" s="101">
        <v>1386429.97</v>
      </c>
      <c r="U19" s="101">
        <v>129.21</v>
      </c>
      <c r="W19" s="101">
        <v>1332917.5</v>
      </c>
      <c r="X19" s="101">
        <v>93200</v>
      </c>
      <c r="Y19" s="131">
        <v>1857367.5</v>
      </c>
      <c r="AC19" s="131">
        <v>407416.52</v>
      </c>
      <c r="AD19" s="131">
        <v>135691.4</v>
      </c>
      <c r="AG19" s="131">
        <v>1395</v>
      </c>
    </row>
    <row r="20" spans="1:33" x14ac:dyDescent="0.2">
      <c r="A20" s="127" t="s">
        <v>2158</v>
      </c>
      <c r="B20" s="129">
        <v>1897797.79</v>
      </c>
      <c r="C20" s="129">
        <v>166305</v>
      </c>
      <c r="D20" s="129">
        <v>356853.68</v>
      </c>
      <c r="G20" s="127">
        <v>354387.13</v>
      </c>
      <c r="H20" s="127">
        <v>782997.21</v>
      </c>
      <c r="L20" s="130">
        <v>87818.91</v>
      </c>
      <c r="M20" s="130">
        <v>15000</v>
      </c>
      <c r="Q20" s="127">
        <v>268806.84999999998</v>
      </c>
      <c r="R20" s="127">
        <v>955989.15</v>
      </c>
      <c r="S20" s="101">
        <v>1134648.22</v>
      </c>
      <c r="U20" s="101">
        <v>143.62</v>
      </c>
      <c r="W20" s="101">
        <v>1302966.8999999999</v>
      </c>
      <c r="X20" s="101">
        <v>105271</v>
      </c>
      <c r="Y20" s="131">
        <v>1665393.9</v>
      </c>
      <c r="AC20" s="131">
        <v>567322.30000000005</v>
      </c>
      <c r="AD20" s="131">
        <v>284977.02</v>
      </c>
    </row>
    <row r="21" spans="1:33" x14ac:dyDescent="0.2">
      <c r="A21" s="127" t="s">
        <v>2159</v>
      </c>
      <c r="B21" s="129">
        <v>871611.81</v>
      </c>
      <c r="C21" s="129">
        <v>184700</v>
      </c>
      <c r="D21" s="129">
        <v>374030.65</v>
      </c>
      <c r="G21" s="127">
        <v>955172.2</v>
      </c>
      <c r="H21" s="127">
        <v>555284.46</v>
      </c>
      <c r="K21" s="130">
        <v>4400</v>
      </c>
      <c r="L21" s="130">
        <v>93155.33</v>
      </c>
      <c r="M21" s="130">
        <v>5000</v>
      </c>
      <c r="Q21" s="127">
        <v>12500</v>
      </c>
      <c r="R21" s="127">
        <v>1540469.93</v>
      </c>
      <c r="S21" s="101">
        <v>1536008.74</v>
      </c>
      <c r="W21" s="101">
        <v>412720</v>
      </c>
      <c r="X21" s="101">
        <v>80590</v>
      </c>
      <c r="Y21" s="131">
        <v>822670</v>
      </c>
      <c r="AC21" s="131">
        <v>441826.57</v>
      </c>
      <c r="AD21" s="131">
        <v>148540.89000000001</v>
      </c>
    </row>
    <row r="22" spans="1:33" x14ac:dyDescent="0.2">
      <c r="A22" s="127" t="s">
        <v>2160</v>
      </c>
      <c r="B22" s="129">
        <v>3109736.18</v>
      </c>
      <c r="C22" s="129">
        <v>104711</v>
      </c>
      <c r="D22" s="129">
        <v>258681.62</v>
      </c>
      <c r="G22" s="127">
        <v>445929.08</v>
      </c>
      <c r="H22" s="127">
        <v>89092.11</v>
      </c>
      <c r="L22" s="130">
        <v>119100</v>
      </c>
      <c r="M22" s="130">
        <v>22760</v>
      </c>
      <c r="N22" s="130">
        <v>282</v>
      </c>
      <c r="O22" s="127">
        <v>13322</v>
      </c>
      <c r="Q22" s="127">
        <v>394072</v>
      </c>
      <c r="R22" s="127">
        <v>2399548.4500000002</v>
      </c>
      <c r="S22" s="101">
        <v>1395032.95</v>
      </c>
      <c r="W22" s="101">
        <v>1519533.5</v>
      </c>
      <c r="X22" s="101">
        <v>149140</v>
      </c>
      <c r="Y22" s="131">
        <v>2215386</v>
      </c>
      <c r="AC22" s="131">
        <v>504875.57</v>
      </c>
      <c r="AD22" s="131">
        <v>71498.100000000006</v>
      </c>
    </row>
    <row r="23" spans="1:33" x14ac:dyDescent="0.2">
      <c r="A23" s="127" t="s">
        <v>2161</v>
      </c>
      <c r="B23" s="129">
        <v>592558.14</v>
      </c>
      <c r="C23" s="129">
        <v>35794.050000000003</v>
      </c>
      <c r="D23" s="129">
        <v>284198.01</v>
      </c>
      <c r="G23" s="127">
        <v>1729179.54</v>
      </c>
      <c r="H23" s="127">
        <v>626388.93999999994</v>
      </c>
      <c r="K23" s="130">
        <v>21462</v>
      </c>
      <c r="L23" s="130">
        <v>308862.90000000002</v>
      </c>
      <c r="M23" s="130">
        <v>52466</v>
      </c>
      <c r="Q23" s="127">
        <v>46650.44</v>
      </c>
      <c r="R23" s="127">
        <v>3847094.62</v>
      </c>
      <c r="S23" s="101">
        <v>894072.05</v>
      </c>
      <c r="T23" s="101">
        <v>46699</v>
      </c>
      <c r="U23" s="101">
        <v>4.45</v>
      </c>
      <c r="W23" s="101">
        <v>1275324</v>
      </c>
      <c r="X23" s="101">
        <v>100600</v>
      </c>
      <c r="Y23" s="131">
        <v>1898264</v>
      </c>
      <c r="AC23" s="131">
        <v>503079.28</v>
      </c>
      <c r="AD23" s="131">
        <v>48859.68</v>
      </c>
    </row>
    <row r="24" spans="1:33" x14ac:dyDescent="0.2">
      <c r="A24" s="127" t="s">
        <v>2162</v>
      </c>
      <c r="B24" s="129">
        <v>2783375.43</v>
      </c>
      <c r="C24" s="129">
        <v>101035.83</v>
      </c>
      <c r="D24" s="129">
        <v>500897.52</v>
      </c>
      <c r="G24" s="127">
        <v>4</v>
      </c>
      <c r="H24" s="127">
        <v>516362.71</v>
      </c>
      <c r="K24" s="130">
        <v>4500</v>
      </c>
      <c r="L24" s="130">
        <v>183774.53</v>
      </c>
      <c r="M24" s="130">
        <v>15000</v>
      </c>
      <c r="Q24" s="127">
        <v>87</v>
      </c>
      <c r="R24" s="127">
        <v>2781867.7</v>
      </c>
      <c r="S24" s="101">
        <v>1775715.57</v>
      </c>
      <c r="W24" s="101">
        <v>1688437.5</v>
      </c>
      <c r="X24" s="101">
        <v>164309</v>
      </c>
      <c r="Y24" s="131">
        <v>2371803.5</v>
      </c>
      <c r="AC24" s="131">
        <v>771775.7</v>
      </c>
      <c r="AD24" s="131">
        <v>143883.57999999999</v>
      </c>
    </row>
    <row r="25" spans="1:33" x14ac:dyDescent="0.2">
      <c r="A25" s="127" t="s">
        <v>2163</v>
      </c>
      <c r="B25" s="129">
        <v>1294479.3999999999</v>
      </c>
      <c r="C25" s="129">
        <v>16746.62</v>
      </c>
      <c r="D25" s="129">
        <v>415224.7</v>
      </c>
      <c r="G25" s="127">
        <v>654558.01</v>
      </c>
      <c r="H25" s="127">
        <v>404741.28</v>
      </c>
      <c r="K25" s="130">
        <v>3500</v>
      </c>
      <c r="L25" s="130">
        <v>108415.49</v>
      </c>
      <c r="M25" s="130">
        <v>15000</v>
      </c>
      <c r="Q25" s="127">
        <v>138644.53</v>
      </c>
      <c r="R25" s="127">
        <v>1887309.56</v>
      </c>
      <c r="S25" s="101">
        <v>864621.37</v>
      </c>
      <c r="U25" s="101">
        <v>0.33</v>
      </c>
      <c r="W25" s="101">
        <v>1391187</v>
      </c>
      <c r="X25" s="101">
        <v>91464</v>
      </c>
      <c r="Y25" s="131">
        <v>1675194</v>
      </c>
      <c r="AC25" s="131">
        <v>448025.79</v>
      </c>
      <c r="AD25" s="131">
        <v>106438.21</v>
      </c>
    </row>
    <row r="26" spans="1:33" x14ac:dyDescent="0.2">
      <c r="A26" s="127" t="s">
        <v>2164</v>
      </c>
      <c r="B26" s="129">
        <v>1411479.65</v>
      </c>
      <c r="C26" s="129">
        <v>61506.74</v>
      </c>
      <c r="D26" s="129">
        <v>240508.33</v>
      </c>
      <c r="G26" s="127">
        <v>1323940.94</v>
      </c>
      <c r="H26" s="127">
        <v>274640.84999999998</v>
      </c>
      <c r="L26" s="130">
        <v>50890.06</v>
      </c>
      <c r="M26" s="130">
        <v>34.92</v>
      </c>
      <c r="Q26" s="127">
        <v>172099</v>
      </c>
      <c r="R26" s="127">
        <v>2302867.0299999998</v>
      </c>
      <c r="S26" s="101">
        <v>633410.62</v>
      </c>
      <c r="W26" s="101">
        <v>685195</v>
      </c>
      <c r="X26" s="101">
        <v>74200</v>
      </c>
      <c r="Y26" s="131">
        <v>887462</v>
      </c>
      <c r="AC26" s="131">
        <v>353941.42</v>
      </c>
      <c r="AD26" s="131">
        <v>91695.98</v>
      </c>
    </row>
    <row r="27" spans="1:33" x14ac:dyDescent="0.2">
      <c r="A27" s="127" t="s">
        <v>2165</v>
      </c>
      <c r="B27" s="129">
        <v>897883.24</v>
      </c>
      <c r="C27" s="129">
        <v>379520.05</v>
      </c>
      <c r="D27" s="129">
        <v>293389.07</v>
      </c>
      <c r="G27" s="127">
        <v>3589212.28</v>
      </c>
      <c r="H27" s="127">
        <v>884314.88</v>
      </c>
      <c r="K27" s="130">
        <v>0</v>
      </c>
      <c r="L27" s="130">
        <v>87020</v>
      </c>
      <c r="M27" s="130">
        <v>20465</v>
      </c>
      <c r="O27" s="127">
        <v>0</v>
      </c>
      <c r="Q27" s="127">
        <v>25375</v>
      </c>
      <c r="R27" s="127">
        <v>1722667.58</v>
      </c>
      <c r="S27" s="101">
        <v>1133639.8500000001</v>
      </c>
      <c r="W27" s="101">
        <v>625170</v>
      </c>
      <c r="X27" s="101">
        <v>83000</v>
      </c>
      <c r="Y27" s="131">
        <v>1131870</v>
      </c>
      <c r="AC27" s="131">
        <v>545030.03</v>
      </c>
      <c r="AD27" s="131">
        <v>15578.8</v>
      </c>
    </row>
    <row r="28" spans="1:33" x14ac:dyDescent="0.2">
      <c r="A28" s="127" t="s">
        <v>2166</v>
      </c>
      <c r="B28" s="129">
        <v>1402613.22</v>
      </c>
      <c r="C28" s="129">
        <v>80271.73</v>
      </c>
      <c r="D28" s="129">
        <v>268328.26</v>
      </c>
      <c r="G28" s="127">
        <v>520150.44</v>
      </c>
      <c r="H28" s="127">
        <v>32688.76</v>
      </c>
      <c r="L28" s="130">
        <v>89453.759999999995</v>
      </c>
      <c r="M28" s="130">
        <v>9587</v>
      </c>
      <c r="R28" s="127">
        <v>2074532.05</v>
      </c>
      <c r="S28" s="101">
        <v>653920.06999999995</v>
      </c>
      <c r="U28" s="101">
        <v>20.99</v>
      </c>
      <c r="W28" s="101">
        <v>1097145</v>
      </c>
      <c r="X28" s="101">
        <v>64400</v>
      </c>
      <c r="Y28" s="131">
        <v>1354145</v>
      </c>
      <c r="AC28" s="131">
        <v>285247.89</v>
      </c>
      <c r="AD28" s="131">
        <v>52179.8</v>
      </c>
    </row>
    <row r="29" spans="1:33" x14ac:dyDescent="0.2">
      <c r="A29" s="127" t="s">
        <v>2167</v>
      </c>
      <c r="B29" s="129">
        <v>838860.3</v>
      </c>
      <c r="C29" s="129">
        <v>114060.33</v>
      </c>
      <c r="D29" s="129">
        <v>206262.2</v>
      </c>
      <c r="G29" s="127">
        <v>815840.4</v>
      </c>
      <c r="H29" s="127">
        <v>904491.59</v>
      </c>
      <c r="K29" s="130">
        <v>9150</v>
      </c>
      <c r="L29" s="130">
        <v>73100</v>
      </c>
      <c r="M29" s="130">
        <v>20000</v>
      </c>
      <c r="Q29" s="127">
        <v>155954.07</v>
      </c>
      <c r="R29" s="127">
        <v>900591.29</v>
      </c>
      <c r="S29" s="101">
        <v>686497.81</v>
      </c>
      <c r="W29" s="101">
        <v>851980</v>
      </c>
      <c r="X29" s="101">
        <v>68800</v>
      </c>
      <c r="Y29" s="131">
        <v>1066830</v>
      </c>
      <c r="AC29" s="131">
        <v>437071.92</v>
      </c>
      <c r="AD29" s="131">
        <v>165385.94</v>
      </c>
      <c r="AG29" s="131">
        <v>1000</v>
      </c>
    </row>
    <row r="30" spans="1:33" x14ac:dyDescent="0.2">
      <c r="A30" s="127" t="s">
        <v>2168</v>
      </c>
      <c r="B30" s="129">
        <v>1731243.63</v>
      </c>
      <c r="C30" s="129">
        <v>37183</v>
      </c>
      <c r="D30" s="129">
        <v>188229.75</v>
      </c>
      <c r="G30" s="127">
        <v>789363.08</v>
      </c>
      <c r="H30" s="127">
        <v>1133329.75</v>
      </c>
      <c r="K30" s="130">
        <v>114593</v>
      </c>
      <c r="L30" s="130">
        <v>86431.29</v>
      </c>
      <c r="M30" s="130">
        <v>5000</v>
      </c>
      <c r="O30" s="127">
        <v>15000</v>
      </c>
      <c r="Q30" s="127">
        <v>65774</v>
      </c>
      <c r="R30" s="127">
        <v>2673935.1</v>
      </c>
      <c r="S30" s="101">
        <v>971992.48</v>
      </c>
      <c r="T30" s="101">
        <v>70450</v>
      </c>
      <c r="U30" s="101">
        <v>114.17</v>
      </c>
      <c r="W30" s="101">
        <v>905779.6</v>
      </c>
      <c r="X30" s="101">
        <v>138850</v>
      </c>
      <c r="Y30" s="131">
        <v>1337210.6000000001</v>
      </c>
      <c r="AC30" s="131">
        <v>399908.92</v>
      </c>
      <c r="AD30" s="131">
        <v>163134.15</v>
      </c>
    </row>
    <row r="31" spans="1:33" x14ac:dyDescent="0.2">
      <c r="A31" s="127" t="s">
        <v>2169</v>
      </c>
      <c r="B31" s="129">
        <v>2177732.4700000002</v>
      </c>
      <c r="C31" s="129">
        <v>35964</v>
      </c>
      <c r="D31" s="129">
        <v>279815.12</v>
      </c>
      <c r="G31" s="127">
        <v>221663</v>
      </c>
      <c r="H31" s="127">
        <v>29237.08</v>
      </c>
      <c r="K31" s="130">
        <v>1610</v>
      </c>
      <c r="L31" s="130">
        <v>61980.33</v>
      </c>
      <c r="M31" s="130">
        <v>15000</v>
      </c>
      <c r="Q31" s="127">
        <v>161654</v>
      </c>
      <c r="R31" s="127">
        <v>1942985.43</v>
      </c>
      <c r="S31" s="101">
        <v>978408.81</v>
      </c>
      <c r="W31" s="101">
        <v>684110</v>
      </c>
      <c r="X31" s="101">
        <v>63600</v>
      </c>
      <c r="Y31" s="131">
        <v>883005</v>
      </c>
      <c r="AC31" s="131">
        <v>407336.64</v>
      </c>
      <c r="AD31" s="131">
        <v>57404.05</v>
      </c>
    </row>
    <row r="32" spans="1:33" x14ac:dyDescent="0.2">
      <c r="A32" s="127" t="s">
        <v>2170</v>
      </c>
      <c r="B32" s="129">
        <v>1190445.9099999999</v>
      </c>
      <c r="C32" s="129">
        <v>145498.62</v>
      </c>
      <c r="D32" s="129">
        <v>278058.69</v>
      </c>
      <c r="G32" s="127">
        <v>37290.67</v>
      </c>
      <c r="H32" s="127">
        <v>111410.6</v>
      </c>
      <c r="L32" s="130">
        <v>61360</v>
      </c>
      <c r="M32" s="130">
        <v>15000</v>
      </c>
      <c r="Q32" s="127">
        <v>161487.57999999999</v>
      </c>
      <c r="R32" s="127">
        <v>2306439.37</v>
      </c>
      <c r="S32" s="101">
        <v>913243.03</v>
      </c>
      <c r="W32" s="101">
        <v>971160</v>
      </c>
      <c r="X32" s="101">
        <v>61800</v>
      </c>
      <c r="Y32" s="131">
        <v>1264700</v>
      </c>
      <c r="AC32" s="131">
        <v>403719.76</v>
      </c>
      <c r="AD32" s="131">
        <v>8516.84</v>
      </c>
    </row>
    <row r="33" spans="1:33" x14ac:dyDescent="0.2">
      <c r="A33" s="127" t="s">
        <v>2171</v>
      </c>
      <c r="B33" s="129">
        <v>1076081.28</v>
      </c>
      <c r="C33" s="129">
        <v>134000.59</v>
      </c>
      <c r="D33" s="129">
        <v>133988.98000000001</v>
      </c>
      <c r="G33" s="127">
        <v>452963.58</v>
      </c>
      <c r="H33" s="127">
        <v>293216.90000000002</v>
      </c>
      <c r="K33" s="130">
        <v>0</v>
      </c>
      <c r="L33" s="130">
        <v>49966.28</v>
      </c>
      <c r="M33" s="130">
        <v>41747.68</v>
      </c>
      <c r="N33" s="130">
        <v>88.64</v>
      </c>
      <c r="Q33" s="127">
        <v>108272.66</v>
      </c>
      <c r="R33" s="127">
        <v>1600056.47</v>
      </c>
      <c r="S33" s="101">
        <v>736560.84</v>
      </c>
      <c r="W33" s="101">
        <v>703157.5</v>
      </c>
      <c r="X33" s="101">
        <v>53000</v>
      </c>
      <c r="Y33" s="131">
        <v>908607.5</v>
      </c>
      <c r="AC33" s="131">
        <v>285582.36</v>
      </c>
      <c r="AD33" s="131">
        <v>84614.89</v>
      </c>
    </row>
    <row r="34" spans="1:33" x14ac:dyDescent="0.2">
      <c r="A34" s="127" t="s">
        <v>2317</v>
      </c>
      <c r="B34" s="129">
        <v>962984.84</v>
      </c>
      <c r="C34" s="129">
        <v>257056.29</v>
      </c>
      <c r="D34" s="129">
        <v>279339.49</v>
      </c>
      <c r="G34" s="127">
        <v>657295.18999999994</v>
      </c>
      <c r="H34" s="127">
        <v>495932.12</v>
      </c>
      <c r="K34" s="130">
        <v>9000</v>
      </c>
      <c r="L34" s="130">
        <v>80744.210000000006</v>
      </c>
      <c r="M34" s="130">
        <v>15094</v>
      </c>
      <c r="Q34" s="127">
        <v>476259.16</v>
      </c>
      <c r="R34" s="127">
        <v>2970314.75</v>
      </c>
      <c r="S34" s="101">
        <v>958599.16</v>
      </c>
      <c r="U34" s="101">
        <v>263.94</v>
      </c>
      <c r="W34" s="101">
        <v>606287.5</v>
      </c>
      <c r="X34" s="101">
        <v>108150</v>
      </c>
      <c r="Y34" s="131">
        <v>982297.5</v>
      </c>
      <c r="AC34" s="131">
        <v>611581.85</v>
      </c>
      <c r="AD34" s="131">
        <v>59653.77</v>
      </c>
    </row>
    <row r="35" spans="1:33" x14ac:dyDescent="0.2">
      <c r="A35" s="127" t="s">
        <v>2318</v>
      </c>
      <c r="B35" s="129">
        <v>1735008.92</v>
      </c>
      <c r="C35" s="129">
        <v>210753.5</v>
      </c>
      <c r="D35" s="129">
        <v>104339.6</v>
      </c>
      <c r="G35" s="127">
        <v>536175.62</v>
      </c>
      <c r="H35" s="127">
        <v>724092.32</v>
      </c>
      <c r="L35" s="130">
        <v>75268.02</v>
      </c>
      <c r="M35" s="130">
        <v>5000</v>
      </c>
      <c r="Q35" s="127">
        <v>456739.6</v>
      </c>
      <c r="R35" s="127">
        <v>3203233.17</v>
      </c>
      <c r="S35" s="101">
        <v>928670.92</v>
      </c>
      <c r="T35" s="101">
        <v>204380</v>
      </c>
      <c r="W35" s="101">
        <v>412323</v>
      </c>
      <c r="X35" s="101">
        <v>82800</v>
      </c>
      <c r="Y35" s="131">
        <v>770674</v>
      </c>
      <c r="AC35" s="131">
        <v>504425.83</v>
      </c>
      <c r="AD35" s="131">
        <v>46461.18</v>
      </c>
    </row>
    <row r="36" spans="1:33" x14ac:dyDescent="0.2">
      <c r="A36" s="127" t="s">
        <v>2319</v>
      </c>
      <c r="B36" s="129">
        <v>881001.17</v>
      </c>
      <c r="C36" s="129">
        <v>45857.11</v>
      </c>
      <c r="D36" s="129">
        <v>117775.22</v>
      </c>
      <c r="G36" s="127">
        <v>73843.42</v>
      </c>
      <c r="H36" s="127">
        <v>271306.19</v>
      </c>
      <c r="L36" s="130">
        <v>60682.48</v>
      </c>
      <c r="Q36" s="127">
        <v>70746</v>
      </c>
      <c r="R36" s="127">
        <v>2001291.5</v>
      </c>
      <c r="S36" s="101">
        <v>585747.91</v>
      </c>
      <c r="W36" s="101">
        <v>466585</v>
      </c>
      <c r="X36" s="101">
        <v>71472</v>
      </c>
      <c r="Y36" s="131">
        <v>662737</v>
      </c>
      <c r="AC36" s="131">
        <v>247043.42</v>
      </c>
      <c r="AD36" s="131">
        <v>61522.35</v>
      </c>
    </row>
    <row r="37" spans="1:33" x14ac:dyDescent="0.2">
      <c r="A37" s="127" t="s">
        <v>2345</v>
      </c>
      <c r="B37" s="129">
        <v>1250522.3899999999</v>
      </c>
      <c r="C37" s="129">
        <v>110133.96</v>
      </c>
      <c r="D37" s="129">
        <v>148738.95000000001</v>
      </c>
      <c r="G37" s="127">
        <v>2596550.92</v>
      </c>
      <c r="H37" s="127">
        <v>604088.6</v>
      </c>
      <c r="K37" s="130">
        <v>6000</v>
      </c>
      <c r="L37" s="130">
        <v>72613.42</v>
      </c>
      <c r="M37" s="130">
        <v>1982.64</v>
      </c>
      <c r="Q37" s="127">
        <v>141392.46</v>
      </c>
      <c r="R37" s="127">
        <v>3800882.66</v>
      </c>
      <c r="S37" s="101">
        <v>805682.93</v>
      </c>
      <c r="U37" s="101">
        <v>0.61</v>
      </c>
      <c r="W37" s="101">
        <v>111090</v>
      </c>
      <c r="X37" s="101">
        <v>69600</v>
      </c>
      <c r="Y37" s="131">
        <v>396621</v>
      </c>
      <c r="AC37" s="131">
        <v>476043.09</v>
      </c>
      <c r="AD37" s="131">
        <v>96617.16</v>
      </c>
    </row>
    <row r="38" spans="1:33" x14ac:dyDescent="0.2">
      <c r="A38" s="127" t="s">
        <v>2172</v>
      </c>
      <c r="B38" s="129">
        <v>917789.32</v>
      </c>
      <c r="C38" s="129">
        <v>40760.5</v>
      </c>
      <c r="D38" s="129">
        <v>100176.93</v>
      </c>
      <c r="G38" s="127">
        <v>530912.65</v>
      </c>
      <c r="H38" s="127">
        <v>313405.46000000002</v>
      </c>
      <c r="K38" s="130">
        <v>2500</v>
      </c>
      <c r="L38" s="130">
        <v>40167.64</v>
      </c>
      <c r="M38" s="130">
        <v>41800</v>
      </c>
      <c r="N38" s="130">
        <v>301.58999999999997</v>
      </c>
      <c r="Q38" s="127">
        <v>-121579.41</v>
      </c>
      <c r="R38" s="127">
        <v>2024806.3999999999</v>
      </c>
      <c r="S38" s="101">
        <v>1012399</v>
      </c>
      <c r="T38" s="101">
        <v>5000</v>
      </c>
      <c r="W38" s="101">
        <v>521762.5</v>
      </c>
      <c r="X38" s="101">
        <v>131205.60999999999</v>
      </c>
      <c r="Y38" s="131">
        <v>785382.5</v>
      </c>
      <c r="AC38" s="131">
        <v>387185.42</v>
      </c>
      <c r="AD38" s="131">
        <v>109442.58</v>
      </c>
      <c r="AG38" s="131">
        <v>27947.5</v>
      </c>
    </row>
    <row r="39" spans="1:33" x14ac:dyDescent="0.2">
      <c r="A39" s="127" t="s">
        <v>2173</v>
      </c>
      <c r="B39" s="129">
        <v>1293545.22</v>
      </c>
      <c r="C39" s="129">
        <v>79396.78</v>
      </c>
      <c r="D39" s="129">
        <v>76470.11</v>
      </c>
      <c r="G39" s="127">
        <v>519707.91</v>
      </c>
      <c r="H39" s="127">
        <v>339407.19</v>
      </c>
      <c r="K39" s="130">
        <v>2000</v>
      </c>
      <c r="L39" s="130">
        <v>54681.79</v>
      </c>
      <c r="M39" s="130">
        <v>105000</v>
      </c>
      <c r="N39" s="130">
        <v>0</v>
      </c>
      <c r="Q39" s="127">
        <v>15100.23</v>
      </c>
      <c r="R39" s="127">
        <v>2381908.6800000002</v>
      </c>
      <c r="S39" s="101">
        <v>1015092.19</v>
      </c>
      <c r="W39" s="101">
        <v>416500</v>
      </c>
      <c r="X39" s="101">
        <v>129271.95</v>
      </c>
      <c r="Y39" s="131">
        <v>639050</v>
      </c>
      <c r="AC39" s="131">
        <v>355146.08</v>
      </c>
      <c r="AD39" s="131">
        <v>107192.13</v>
      </c>
      <c r="AG39" s="131">
        <v>15625</v>
      </c>
    </row>
    <row r="40" spans="1:33" x14ac:dyDescent="0.2">
      <c r="A40" s="127" t="s">
        <v>2174</v>
      </c>
      <c r="B40" s="129">
        <v>709324.03</v>
      </c>
      <c r="C40" s="129">
        <v>6700</v>
      </c>
      <c r="D40" s="129">
        <v>142942.39999999999</v>
      </c>
      <c r="G40" s="127">
        <v>995788.74</v>
      </c>
      <c r="H40" s="127">
        <v>333842.27</v>
      </c>
      <c r="K40" s="130">
        <v>5000</v>
      </c>
      <c r="L40" s="130">
        <v>59206.46</v>
      </c>
      <c r="N40" s="130">
        <v>0</v>
      </c>
      <c r="Q40" s="127">
        <v>-481.55</v>
      </c>
      <c r="R40" s="127">
        <v>2692203.68</v>
      </c>
      <c r="S40" s="101">
        <v>914192.92</v>
      </c>
      <c r="W40" s="101">
        <v>1113316.02</v>
      </c>
      <c r="X40" s="101">
        <v>116515.71</v>
      </c>
      <c r="Y40" s="131">
        <v>1374266.02</v>
      </c>
      <c r="AC40" s="131">
        <v>402898.95</v>
      </c>
      <c r="AD40" s="131">
        <v>184942.4</v>
      </c>
      <c r="AG40" s="131">
        <v>5000</v>
      </c>
    </row>
    <row r="41" spans="1:33" x14ac:dyDescent="0.2">
      <c r="A41" s="127" t="s">
        <v>2175</v>
      </c>
      <c r="B41" s="129">
        <v>431246.23</v>
      </c>
      <c r="C41" s="129">
        <v>2994.4</v>
      </c>
      <c r="D41" s="129">
        <v>41222.879999999997</v>
      </c>
      <c r="G41" s="127">
        <v>476904.12</v>
      </c>
      <c r="H41" s="127">
        <v>310452.96000000002</v>
      </c>
      <c r="K41" s="130">
        <v>3500</v>
      </c>
      <c r="L41" s="130">
        <v>40900</v>
      </c>
      <c r="M41" s="130">
        <v>10000</v>
      </c>
      <c r="N41" s="130">
        <v>305</v>
      </c>
      <c r="Q41" s="127">
        <v>-8208</v>
      </c>
      <c r="R41" s="127">
        <v>2888756.2</v>
      </c>
      <c r="S41" s="101">
        <v>823274.68</v>
      </c>
      <c r="W41" s="101">
        <v>700580</v>
      </c>
      <c r="X41" s="101">
        <v>124765.71</v>
      </c>
      <c r="Y41" s="131">
        <v>968680</v>
      </c>
      <c r="AB41" s="131">
        <v>4400</v>
      </c>
      <c r="AC41" s="131">
        <v>428957.67</v>
      </c>
      <c r="AD41" s="131">
        <v>92677.29</v>
      </c>
    </row>
    <row r="42" spans="1:33" x14ac:dyDescent="0.2">
      <c r="A42" s="127" t="s">
        <v>2176</v>
      </c>
      <c r="B42" s="129">
        <v>1031740.42</v>
      </c>
      <c r="C42" s="129">
        <v>57951.5</v>
      </c>
      <c r="D42" s="129">
        <v>51311.85</v>
      </c>
      <c r="G42" s="127">
        <v>636613.18000000005</v>
      </c>
      <c r="H42" s="127">
        <v>368217.89</v>
      </c>
      <c r="K42" s="130">
        <v>3300</v>
      </c>
      <c r="L42" s="130">
        <v>74826.3</v>
      </c>
      <c r="N42" s="130">
        <v>5875.7</v>
      </c>
      <c r="Q42" s="127">
        <v>-84</v>
      </c>
      <c r="R42" s="127">
        <v>3281518.85</v>
      </c>
      <c r="S42" s="101">
        <v>1701994.58</v>
      </c>
      <c r="U42" s="101">
        <v>20.61</v>
      </c>
      <c r="W42" s="101">
        <v>1191984.05</v>
      </c>
      <c r="X42" s="101">
        <v>334888.86</v>
      </c>
      <c r="Y42" s="131">
        <v>1698514.05</v>
      </c>
      <c r="AC42" s="131">
        <v>809076.16</v>
      </c>
      <c r="AD42" s="131">
        <v>120901.8</v>
      </c>
      <c r="AE42" s="131">
        <v>78655.78</v>
      </c>
      <c r="AG42" s="131">
        <v>57649</v>
      </c>
    </row>
    <row r="43" spans="1:33" x14ac:dyDescent="0.2">
      <c r="A43" s="127" t="s">
        <v>2177</v>
      </c>
      <c r="B43" s="129">
        <v>1145031.17</v>
      </c>
      <c r="C43" s="129">
        <v>24751.599999999999</v>
      </c>
      <c r="D43" s="129">
        <v>140419.24</v>
      </c>
      <c r="G43" s="127">
        <v>428099.45</v>
      </c>
      <c r="H43" s="127">
        <v>428793.11</v>
      </c>
      <c r="K43" s="130">
        <v>4800</v>
      </c>
      <c r="L43" s="130">
        <v>56733.440000000002</v>
      </c>
      <c r="N43" s="130">
        <v>22.43</v>
      </c>
      <c r="Q43" s="127">
        <v>83109.94</v>
      </c>
      <c r="R43" s="127">
        <v>3750097.45</v>
      </c>
      <c r="S43" s="101">
        <v>1555796.89</v>
      </c>
      <c r="W43" s="101">
        <v>902947.5</v>
      </c>
      <c r="X43" s="101">
        <v>224794.64</v>
      </c>
      <c r="Y43" s="131">
        <v>1354866.5</v>
      </c>
      <c r="AC43" s="131">
        <v>611539</v>
      </c>
      <c r="AD43" s="131">
        <v>168679.1</v>
      </c>
      <c r="AG43" s="131">
        <v>44209</v>
      </c>
    </row>
    <row r="44" spans="1:33" x14ac:dyDescent="0.2">
      <c r="A44" s="127" t="s">
        <v>2178</v>
      </c>
      <c r="B44" s="129">
        <v>830068.71</v>
      </c>
      <c r="C44" s="129">
        <v>5121.62</v>
      </c>
      <c r="D44" s="129">
        <v>76200.98</v>
      </c>
      <c r="G44" s="127">
        <v>480413.03</v>
      </c>
      <c r="H44" s="127">
        <v>423898.74</v>
      </c>
      <c r="K44" s="130">
        <v>14100</v>
      </c>
      <c r="L44" s="130">
        <v>32230.65</v>
      </c>
      <c r="M44" s="130">
        <v>21600</v>
      </c>
      <c r="N44" s="130">
        <v>0</v>
      </c>
      <c r="Q44" s="127">
        <v>63400</v>
      </c>
      <c r="R44" s="127">
        <v>1851653.95</v>
      </c>
      <c r="S44" s="101">
        <v>973005.96</v>
      </c>
      <c r="W44" s="101">
        <v>356561.93</v>
      </c>
      <c r="X44" s="101">
        <v>83713.87</v>
      </c>
      <c r="Y44" s="131">
        <v>643611.93000000005</v>
      </c>
      <c r="AC44" s="131">
        <v>353909.72</v>
      </c>
      <c r="AD44" s="131">
        <v>107577.88</v>
      </c>
      <c r="AG44" s="131">
        <v>25030</v>
      </c>
    </row>
    <row r="45" spans="1:33" x14ac:dyDescent="0.2">
      <c r="A45" s="127" t="s">
        <v>2320</v>
      </c>
      <c r="B45" s="129">
        <v>376343.03999999998</v>
      </c>
      <c r="C45" s="129">
        <v>7769.83</v>
      </c>
      <c r="D45" s="129">
        <v>124102.79</v>
      </c>
      <c r="G45" s="127">
        <v>477933.82</v>
      </c>
      <c r="H45" s="127">
        <v>160056.82</v>
      </c>
      <c r="K45" s="130">
        <v>0</v>
      </c>
      <c r="L45" s="130">
        <v>33200</v>
      </c>
      <c r="M45" s="130">
        <v>26920</v>
      </c>
      <c r="N45" s="130">
        <v>47.19</v>
      </c>
      <c r="Q45" s="127">
        <v>49268.24</v>
      </c>
      <c r="R45" s="127">
        <v>1865771.67</v>
      </c>
      <c r="S45" s="101">
        <v>648093.1</v>
      </c>
      <c r="W45" s="101">
        <v>620360</v>
      </c>
      <c r="X45" s="101">
        <v>140403.32999999999</v>
      </c>
      <c r="Y45" s="131">
        <v>742910</v>
      </c>
      <c r="AA45" s="131">
        <v>3020</v>
      </c>
      <c r="AC45" s="131">
        <v>463992.55</v>
      </c>
      <c r="AD45" s="131">
        <v>78458.559999999998</v>
      </c>
      <c r="AG45" s="131">
        <v>17025</v>
      </c>
    </row>
    <row r="46" spans="1:33" x14ac:dyDescent="0.2">
      <c r="A46" s="127" t="s">
        <v>2321</v>
      </c>
      <c r="B46" s="129">
        <v>485703.23</v>
      </c>
      <c r="C46" s="129">
        <v>4185.5</v>
      </c>
      <c r="D46" s="129">
        <v>71289.25</v>
      </c>
      <c r="G46" s="127">
        <v>606812.12</v>
      </c>
      <c r="H46" s="127">
        <v>266563.17</v>
      </c>
      <c r="L46" s="130">
        <v>12888.5</v>
      </c>
      <c r="N46" s="130">
        <v>0</v>
      </c>
      <c r="O46" s="127">
        <v>47300</v>
      </c>
      <c r="Q46" s="127">
        <v>2895.04</v>
      </c>
      <c r="R46" s="127">
        <v>1234901.48</v>
      </c>
      <c r="S46" s="101">
        <v>516515.08</v>
      </c>
      <c r="W46" s="101">
        <v>545247.5</v>
      </c>
      <c r="X46" s="101">
        <v>277186.03000000003</v>
      </c>
      <c r="Y46" s="131">
        <v>748647.5</v>
      </c>
      <c r="AC46" s="131">
        <v>399112.18</v>
      </c>
      <c r="AD46" s="131">
        <v>73012.490000000005</v>
      </c>
      <c r="AF46" s="131">
        <v>2244.52</v>
      </c>
    </row>
    <row r="47" spans="1:33" x14ac:dyDescent="0.2">
      <c r="A47" s="127" t="s">
        <v>2339</v>
      </c>
      <c r="B47" s="129">
        <v>599480.02</v>
      </c>
      <c r="C47" s="129">
        <v>11600</v>
      </c>
      <c r="D47" s="129">
        <v>90275.49</v>
      </c>
      <c r="G47" s="127">
        <v>1273358.78</v>
      </c>
      <c r="H47" s="127">
        <v>339683.98</v>
      </c>
      <c r="K47" s="130">
        <v>4000</v>
      </c>
      <c r="L47" s="130">
        <v>39162.85</v>
      </c>
      <c r="N47" s="130">
        <v>0</v>
      </c>
      <c r="Q47" s="127">
        <v>-22574.25</v>
      </c>
      <c r="R47" s="127">
        <v>2300894.7000000002</v>
      </c>
      <c r="S47" s="101">
        <v>1004619.62</v>
      </c>
      <c r="W47" s="101">
        <v>396613.7</v>
      </c>
      <c r="X47" s="101">
        <v>142631.49</v>
      </c>
      <c r="Y47" s="131">
        <v>763263.7</v>
      </c>
      <c r="AC47" s="131">
        <v>316710.59999999998</v>
      </c>
      <c r="AD47" s="131">
        <v>108569.58</v>
      </c>
      <c r="AG47" s="131">
        <v>4300</v>
      </c>
    </row>
    <row r="48" spans="1:33" x14ac:dyDescent="0.2">
      <c r="A48" s="127" t="s">
        <v>2346</v>
      </c>
      <c r="B48" s="129">
        <v>836822.96</v>
      </c>
      <c r="C48" s="129">
        <v>12400</v>
      </c>
      <c r="D48" s="129">
        <v>56225.52</v>
      </c>
      <c r="G48" s="127">
        <v>4359755.87</v>
      </c>
      <c r="H48" s="127">
        <v>336135.65</v>
      </c>
      <c r="K48" s="130">
        <v>0</v>
      </c>
      <c r="L48" s="130">
        <v>29045.15</v>
      </c>
      <c r="N48" s="130">
        <v>0</v>
      </c>
      <c r="Q48" s="127">
        <v>18739.88</v>
      </c>
      <c r="R48" s="127">
        <v>4006426</v>
      </c>
      <c r="S48" s="101">
        <v>1095408.3600000001</v>
      </c>
      <c r="W48" s="101">
        <v>402547.5</v>
      </c>
      <c r="X48" s="101">
        <v>94665.71</v>
      </c>
      <c r="Y48" s="131">
        <v>685897.5</v>
      </c>
      <c r="AC48" s="131">
        <v>479623.56</v>
      </c>
      <c r="AD48" s="131">
        <v>140978.82</v>
      </c>
      <c r="AG48" s="131">
        <v>18735</v>
      </c>
    </row>
    <row r="49" spans="1:33" x14ac:dyDescent="0.2">
      <c r="A49" s="127" t="s">
        <v>2179</v>
      </c>
      <c r="B49" s="129">
        <v>617630.9</v>
      </c>
      <c r="C49" s="129">
        <v>161447.21</v>
      </c>
      <c r="D49" s="129">
        <v>160187.67000000001</v>
      </c>
      <c r="G49" s="127">
        <v>450106.76</v>
      </c>
      <c r="H49" s="127">
        <v>322074.77</v>
      </c>
      <c r="L49" s="130">
        <v>54229.87</v>
      </c>
      <c r="Q49" s="127">
        <v>111445</v>
      </c>
      <c r="R49" s="127">
        <v>1877057.75</v>
      </c>
      <c r="S49" s="101">
        <v>473058.05</v>
      </c>
      <c r="W49" s="101">
        <v>589162.9</v>
      </c>
      <c r="X49" s="101">
        <v>73380</v>
      </c>
      <c r="Y49" s="131">
        <v>704712.9</v>
      </c>
      <c r="AC49" s="131">
        <v>332318.28999999998</v>
      </c>
      <c r="AD49" s="131">
        <v>84769.87</v>
      </c>
    </row>
    <row r="50" spans="1:33" x14ac:dyDescent="0.2">
      <c r="A50" s="127" t="s">
        <v>2180</v>
      </c>
      <c r="B50" s="129">
        <v>121575.89</v>
      </c>
      <c r="C50" s="129">
        <v>151527.6</v>
      </c>
      <c r="D50" s="129">
        <v>53181.38</v>
      </c>
      <c r="G50" s="127">
        <v>544756.6</v>
      </c>
      <c r="H50" s="127">
        <v>390410.88</v>
      </c>
      <c r="L50" s="130">
        <v>23330</v>
      </c>
      <c r="Q50" s="127">
        <v>-1295727.72</v>
      </c>
      <c r="R50" s="127">
        <v>2506199.65</v>
      </c>
      <c r="S50" s="101">
        <v>477597.65</v>
      </c>
      <c r="W50" s="101">
        <v>1034398.6</v>
      </c>
      <c r="X50" s="101">
        <v>54420</v>
      </c>
      <c r="Y50" s="131">
        <v>1178580.6000000001</v>
      </c>
      <c r="AC50" s="131">
        <v>259436.94</v>
      </c>
      <c r="AD50" s="131">
        <v>95488.29</v>
      </c>
    </row>
    <row r="51" spans="1:33" x14ac:dyDescent="0.2">
      <c r="A51" s="127" t="s">
        <v>2181</v>
      </c>
      <c r="B51" s="129">
        <v>272388.96000000002</v>
      </c>
      <c r="C51" s="129">
        <v>21939.61</v>
      </c>
      <c r="D51" s="129">
        <v>51148.94</v>
      </c>
      <c r="G51" s="127">
        <v>102247.45</v>
      </c>
      <c r="H51" s="127">
        <v>120101.59</v>
      </c>
      <c r="K51" s="130">
        <v>4200</v>
      </c>
      <c r="L51" s="130">
        <v>53032.74</v>
      </c>
      <c r="Q51" s="127">
        <v>44833.36</v>
      </c>
      <c r="R51" s="127">
        <v>1840660.03</v>
      </c>
      <c r="S51" s="101">
        <v>493084.46</v>
      </c>
      <c r="T51" s="101">
        <v>88180</v>
      </c>
      <c r="W51" s="101">
        <v>556474</v>
      </c>
      <c r="X51" s="101">
        <v>28680</v>
      </c>
      <c r="Y51" s="131">
        <v>719964</v>
      </c>
      <c r="AC51" s="131">
        <v>253189.48</v>
      </c>
      <c r="AD51" s="131">
        <v>84065.35</v>
      </c>
    </row>
    <row r="52" spans="1:33" x14ac:dyDescent="0.2">
      <c r="A52" s="127" t="s">
        <v>2182</v>
      </c>
      <c r="B52" s="129">
        <v>218539.66</v>
      </c>
      <c r="C52" s="129">
        <v>44804.31</v>
      </c>
      <c r="D52" s="129">
        <v>104637.98</v>
      </c>
      <c r="G52" s="127">
        <v>769272.9</v>
      </c>
      <c r="H52" s="127">
        <v>279749.59999999998</v>
      </c>
      <c r="K52" s="130">
        <v>0</v>
      </c>
      <c r="L52" s="130">
        <v>52280</v>
      </c>
      <c r="P52" s="127">
        <v>-575.30999999999995</v>
      </c>
      <c r="Q52" s="127">
        <v>-355164.47</v>
      </c>
      <c r="R52" s="127">
        <v>1821817.03</v>
      </c>
      <c r="S52" s="101">
        <v>590042.25</v>
      </c>
      <c r="W52" s="101">
        <v>855737.5</v>
      </c>
      <c r="X52" s="101">
        <v>46820</v>
      </c>
      <c r="Y52" s="131">
        <v>1165122.5</v>
      </c>
      <c r="AA52" s="131">
        <v>7800</v>
      </c>
      <c r="AC52" s="131">
        <v>379420.95</v>
      </c>
      <c r="AD52" s="131">
        <v>30684.1</v>
      </c>
    </row>
    <row r="53" spans="1:33" x14ac:dyDescent="0.2">
      <c r="A53" s="127" t="s">
        <v>2183</v>
      </c>
      <c r="B53" s="129">
        <v>312241.37</v>
      </c>
      <c r="C53" s="129">
        <v>183260.24</v>
      </c>
      <c r="D53" s="129">
        <v>670147.22</v>
      </c>
      <c r="G53" s="127">
        <v>591078.31000000006</v>
      </c>
      <c r="H53" s="127">
        <v>569876.57999999996</v>
      </c>
      <c r="K53" s="130">
        <v>7200</v>
      </c>
      <c r="L53" s="130">
        <v>247141.1</v>
      </c>
      <c r="Q53" s="127">
        <v>-4978786.1500000004</v>
      </c>
      <c r="R53" s="127">
        <v>1102265.42</v>
      </c>
      <c r="S53" s="101">
        <v>-362355.4</v>
      </c>
      <c r="W53" s="101">
        <v>786429</v>
      </c>
      <c r="Y53" s="131">
        <v>1279871</v>
      </c>
      <c r="AC53" s="131">
        <v>451220.14</v>
      </c>
      <c r="AD53" s="131">
        <v>110960.2</v>
      </c>
      <c r="AG53" s="131">
        <v>3042</v>
      </c>
    </row>
    <row r="54" spans="1:33" x14ac:dyDescent="0.2">
      <c r="A54" s="127" t="s">
        <v>2184</v>
      </c>
      <c r="B54" s="129">
        <v>500980.43</v>
      </c>
      <c r="C54" s="129">
        <v>162246.17000000001</v>
      </c>
      <c r="D54" s="129">
        <v>65641.31</v>
      </c>
      <c r="G54" s="127">
        <v>169549.47</v>
      </c>
      <c r="H54" s="127">
        <v>192332.62</v>
      </c>
      <c r="K54" s="130">
        <v>0</v>
      </c>
      <c r="L54" s="130">
        <v>37101.32</v>
      </c>
      <c r="Q54" s="127">
        <v>-1146610.02</v>
      </c>
      <c r="R54" s="127">
        <v>2172216.88</v>
      </c>
      <c r="S54" s="101">
        <v>480038.21</v>
      </c>
      <c r="T54" s="101">
        <v>79000</v>
      </c>
      <c r="W54" s="101">
        <v>473169</v>
      </c>
      <c r="X54" s="101">
        <v>3100</v>
      </c>
      <c r="Y54" s="131">
        <v>599765</v>
      </c>
      <c r="AC54" s="131">
        <v>324850.96999999997</v>
      </c>
      <c r="AD54" s="131">
        <v>28101.42</v>
      </c>
    </row>
    <row r="55" spans="1:33" x14ac:dyDescent="0.2">
      <c r="A55" s="127" t="s">
        <v>2185</v>
      </c>
      <c r="B55" s="129">
        <v>214075.78</v>
      </c>
      <c r="C55" s="129">
        <v>82885.56</v>
      </c>
      <c r="D55" s="129">
        <v>50175.94</v>
      </c>
      <c r="G55" s="127">
        <v>1258279.96</v>
      </c>
      <c r="H55" s="127">
        <v>674795.78</v>
      </c>
      <c r="R55" s="127">
        <v>1936400.69</v>
      </c>
      <c r="S55" s="101">
        <v>428973.88</v>
      </c>
      <c r="T55" s="101">
        <v>77460</v>
      </c>
      <c r="W55" s="101">
        <v>526050</v>
      </c>
      <c r="Y55" s="131">
        <v>636450</v>
      </c>
      <c r="AC55" s="131">
        <v>220010.97</v>
      </c>
      <c r="AD55" s="131">
        <v>40214.9</v>
      </c>
    </row>
    <row r="56" spans="1:33" x14ac:dyDescent="0.2">
      <c r="A56" s="127" t="s">
        <v>2186</v>
      </c>
      <c r="B56" s="129">
        <v>113778.97</v>
      </c>
      <c r="C56" s="129">
        <v>63719.78</v>
      </c>
      <c r="D56" s="129">
        <v>278532.52</v>
      </c>
      <c r="G56" s="127">
        <v>52391.68</v>
      </c>
      <c r="H56" s="127">
        <v>270269.02</v>
      </c>
      <c r="K56" s="130">
        <v>8500</v>
      </c>
      <c r="L56" s="130">
        <v>74827.399999999994</v>
      </c>
      <c r="Q56" s="127">
        <v>139251.15</v>
      </c>
      <c r="R56" s="127">
        <v>1262941.0900000001</v>
      </c>
      <c r="S56" s="101">
        <v>882934.84</v>
      </c>
      <c r="W56" s="101">
        <v>1121046.5</v>
      </c>
      <c r="X56" s="101">
        <v>4800</v>
      </c>
      <c r="Y56" s="131">
        <v>1516046.5</v>
      </c>
      <c r="AC56" s="131">
        <v>383721.14</v>
      </c>
      <c r="AD56" s="131">
        <v>43080.89</v>
      </c>
    </row>
    <row r="57" spans="1:33" x14ac:dyDescent="0.2">
      <c r="A57" s="127" t="s">
        <v>2322</v>
      </c>
      <c r="B57" s="129">
        <v>235177.48</v>
      </c>
      <c r="C57" s="129">
        <v>23112.75</v>
      </c>
      <c r="D57" s="129">
        <v>125714.78</v>
      </c>
      <c r="G57" s="127">
        <v>334343.03999999998</v>
      </c>
      <c r="H57" s="127">
        <v>648536.06999999995</v>
      </c>
      <c r="K57" s="130">
        <v>2000</v>
      </c>
      <c r="L57" s="130">
        <v>82280</v>
      </c>
      <c r="O57" s="127">
        <v>5220</v>
      </c>
      <c r="Q57" s="127">
        <v>-138273</v>
      </c>
      <c r="R57" s="127">
        <v>2033596.36</v>
      </c>
      <c r="S57" s="101">
        <v>798230.37</v>
      </c>
      <c r="T57" s="101">
        <v>32000</v>
      </c>
      <c r="W57" s="101">
        <v>824632</v>
      </c>
      <c r="X57" s="101">
        <v>78020</v>
      </c>
      <c r="Y57" s="131">
        <v>1181507</v>
      </c>
      <c r="AC57" s="131">
        <v>614204.30000000005</v>
      </c>
      <c r="AD57" s="131">
        <v>53638.18</v>
      </c>
    </row>
    <row r="58" spans="1:33" x14ac:dyDescent="0.2">
      <c r="A58" s="127" t="s">
        <v>2323</v>
      </c>
      <c r="B58" s="129">
        <v>57466.34</v>
      </c>
      <c r="C58" s="129">
        <v>90266.47</v>
      </c>
      <c r="D58" s="129">
        <v>174479.11</v>
      </c>
      <c r="G58" s="127">
        <v>804703.11</v>
      </c>
      <c r="H58" s="127">
        <v>281160.03000000003</v>
      </c>
      <c r="K58" s="130">
        <v>2173</v>
      </c>
      <c r="L58" s="130">
        <v>44700</v>
      </c>
      <c r="Q58" s="127">
        <v>21073.14</v>
      </c>
      <c r="R58" s="127">
        <v>2378594.3199999998</v>
      </c>
      <c r="S58" s="101">
        <v>784865.31</v>
      </c>
      <c r="T58" s="101">
        <v>25000</v>
      </c>
      <c r="W58" s="101">
        <v>666715</v>
      </c>
      <c r="X58" s="101">
        <v>23620</v>
      </c>
      <c r="Y58" s="131">
        <v>908404</v>
      </c>
      <c r="AC58" s="131">
        <v>539602.42000000004</v>
      </c>
      <c r="AD58" s="131">
        <v>137402.01999999999</v>
      </c>
    </row>
    <row r="59" spans="1:33" x14ac:dyDescent="0.2">
      <c r="A59" s="127" t="s">
        <v>2324</v>
      </c>
      <c r="B59" s="129">
        <v>162773.32999999999</v>
      </c>
      <c r="C59" s="129">
        <v>78777.149999999994</v>
      </c>
      <c r="D59" s="129">
        <v>126718.41</v>
      </c>
      <c r="G59" s="127">
        <v>1695389.41</v>
      </c>
      <c r="H59" s="127">
        <v>507123.53</v>
      </c>
      <c r="K59" s="130">
        <v>0</v>
      </c>
      <c r="L59" s="130">
        <v>202473.77</v>
      </c>
      <c r="R59" s="127">
        <v>2522084.4900000002</v>
      </c>
      <c r="S59" s="101">
        <v>682518.77</v>
      </c>
      <c r="W59" s="101">
        <v>575197</v>
      </c>
      <c r="Y59" s="131">
        <v>815529</v>
      </c>
      <c r="AC59" s="131">
        <v>279884.34999999998</v>
      </c>
      <c r="AD59" s="131">
        <v>27800</v>
      </c>
    </row>
    <row r="60" spans="1:33" x14ac:dyDescent="0.2">
      <c r="A60" s="127" t="s">
        <v>2187</v>
      </c>
      <c r="B60" s="129">
        <v>1323665.6000000001</v>
      </c>
      <c r="C60" s="129">
        <v>115530.5</v>
      </c>
      <c r="D60" s="129">
        <v>43421.81</v>
      </c>
      <c r="G60" s="127">
        <v>415476.07</v>
      </c>
      <c r="H60" s="127">
        <v>541307.43000000005</v>
      </c>
      <c r="K60" s="130">
        <v>0</v>
      </c>
      <c r="L60" s="130">
        <v>96564.41</v>
      </c>
      <c r="N60" s="130">
        <v>0</v>
      </c>
      <c r="P60" s="127">
        <v>-257111.57</v>
      </c>
      <c r="Q60" s="127">
        <v>120636.95</v>
      </c>
      <c r="R60" s="127">
        <v>2222830.3199999998</v>
      </c>
      <c r="S60" s="101">
        <v>1033590.16</v>
      </c>
      <c r="W60" s="101">
        <v>420690.5</v>
      </c>
      <c r="X60" s="101">
        <v>30000</v>
      </c>
      <c r="Y60" s="131">
        <v>673890.5</v>
      </c>
      <c r="AC60" s="131">
        <v>375601.79</v>
      </c>
      <c r="AD60" s="131">
        <v>93996.07</v>
      </c>
      <c r="AG60" s="131">
        <v>3066</v>
      </c>
    </row>
    <row r="61" spans="1:33" x14ac:dyDescent="0.2">
      <c r="A61" s="127" t="s">
        <v>2188</v>
      </c>
      <c r="B61" s="129">
        <v>1799209.1</v>
      </c>
      <c r="C61" s="129">
        <v>97104.25</v>
      </c>
      <c r="D61" s="129">
        <v>219476.32</v>
      </c>
      <c r="G61" s="127">
        <v>2754833.6</v>
      </c>
      <c r="H61" s="127">
        <v>1506676.29</v>
      </c>
      <c r="K61" s="130">
        <v>12060</v>
      </c>
      <c r="L61" s="130">
        <v>265782.65999999997</v>
      </c>
      <c r="N61" s="130">
        <v>3432</v>
      </c>
      <c r="P61" s="127">
        <v>2261133.75</v>
      </c>
      <c r="R61" s="127">
        <v>3033155.83</v>
      </c>
      <c r="S61" s="101">
        <v>2228955.9300000002</v>
      </c>
      <c r="T61" s="101">
        <v>308838</v>
      </c>
      <c r="W61" s="101">
        <v>1505483</v>
      </c>
      <c r="X61" s="101">
        <v>217442</v>
      </c>
      <c r="Y61" s="131">
        <v>2179373</v>
      </c>
      <c r="AC61" s="131">
        <v>1178392.3600000001</v>
      </c>
      <c r="AD61" s="131">
        <v>77829.25</v>
      </c>
    </row>
    <row r="62" spans="1:33" x14ac:dyDescent="0.2">
      <c r="A62" s="127" t="s">
        <v>2189</v>
      </c>
      <c r="B62" s="129">
        <v>593279.4</v>
      </c>
      <c r="C62" s="129">
        <v>85259.520000000004</v>
      </c>
      <c r="D62" s="129">
        <v>270267.26</v>
      </c>
      <c r="G62" s="127">
        <v>849525.86</v>
      </c>
      <c r="H62" s="127">
        <v>623943.88</v>
      </c>
      <c r="K62" s="130">
        <v>0</v>
      </c>
      <c r="L62" s="130">
        <v>229316.31</v>
      </c>
      <c r="N62" s="130">
        <v>1540</v>
      </c>
      <c r="P62" s="127">
        <v>-189848.3</v>
      </c>
      <c r="R62" s="127">
        <v>2266667.36</v>
      </c>
      <c r="S62" s="101">
        <v>1126253.31</v>
      </c>
      <c r="W62" s="101">
        <v>747711</v>
      </c>
      <c r="X62" s="101">
        <v>6000</v>
      </c>
      <c r="Y62" s="131">
        <v>991511</v>
      </c>
      <c r="AC62" s="131">
        <v>526898.44999999995</v>
      </c>
      <c r="AD62" s="131">
        <v>124254.31</v>
      </c>
    </row>
    <row r="63" spans="1:33" x14ac:dyDescent="0.2">
      <c r="A63" s="127" t="s">
        <v>2190</v>
      </c>
      <c r="B63" s="129">
        <v>782221.74</v>
      </c>
      <c r="C63" s="129">
        <v>43737.39</v>
      </c>
      <c r="D63" s="129">
        <v>40090.699999999997</v>
      </c>
      <c r="G63" s="127">
        <v>257121.07</v>
      </c>
      <c r="H63" s="127">
        <v>361626.8</v>
      </c>
      <c r="K63" s="130">
        <v>4450</v>
      </c>
      <c r="L63" s="130">
        <v>32767.13</v>
      </c>
      <c r="N63" s="130">
        <v>152.5</v>
      </c>
      <c r="P63" s="127">
        <v>-666800.07999999996</v>
      </c>
      <c r="Q63" s="127">
        <v>-10</v>
      </c>
      <c r="R63" s="127">
        <v>1987498.73</v>
      </c>
      <c r="S63" s="101">
        <v>845586.76</v>
      </c>
      <c r="W63" s="101">
        <v>259391</v>
      </c>
      <c r="X63" s="101">
        <v>233900</v>
      </c>
      <c r="Y63" s="131">
        <v>520831</v>
      </c>
      <c r="AC63" s="131">
        <v>467534.28</v>
      </c>
      <c r="AD63" s="131">
        <v>208033.06</v>
      </c>
      <c r="AG63" s="131">
        <v>4226</v>
      </c>
    </row>
    <row r="64" spans="1:33" x14ac:dyDescent="0.2">
      <c r="A64" s="127" t="s">
        <v>2191</v>
      </c>
      <c r="B64" s="129">
        <v>776610.23</v>
      </c>
      <c r="C64" s="129">
        <v>3600</v>
      </c>
      <c r="D64" s="129">
        <v>97363.8</v>
      </c>
      <c r="G64" s="127">
        <v>283693.19</v>
      </c>
      <c r="H64" s="127">
        <v>228416.32</v>
      </c>
      <c r="K64" s="130">
        <v>3960</v>
      </c>
      <c r="L64" s="130">
        <v>132219.4</v>
      </c>
      <c r="N64" s="130">
        <v>288.42</v>
      </c>
      <c r="P64" s="127">
        <v>1210641.8899999999</v>
      </c>
      <c r="Q64" s="127">
        <v>22235.29</v>
      </c>
      <c r="R64" s="127">
        <v>132947.94</v>
      </c>
      <c r="S64" s="101">
        <v>1281310.69</v>
      </c>
      <c r="T64" s="101">
        <v>75000</v>
      </c>
      <c r="W64" s="101">
        <v>633282</v>
      </c>
      <c r="Y64" s="131">
        <v>1056032</v>
      </c>
      <c r="AC64" s="131">
        <v>720633.1</v>
      </c>
      <c r="AD64" s="131">
        <v>72248.990000000005</v>
      </c>
      <c r="AG64" s="131">
        <v>77116</v>
      </c>
    </row>
    <row r="65" spans="1:33" x14ac:dyDescent="0.2">
      <c r="A65" s="127" t="s">
        <v>2193</v>
      </c>
      <c r="B65" s="129">
        <v>686707.33</v>
      </c>
      <c r="C65" s="129">
        <v>845391.5</v>
      </c>
      <c r="D65" s="129">
        <v>178624.11</v>
      </c>
      <c r="G65" s="127">
        <v>392156.17</v>
      </c>
      <c r="H65" s="127">
        <v>308888.17</v>
      </c>
      <c r="K65" s="130">
        <v>1500</v>
      </c>
      <c r="L65" s="130">
        <v>50165.78</v>
      </c>
      <c r="N65" s="130">
        <v>6146.18</v>
      </c>
      <c r="P65" s="127">
        <v>159047.67999999999</v>
      </c>
      <c r="R65" s="127">
        <v>2051588.88</v>
      </c>
      <c r="S65" s="101">
        <v>1237947.33</v>
      </c>
      <c r="U65" s="101">
        <v>85</v>
      </c>
      <c r="W65" s="101">
        <v>872000</v>
      </c>
      <c r="X65" s="101">
        <v>128300</v>
      </c>
      <c r="Y65" s="131">
        <v>1377470</v>
      </c>
      <c r="AC65" s="131">
        <v>599849.21</v>
      </c>
      <c r="AD65" s="131">
        <v>84096.36</v>
      </c>
      <c r="AG65" s="131">
        <v>11044</v>
      </c>
    </row>
    <row r="66" spans="1:33" x14ac:dyDescent="0.2">
      <c r="A66" s="127" t="s">
        <v>2194</v>
      </c>
      <c r="B66" s="129">
        <v>662122.81999999995</v>
      </c>
      <c r="C66" s="129">
        <v>262539.23</v>
      </c>
      <c r="D66" s="129">
        <v>34248.25</v>
      </c>
      <c r="G66" s="127">
        <v>1283790.67</v>
      </c>
      <c r="H66" s="127">
        <v>309056.03999999998</v>
      </c>
      <c r="K66" s="130">
        <v>1520</v>
      </c>
      <c r="L66" s="130">
        <v>50386.64</v>
      </c>
      <c r="N66" s="130">
        <v>889.7</v>
      </c>
      <c r="P66" s="127">
        <v>150061.75</v>
      </c>
      <c r="Q66" s="127">
        <v>439022.8</v>
      </c>
      <c r="R66" s="127">
        <v>2642678.98</v>
      </c>
      <c r="S66" s="101">
        <v>1095685.01</v>
      </c>
      <c r="W66" s="101">
        <v>559166.5</v>
      </c>
      <c r="X66" s="101">
        <v>41300</v>
      </c>
      <c r="Y66" s="131">
        <v>829366.5</v>
      </c>
      <c r="AC66" s="131">
        <v>289171.52</v>
      </c>
      <c r="AD66" s="131">
        <v>114194.25</v>
      </c>
    </row>
    <row r="67" spans="1:33" x14ac:dyDescent="0.2">
      <c r="A67" s="127" t="s">
        <v>2197</v>
      </c>
      <c r="B67" s="129">
        <v>853761.98</v>
      </c>
      <c r="C67" s="129">
        <v>20555.75</v>
      </c>
      <c r="D67" s="129">
        <v>110986.94</v>
      </c>
      <c r="G67" s="127">
        <v>1033284</v>
      </c>
      <c r="H67" s="127">
        <v>415224.18</v>
      </c>
      <c r="K67" s="130">
        <v>6000</v>
      </c>
      <c r="L67" s="130">
        <v>84434.7</v>
      </c>
      <c r="N67" s="130">
        <v>4549</v>
      </c>
      <c r="P67" s="127">
        <v>1495810.34</v>
      </c>
      <c r="Q67" s="127">
        <v>56146.94</v>
      </c>
      <c r="R67" s="127">
        <v>488812.76</v>
      </c>
      <c r="S67" s="101">
        <v>1150974.73</v>
      </c>
      <c r="W67" s="101">
        <v>633701.9</v>
      </c>
      <c r="X67" s="101">
        <v>12500</v>
      </c>
      <c r="Y67" s="131">
        <v>961301.9</v>
      </c>
      <c r="AC67" s="131">
        <v>464082.12</v>
      </c>
      <c r="AD67" s="131">
        <v>54707.5</v>
      </c>
      <c r="AG67" s="131">
        <v>4940</v>
      </c>
    </row>
    <row r="68" spans="1:33" x14ac:dyDescent="0.2">
      <c r="A68" s="127" t="s">
        <v>2198</v>
      </c>
      <c r="B68" s="129">
        <v>595123.75</v>
      </c>
      <c r="C68" s="129">
        <v>63821</v>
      </c>
      <c r="D68" s="129">
        <v>310240.03999999998</v>
      </c>
      <c r="G68" s="127">
        <v>886154.53</v>
      </c>
      <c r="H68" s="127">
        <v>738787.26</v>
      </c>
      <c r="K68" s="130">
        <v>28504</v>
      </c>
      <c r="L68" s="130">
        <v>64253.17</v>
      </c>
      <c r="N68" s="130">
        <v>961.96</v>
      </c>
      <c r="R68" s="127">
        <v>3470807.02</v>
      </c>
      <c r="S68" s="101">
        <v>697070.33</v>
      </c>
      <c r="W68" s="101">
        <v>667100</v>
      </c>
      <c r="Y68" s="131">
        <v>820440</v>
      </c>
      <c r="AC68" s="131">
        <v>364152.9</v>
      </c>
      <c r="AD68" s="131">
        <v>23238</v>
      </c>
    </row>
    <row r="69" spans="1:33" x14ac:dyDescent="0.2">
      <c r="A69" s="127" t="s">
        <v>2199</v>
      </c>
      <c r="B69" s="129">
        <v>199602.99</v>
      </c>
      <c r="C69" s="129">
        <v>105293.36</v>
      </c>
      <c r="D69" s="129">
        <v>32319.14</v>
      </c>
      <c r="G69" s="127">
        <v>208092.22</v>
      </c>
      <c r="H69" s="127">
        <v>671039.96</v>
      </c>
      <c r="K69" s="130">
        <v>82842</v>
      </c>
      <c r="L69" s="130">
        <v>66353.95</v>
      </c>
      <c r="P69" s="127">
        <v>-249218.14</v>
      </c>
      <c r="Q69" s="127">
        <v>13369.42</v>
      </c>
      <c r="R69" s="127">
        <v>1201384.94</v>
      </c>
      <c r="S69" s="101">
        <v>601696.42000000004</v>
      </c>
      <c r="U69" s="101">
        <v>199.88</v>
      </c>
      <c r="W69" s="101">
        <v>838954.5</v>
      </c>
      <c r="X69" s="101">
        <v>100600</v>
      </c>
      <c r="Y69" s="131">
        <v>1102674.5</v>
      </c>
      <c r="AC69" s="131">
        <v>296157.78999999998</v>
      </c>
      <c r="AD69" s="131">
        <v>29470.01</v>
      </c>
      <c r="AG69" s="131">
        <v>4998</v>
      </c>
    </row>
    <row r="70" spans="1:33" x14ac:dyDescent="0.2">
      <c r="A70" s="127" t="s">
        <v>2201</v>
      </c>
      <c r="B70" s="129">
        <v>348630.73</v>
      </c>
      <c r="C70" s="129">
        <v>690519.9</v>
      </c>
      <c r="D70" s="129">
        <v>72304.179999999993</v>
      </c>
      <c r="G70" s="127">
        <v>372826.36</v>
      </c>
      <c r="H70" s="127">
        <v>243721.29</v>
      </c>
      <c r="K70" s="130">
        <v>0</v>
      </c>
      <c r="L70" s="130">
        <v>86924.42</v>
      </c>
      <c r="N70" s="130">
        <v>0</v>
      </c>
      <c r="P70" s="127">
        <v>-1467504.99</v>
      </c>
      <c r="Q70" s="127">
        <v>261932.6</v>
      </c>
      <c r="R70" s="127">
        <v>2538134.58</v>
      </c>
      <c r="S70" s="101">
        <v>1000068.29</v>
      </c>
      <c r="W70" s="101">
        <v>751502.5</v>
      </c>
      <c r="X70" s="101">
        <v>256005</v>
      </c>
      <c r="Y70" s="131">
        <v>1024522.5</v>
      </c>
      <c r="AC70" s="131">
        <v>649291.59</v>
      </c>
      <c r="AD70" s="131">
        <v>11789.85</v>
      </c>
      <c r="AG70" s="131">
        <v>5962</v>
      </c>
    </row>
    <row r="71" spans="1:33" x14ac:dyDescent="0.2">
      <c r="A71" s="127" t="s">
        <v>2202</v>
      </c>
      <c r="B71" s="129">
        <v>582418.73</v>
      </c>
      <c r="C71" s="129">
        <v>122400</v>
      </c>
      <c r="D71" s="129">
        <v>40045.339999999997</v>
      </c>
      <c r="G71" s="127">
        <v>443093.28</v>
      </c>
      <c r="H71" s="127">
        <v>471958.96</v>
      </c>
      <c r="K71" s="130">
        <v>4640</v>
      </c>
      <c r="L71" s="130">
        <v>88055.02</v>
      </c>
      <c r="N71" s="130">
        <v>1522.1</v>
      </c>
      <c r="P71" s="127">
        <v>-705836</v>
      </c>
      <c r="R71" s="127">
        <v>1881601.57</v>
      </c>
      <c r="S71" s="101">
        <v>1238698.81</v>
      </c>
      <c r="W71" s="101">
        <v>617032.5</v>
      </c>
      <c r="Y71" s="131">
        <v>944502.5</v>
      </c>
      <c r="AC71" s="131">
        <v>385078.94</v>
      </c>
      <c r="AD71" s="131">
        <v>57119.25</v>
      </c>
    </row>
    <row r="72" spans="1:33" x14ac:dyDescent="0.2">
      <c r="A72" s="127" t="s">
        <v>2203</v>
      </c>
      <c r="B72" s="129">
        <v>602858.11</v>
      </c>
      <c r="C72" s="129">
        <v>170864.5</v>
      </c>
      <c r="D72" s="129">
        <v>36250.050000000003</v>
      </c>
      <c r="G72" s="127">
        <v>658210.78</v>
      </c>
      <c r="H72" s="127">
        <v>200411.84</v>
      </c>
      <c r="K72" s="130">
        <v>1665</v>
      </c>
      <c r="L72" s="130">
        <v>20302</v>
      </c>
      <c r="N72" s="130">
        <v>2480</v>
      </c>
      <c r="P72" s="127">
        <v>-1533282.62</v>
      </c>
      <c r="R72" s="127">
        <v>2618687.59</v>
      </c>
      <c r="S72" s="101">
        <v>1266259.6100000001</v>
      </c>
      <c r="W72" s="101">
        <v>444045</v>
      </c>
      <c r="X72" s="101">
        <v>52500</v>
      </c>
      <c r="Y72" s="131">
        <v>753815</v>
      </c>
      <c r="AC72" s="131">
        <v>356499.01</v>
      </c>
      <c r="AD72" s="131">
        <v>69237.289999999994</v>
      </c>
      <c r="AG72" s="131">
        <v>6202</v>
      </c>
    </row>
    <row r="73" spans="1:33" x14ac:dyDescent="0.2">
      <c r="A73" s="127" t="s">
        <v>2204</v>
      </c>
      <c r="B73" s="129">
        <v>520333.61</v>
      </c>
      <c r="C73" s="129">
        <v>110202.52</v>
      </c>
      <c r="D73" s="129">
        <v>44241.99</v>
      </c>
      <c r="G73" s="127">
        <v>34276.839999999997</v>
      </c>
      <c r="H73" s="127">
        <v>178935.13</v>
      </c>
      <c r="K73" s="130">
        <v>1500</v>
      </c>
      <c r="L73" s="130">
        <v>43215.01</v>
      </c>
      <c r="N73" s="130">
        <v>31.7</v>
      </c>
      <c r="P73" s="127">
        <v>-973911.29</v>
      </c>
      <c r="Q73" s="127">
        <v>-206003.20000000001</v>
      </c>
      <c r="R73" s="127">
        <v>2255161.35</v>
      </c>
      <c r="S73" s="101">
        <v>645137.01</v>
      </c>
      <c r="T73" s="101">
        <v>65000</v>
      </c>
      <c r="W73" s="101">
        <v>646712.5</v>
      </c>
      <c r="X73" s="101">
        <v>243800</v>
      </c>
      <c r="Y73" s="131">
        <v>762712.5</v>
      </c>
      <c r="AC73" s="131">
        <v>455709.9</v>
      </c>
      <c r="AD73" s="131">
        <v>59320.79</v>
      </c>
      <c r="AE73" s="131">
        <v>447387.21</v>
      </c>
      <c r="AG73" s="131">
        <v>4660</v>
      </c>
    </row>
    <row r="74" spans="1:33" x14ac:dyDescent="0.2">
      <c r="A74" s="127" t="s">
        <v>2205</v>
      </c>
      <c r="B74" s="129">
        <v>777899.89</v>
      </c>
      <c r="C74" s="129">
        <v>451148.15</v>
      </c>
      <c r="D74" s="129">
        <v>64831.199999999997</v>
      </c>
      <c r="G74" s="127">
        <v>771137.45</v>
      </c>
      <c r="H74" s="127">
        <v>198673.65</v>
      </c>
      <c r="K74" s="130">
        <v>2500</v>
      </c>
      <c r="L74" s="130">
        <v>91407.91</v>
      </c>
      <c r="N74" s="130">
        <v>728.12</v>
      </c>
      <c r="P74" s="127">
        <v>-352141.25</v>
      </c>
      <c r="Q74" s="127">
        <v>134185.57999999999</v>
      </c>
      <c r="R74" s="127">
        <v>2065017.96</v>
      </c>
      <c r="S74" s="101">
        <v>1132218.81</v>
      </c>
      <c r="W74" s="101">
        <v>407307.5</v>
      </c>
      <c r="X74" s="101">
        <v>81800.179999999993</v>
      </c>
      <c r="Y74" s="131">
        <v>824047.5</v>
      </c>
      <c r="AC74" s="131">
        <v>397078.5</v>
      </c>
      <c r="AD74" s="131">
        <v>52591.47</v>
      </c>
      <c r="AG74" s="131">
        <v>12404</v>
      </c>
    </row>
    <row r="75" spans="1:33" x14ac:dyDescent="0.2">
      <c r="A75" s="127" t="s">
        <v>2206</v>
      </c>
      <c r="B75" s="129">
        <v>1209948.6200000001</v>
      </c>
      <c r="C75" s="129">
        <v>594948.23</v>
      </c>
      <c r="D75" s="129">
        <v>243061.79</v>
      </c>
      <c r="G75" s="127">
        <v>413381.97</v>
      </c>
      <c r="H75" s="127">
        <v>992171.75</v>
      </c>
      <c r="K75" s="130">
        <v>13630</v>
      </c>
      <c r="L75" s="130">
        <v>92131.36</v>
      </c>
      <c r="N75" s="130">
        <v>2866</v>
      </c>
      <c r="P75" s="127">
        <v>454937.14</v>
      </c>
      <c r="Q75" s="127">
        <v>-285773.74</v>
      </c>
      <c r="R75" s="127">
        <v>2127187.88</v>
      </c>
      <c r="S75" s="101">
        <v>1901794.75</v>
      </c>
      <c r="T75" s="101">
        <v>63000</v>
      </c>
      <c r="W75" s="101">
        <v>521542.5</v>
      </c>
      <c r="X75" s="101">
        <v>268100</v>
      </c>
      <c r="Y75" s="131">
        <v>1103642.5</v>
      </c>
      <c r="AA75" s="131">
        <v>6209</v>
      </c>
      <c r="AC75" s="131">
        <v>358601.13</v>
      </c>
      <c r="AD75" s="131">
        <v>173483.9</v>
      </c>
      <c r="AG75" s="131">
        <v>9576</v>
      </c>
    </row>
    <row r="76" spans="1:33" x14ac:dyDescent="0.2">
      <c r="A76" s="127" t="s">
        <v>2340</v>
      </c>
      <c r="B76" s="129">
        <v>1218741.0900000001</v>
      </c>
      <c r="C76" s="129">
        <v>278809.5</v>
      </c>
      <c r="D76" s="129">
        <v>66049.27</v>
      </c>
      <c r="G76" s="127">
        <v>1001917.7</v>
      </c>
      <c r="H76" s="127">
        <v>977231.04</v>
      </c>
      <c r="K76" s="130">
        <v>5025</v>
      </c>
      <c r="L76" s="130">
        <v>91611.13</v>
      </c>
      <c r="N76" s="130">
        <v>89.58</v>
      </c>
      <c r="Q76" s="127">
        <v>308039.32</v>
      </c>
      <c r="R76" s="127">
        <v>3692657.78</v>
      </c>
      <c r="S76" s="101">
        <v>1910648.62</v>
      </c>
      <c r="T76" s="101">
        <v>53300</v>
      </c>
      <c r="W76" s="101">
        <v>484925</v>
      </c>
      <c r="X76" s="101">
        <v>30200</v>
      </c>
      <c r="Y76" s="131">
        <v>834175</v>
      </c>
      <c r="AC76" s="131">
        <v>492954.04</v>
      </c>
      <c r="AD76" s="131">
        <v>94480.25</v>
      </c>
      <c r="AG76" s="131">
        <v>4534</v>
      </c>
    </row>
    <row r="77" spans="1:33" x14ac:dyDescent="0.2">
      <c r="A77" s="127" t="s">
        <v>2207</v>
      </c>
      <c r="B77" s="129">
        <v>519123.11</v>
      </c>
      <c r="C77" s="129">
        <v>92433</v>
      </c>
      <c r="D77" s="129">
        <v>69417.259999999995</v>
      </c>
      <c r="G77" s="127">
        <v>2940002.66</v>
      </c>
      <c r="H77" s="127">
        <v>103443.3</v>
      </c>
      <c r="K77" s="130">
        <v>4000</v>
      </c>
      <c r="L77" s="130">
        <v>54303.63</v>
      </c>
      <c r="M77" s="130">
        <v>200000</v>
      </c>
      <c r="Q77" s="127">
        <v>525091.81999999995</v>
      </c>
      <c r="R77" s="127">
        <v>2241713.0099999998</v>
      </c>
      <c r="S77" s="101">
        <v>770031.12</v>
      </c>
      <c r="W77" s="101">
        <v>528140</v>
      </c>
      <c r="X77" s="101">
        <v>164132</v>
      </c>
      <c r="Y77" s="131">
        <v>841022</v>
      </c>
      <c r="AC77" s="131">
        <v>455097.97</v>
      </c>
      <c r="AD77" s="131">
        <v>151702.29</v>
      </c>
      <c r="AG77" s="131">
        <v>40527.94</v>
      </c>
    </row>
    <row r="78" spans="1:33" x14ac:dyDescent="0.2">
      <c r="A78" s="127" t="s">
        <v>2208</v>
      </c>
      <c r="B78" s="129">
        <v>474898.83</v>
      </c>
      <c r="C78" s="129">
        <v>23664</v>
      </c>
      <c r="D78" s="129">
        <v>59419.15</v>
      </c>
      <c r="G78" s="127">
        <v>858383.5</v>
      </c>
      <c r="H78" s="127">
        <v>582486.07999999996</v>
      </c>
      <c r="K78" s="130">
        <v>3000</v>
      </c>
      <c r="L78" s="130">
        <v>83643.73</v>
      </c>
      <c r="N78" s="130">
        <v>511.44</v>
      </c>
      <c r="Q78" s="127">
        <v>-295703.48</v>
      </c>
      <c r="R78" s="127">
        <v>1881918.88</v>
      </c>
      <c r="S78" s="101">
        <v>1247431.3</v>
      </c>
      <c r="W78" s="101">
        <v>953073.25</v>
      </c>
      <c r="X78" s="101">
        <v>66600</v>
      </c>
      <c r="Y78" s="131">
        <v>1327923.25</v>
      </c>
      <c r="AC78" s="131">
        <v>404881.31</v>
      </c>
      <c r="AD78" s="131">
        <v>127454</v>
      </c>
      <c r="AG78" s="131">
        <v>53300</v>
      </c>
    </row>
    <row r="79" spans="1:33" x14ac:dyDescent="0.2">
      <c r="A79" s="127" t="s">
        <v>2209</v>
      </c>
      <c r="B79" s="129">
        <v>397602.23</v>
      </c>
      <c r="C79" s="129">
        <v>7794.75</v>
      </c>
      <c r="D79" s="129">
        <v>75447.360000000001</v>
      </c>
      <c r="G79" s="127">
        <v>844927.2</v>
      </c>
      <c r="H79" s="127">
        <v>1207203.6499999999</v>
      </c>
      <c r="K79" s="130">
        <v>23351</v>
      </c>
      <c r="L79" s="130">
        <v>49847.5</v>
      </c>
      <c r="N79" s="130">
        <v>467.29</v>
      </c>
      <c r="Q79" s="127">
        <v>211939.61</v>
      </c>
      <c r="R79" s="127">
        <v>1941230.36</v>
      </c>
      <c r="S79" s="101">
        <v>835155.65</v>
      </c>
      <c r="T79" s="101">
        <v>25940</v>
      </c>
      <c r="W79" s="101">
        <v>544653</v>
      </c>
      <c r="X79" s="101">
        <v>220610.72</v>
      </c>
      <c r="Y79" s="131">
        <v>836953</v>
      </c>
      <c r="AC79" s="131">
        <v>291773.11</v>
      </c>
      <c r="AD79" s="131">
        <v>78064.83</v>
      </c>
      <c r="AG79" s="131">
        <v>75368</v>
      </c>
    </row>
    <row r="80" spans="1:33" x14ac:dyDescent="0.2">
      <c r="A80" s="127" t="s">
        <v>2210</v>
      </c>
      <c r="B80" s="129">
        <v>659542.09</v>
      </c>
      <c r="C80" s="129">
        <v>19324</v>
      </c>
      <c r="D80" s="129">
        <v>40380</v>
      </c>
      <c r="G80" s="127">
        <v>393078.92</v>
      </c>
      <c r="H80" s="127">
        <v>123559.19</v>
      </c>
      <c r="K80" s="130">
        <v>4000</v>
      </c>
      <c r="L80" s="130">
        <v>77930.080000000002</v>
      </c>
      <c r="P80" s="127">
        <v>-1140722.08</v>
      </c>
      <c r="R80" s="127">
        <v>1940061.77</v>
      </c>
      <c r="S80" s="101">
        <v>1342582.97</v>
      </c>
      <c r="W80" s="101">
        <v>865228</v>
      </c>
      <c r="X80" s="101">
        <v>79400</v>
      </c>
      <c r="Y80" s="131">
        <v>1388828</v>
      </c>
      <c r="AC80" s="131">
        <v>435723.89</v>
      </c>
      <c r="AD80" s="131">
        <v>74460.649999999994</v>
      </c>
      <c r="AG80" s="131">
        <v>65500</v>
      </c>
    </row>
    <row r="81" spans="1:33" x14ac:dyDescent="0.2">
      <c r="A81" s="127" t="s">
        <v>2211</v>
      </c>
      <c r="B81" s="129">
        <v>386343.02</v>
      </c>
      <c r="C81" s="129">
        <v>5910.75</v>
      </c>
      <c r="D81" s="129">
        <v>224748.32</v>
      </c>
      <c r="G81" s="127">
        <v>349002</v>
      </c>
      <c r="H81" s="127">
        <v>-216829.84</v>
      </c>
      <c r="K81" s="130">
        <v>308257.40000000002</v>
      </c>
      <c r="L81" s="130">
        <v>39088.58</v>
      </c>
      <c r="Q81" s="127">
        <v>-1448017.05</v>
      </c>
      <c r="R81" s="127">
        <v>2076384.94</v>
      </c>
      <c r="S81" s="101">
        <v>886758.22</v>
      </c>
      <c r="W81" s="101">
        <v>531808.06999999995</v>
      </c>
      <c r="X81" s="101">
        <v>30600</v>
      </c>
      <c r="Y81" s="131">
        <v>787708.07</v>
      </c>
      <c r="AC81" s="131">
        <v>390220.3</v>
      </c>
      <c r="AD81" s="131">
        <v>378751.25</v>
      </c>
      <c r="AG81" s="131">
        <v>14436.29</v>
      </c>
    </row>
    <row r="82" spans="1:33" x14ac:dyDescent="0.2">
      <c r="A82" s="127" t="s">
        <v>2212</v>
      </c>
      <c r="B82" s="129">
        <v>536048.31000000006</v>
      </c>
      <c r="C82" s="129">
        <v>0</v>
      </c>
      <c r="D82" s="129">
        <v>30030.49</v>
      </c>
      <c r="G82" s="127">
        <v>89398.28</v>
      </c>
      <c r="H82" s="127">
        <v>382950.33</v>
      </c>
      <c r="L82" s="130">
        <v>64694.720000000001</v>
      </c>
      <c r="Q82" s="127">
        <v>-997051.67</v>
      </c>
      <c r="R82" s="127">
        <v>1879892.65</v>
      </c>
      <c r="S82" s="101">
        <v>618775.01</v>
      </c>
      <c r="W82" s="101">
        <v>138961</v>
      </c>
      <c r="X82" s="101">
        <v>18000</v>
      </c>
      <c r="Y82" s="131">
        <v>324471</v>
      </c>
      <c r="AA82" s="131">
        <v>4240</v>
      </c>
      <c r="AC82" s="131">
        <v>245669.25</v>
      </c>
      <c r="AD82" s="131">
        <v>102818.05</v>
      </c>
    </row>
    <row r="83" spans="1:33" x14ac:dyDescent="0.2">
      <c r="A83" s="127" t="s">
        <v>2213</v>
      </c>
      <c r="B83" s="129">
        <v>614836.26</v>
      </c>
      <c r="C83" s="129">
        <v>26317</v>
      </c>
      <c r="D83" s="129">
        <v>11677.35</v>
      </c>
      <c r="G83" s="127">
        <v>362477.28</v>
      </c>
      <c r="H83" s="127">
        <v>222731.2</v>
      </c>
      <c r="K83" s="130">
        <v>0</v>
      </c>
      <c r="L83" s="130">
        <v>35740</v>
      </c>
      <c r="N83" s="130">
        <v>85100</v>
      </c>
      <c r="Q83" s="127">
        <v>-834986.11</v>
      </c>
      <c r="R83" s="127">
        <v>1840507.51</v>
      </c>
      <c r="S83" s="101">
        <v>619193.37</v>
      </c>
      <c r="W83" s="101">
        <v>895615</v>
      </c>
      <c r="Y83" s="131">
        <v>1017045</v>
      </c>
      <c r="AC83" s="131">
        <v>248452.33</v>
      </c>
      <c r="AD83" s="131">
        <v>41393.35</v>
      </c>
      <c r="AG83" s="131">
        <v>48950</v>
      </c>
    </row>
    <row r="84" spans="1:33" x14ac:dyDescent="0.2">
      <c r="A84" s="127" t="s">
        <v>2214</v>
      </c>
      <c r="B84" s="129">
        <v>394717.99</v>
      </c>
      <c r="C84" s="129">
        <v>2921</v>
      </c>
      <c r="D84" s="129">
        <v>20490</v>
      </c>
      <c r="G84" s="127">
        <v>746882.68</v>
      </c>
      <c r="H84" s="127">
        <v>102290.17</v>
      </c>
      <c r="K84" s="130">
        <v>20490</v>
      </c>
      <c r="L84" s="130">
        <v>35750</v>
      </c>
      <c r="N84" s="130">
        <v>67500</v>
      </c>
      <c r="P84" s="127">
        <v>-1687841.73</v>
      </c>
      <c r="Q84" s="127">
        <v>-500.27</v>
      </c>
      <c r="R84" s="127">
        <v>2651073.88</v>
      </c>
      <c r="S84" s="101">
        <v>730546.12</v>
      </c>
      <c r="W84" s="101">
        <v>444222</v>
      </c>
      <c r="X84" s="101">
        <v>71127.94</v>
      </c>
      <c r="Y84" s="131">
        <v>576172</v>
      </c>
      <c r="AC84" s="131">
        <v>373280.52</v>
      </c>
      <c r="AD84" s="131">
        <v>22581.33</v>
      </c>
      <c r="AG84" s="131">
        <v>73380.25</v>
      </c>
    </row>
    <row r="85" spans="1:33" x14ac:dyDescent="0.2">
      <c r="A85" s="127" t="s">
        <v>2325</v>
      </c>
      <c r="B85" s="129">
        <v>702358.17</v>
      </c>
      <c r="C85" s="129">
        <v>10212</v>
      </c>
      <c r="D85" s="129">
        <v>14151.98</v>
      </c>
      <c r="G85" s="127">
        <v>585450.55000000005</v>
      </c>
      <c r="H85" s="127">
        <v>292081.52</v>
      </c>
      <c r="K85" s="130">
        <v>0</v>
      </c>
      <c r="L85" s="130">
        <v>46500</v>
      </c>
      <c r="M85" s="130">
        <v>42500</v>
      </c>
      <c r="R85" s="127">
        <v>3200752.69</v>
      </c>
      <c r="S85" s="101">
        <v>836581.43</v>
      </c>
      <c r="T85" s="101">
        <v>129980</v>
      </c>
      <c r="W85" s="101">
        <v>419551</v>
      </c>
      <c r="X85" s="101">
        <v>22500</v>
      </c>
      <c r="Y85" s="131">
        <v>580301</v>
      </c>
      <c r="AC85" s="131">
        <v>435530.68</v>
      </c>
      <c r="AD85" s="131">
        <v>114245.57</v>
      </c>
      <c r="AG85" s="131">
        <v>41950</v>
      </c>
    </row>
    <row r="86" spans="1:33" x14ac:dyDescent="0.2">
      <c r="A86" s="127" t="s">
        <v>2215</v>
      </c>
      <c r="B86" s="129">
        <v>349926.73</v>
      </c>
      <c r="C86" s="129">
        <v>13607</v>
      </c>
      <c r="D86" s="129">
        <v>75097.570000000007</v>
      </c>
      <c r="G86" s="127">
        <v>391049.33</v>
      </c>
      <c r="H86" s="127">
        <v>1246014.6100000001</v>
      </c>
      <c r="K86" s="130">
        <v>7737</v>
      </c>
      <c r="L86" s="130">
        <v>56451.32</v>
      </c>
      <c r="N86" s="130">
        <v>33.64</v>
      </c>
      <c r="O86" s="127">
        <v>192500</v>
      </c>
      <c r="Q86" s="127">
        <v>232540.81</v>
      </c>
      <c r="R86" s="127">
        <v>1975689.39</v>
      </c>
      <c r="S86" s="101">
        <v>674006.85</v>
      </c>
      <c r="U86" s="101">
        <v>5.29</v>
      </c>
      <c r="W86" s="101">
        <v>568420</v>
      </c>
      <c r="X86" s="101">
        <v>89185</v>
      </c>
      <c r="Y86" s="131">
        <v>947190</v>
      </c>
      <c r="AA86" s="131">
        <v>1800</v>
      </c>
      <c r="AC86" s="131">
        <v>370016.11</v>
      </c>
      <c r="AD86" s="131">
        <v>191890.97</v>
      </c>
      <c r="AG86" s="131">
        <v>1000</v>
      </c>
    </row>
    <row r="87" spans="1:33" x14ac:dyDescent="0.2">
      <c r="A87" s="127" t="s">
        <v>2216</v>
      </c>
      <c r="B87" s="129">
        <v>460445.31</v>
      </c>
      <c r="C87" s="129">
        <v>40696</v>
      </c>
      <c r="D87" s="129">
        <v>87327.57</v>
      </c>
      <c r="G87" s="127">
        <v>2013251.76</v>
      </c>
      <c r="H87" s="127">
        <v>460496.55</v>
      </c>
      <c r="K87" s="130">
        <v>3000</v>
      </c>
      <c r="L87" s="130">
        <v>78330.42</v>
      </c>
      <c r="N87" s="130">
        <v>30036.07</v>
      </c>
      <c r="Q87" s="127">
        <v>168957.28</v>
      </c>
      <c r="R87" s="127">
        <v>3812204.74</v>
      </c>
      <c r="S87" s="101">
        <v>1017235.7</v>
      </c>
      <c r="W87" s="101">
        <v>475431.1</v>
      </c>
      <c r="X87" s="101">
        <v>86780</v>
      </c>
      <c r="Y87" s="131">
        <v>952636.1</v>
      </c>
      <c r="AA87" s="131">
        <v>2000</v>
      </c>
      <c r="AC87" s="131">
        <v>486101.53</v>
      </c>
      <c r="AD87" s="131">
        <v>193843.12</v>
      </c>
    </row>
    <row r="88" spans="1:33" x14ac:dyDescent="0.2">
      <c r="A88" s="127" t="s">
        <v>2217</v>
      </c>
      <c r="B88" s="129">
        <v>446596.65</v>
      </c>
      <c r="C88" s="129">
        <v>22029</v>
      </c>
      <c r="D88" s="129">
        <v>131529.71</v>
      </c>
      <c r="G88" s="127">
        <v>1948105.68</v>
      </c>
      <c r="H88" s="127">
        <v>430183.58</v>
      </c>
      <c r="K88" s="130">
        <v>3830</v>
      </c>
      <c r="L88" s="130">
        <v>101052.77</v>
      </c>
      <c r="N88" s="130">
        <v>108210</v>
      </c>
      <c r="Q88" s="127">
        <v>183950.49</v>
      </c>
      <c r="R88" s="127">
        <v>3564237.85</v>
      </c>
      <c r="S88" s="101">
        <v>795750.53</v>
      </c>
      <c r="T88" s="101">
        <v>20450</v>
      </c>
      <c r="U88" s="101">
        <v>2.2599999999999998</v>
      </c>
      <c r="W88" s="101">
        <v>489876.5</v>
      </c>
      <c r="X88" s="101">
        <v>74380</v>
      </c>
      <c r="Y88" s="131">
        <v>883926.5</v>
      </c>
      <c r="AA88" s="131">
        <v>4000</v>
      </c>
      <c r="AC88" s="131">
        <v>480753.46</v>
      </c>
      <c r="AD88" s="131">
        <v>146654.24</v>
      </c>
    </row>
    <row r="89" spans="1:33" x14ac:dyDescent="0.2">
      <c r="A89" s="127" t="s">
        <v>2218</v>
      </c>
      <c r="B89" s="129">
        <v>477952.72</v>
      </c>
      <c r="C89" s="129">
        <v>23429.5</v>
      </c>
      <c r="D89" s="129">
        <v>94849.38</v>
      </c>
      <c r="G89" s="127">
        <v>1168598.21</v>
      </c>
      <c r="H89" s="127">
        <v>680116.26</v>
      </c>
      <c r="K89" s="130">
        <v>0</v>
      </c>
      <c r="L89" s="130">
        <v>110986.89</v>
      </c>
      <c r="N89" s="130">
        <v>10800</v>
      </c>
      <c r="O89" s="127">
        <v>154909.09</v>
      </c>
      <c r="Q89" s="127">
        <v>254111.33</v>
      </c>
      <c r="R89" s="127">
        <v>2080906</v>
      </c>
      <c r="S89" s="101">
        <v>669631.56000000006</v>
      </c>
      <c r="T89" s="101">
        <v>23050</v>
      </c>
      <c r="U89" s="101">
        <v>4.42</v>
      </c>
      <c r="W89" s="101">
        <v>893775.8</v>
      </c>
      <c r="X89" s="101">
        <v>119700</v>
      </c>
      <c r="Y89" s="131">
        <v>1281115.8</v>
      </c>
      <c r="AA89" s="131">
        <v>10420</v>
      </c>
      <c r="AC89" s="131">
        <v>403670.73</v>
      </c>
      <c r="AD89" s="131">
        <v>147399.88</v>
      </c>
      <c r="AG89" s="131">
        <v>500</v>
      </c>
    </row>
    <row r="90" spans="1:33" x14ac:dyDescent="0.2">
      <c r="A90" s="127" t="s">
        <v>2219</v>
      </c>
      <c r="B90" s="129">
        <v>504902.15</v>
      </c>
      <c r="C90" s="129">
        <v>31128</v>
      </c>
      <c r="D90" s="129">
        <v>150459.15</v>
      </c>
      <c r="G90" s="127">
        <v>1160358.95</v>
      </c>
      <c r="H90" s="127">
        <v>470165.37</v>
      </c>
      <c r="K90" s="130">
        <v>7500</v>
      </c>
      <c r="L90" s="130">
        <v>44537.06</v>
      </c>
      <c r="N90" s="130">
        <v>29.44</v>
      </c>
      <c r="Q90" s="127">
        <v>165214.85999999999</v>
      </c>
      <c r="R90" s="127">
        <v>2304026.96</v>
      </c>
      <c r="S90" s="101">
        <v>766538.54</v>
      </c>
      <c r="T90" s="101">
        <v>77100</v>
      </c>
      <c r="U90" s="101">
        <v>29.58</v>
      </c>
      <c r="W90" s="101">
        <v>210997.5</v>
      </c>
      <c r="X90" s="101">
        <v>75215</v>
      </c>
      <c r="Y90" s="131">
        <v>612397.5</v>
      </c>
      <c r="AC90" s="131">
        <v>314310.77</v>
      </c>
      <c r="AD90" s="131">
        <v>120281.3</v>
      </c>
    </row>
    <row r="91" spans="1:33" x14ac:dyDescent="0.2">
      <c r="A91" s="127" t="s">
        <v>2220</v>
      </c>
      <c r="B91" s="129">
        <v>490096.65</v>
      </c>
      <c r="C91" s="129">
        <v>77749.5</v>
      </c>
      <c r="D91" s="129">
        <v>86317.65</v>
      </c>
      <c r="G91" s="127">
        <v>762454.48</v>
      </c>
      <c r="H91" s="127">
        <v>605740.31999999995</v>
      </c>
      <c r="K91" s="130">
        <v>200000</v>
      </c>
      <c r="L91" s="130">
        <v>85963.81</v>
      </c>
      <c r="N91" s="130">
        <v>10000</v>
      </c>
      <c r="Q91" s="127">
        <v>310154.61</v>
      </c>
      <c r="R91" s="127">
        <v>2345661.54</v>
      </c>
      <c r="S91" s="101">
        <v>1113826.83</v>
      </c>
      <c r="U91" s="101">
        <v>0.77</v>
      </c>
      <c r="W91" s="101">
        <v>695065</v>
      </c>
      <c r="X91" s="101">
        <v>102672.25</v>
      </c>
      <c r="Y91" s="131">
        <v>1274637.25</v>
      </c>
      <c r="AC91" s="131">
        <v>652073.85</v>
      </c>
      <c r="AD91" s="131">
        <v>132261.15</v>
      </c>
    </row>
    <row r="92" spans="1:33" x14ac:dyDescent="0.2">
      <c r="A92" s="127" t="s">
        <v>2221</v>
      </c>
      <c r="B92" s="129">
        <v>296882.84000000003</v>
      </c>
      <c r="C92" s="129">
        <v>60499.75</v>
      </c>
      <c r="D92" s="129">
        <v>85276.21</v>
      </c>
      <c r="G92" s="127">
        <v>990833.74</v>
      </c>
      <c r="H92" s="127">
        <v>271321.65999999997</v>
      </c>
      <c r="K92" s="130">
        <v>343000</v>
      </c>
      <c r="L92" s="130">
        <v>62935.47</v>
      </c>
      <c r="N92" s="130">
        <v>98151.08</v>
      </c>
      <c r="Q92" s="127">
        <v>138603.35</v>
      </c>
      <c r="R92" s="127">
        <v>4378498.51</v>
      </c>
      <c r="S92" s="101">
        <v>619726.34</v>
      </c>
      <c r="W92" s="101">
        <v>748150</v>
      </c>
      <c r="X92" s="101">
        <v>55967</v>
      </c>
      <c r="Y92" s="131">
        <v>1075502</v>
      </c>
      <c r="AB92" s="131">
        <v>920</v>
      </c>
      <c r="AC92" s="131">
        <v>302641.28000000003</v>
      </c>
      <c r="AD92" s="131">
        <v>124069.05</v>
      </c>
    </row>
    <row r="93" spans="1:33" x14ac:dyDescent="0.2">
      <c r="A93" s="127" t="s">
        <v>2222</v>
      </c>
      <c r="B93" s="129">
        <v>271153.11</v>
      </c>
      <c r="C93" s="129">
        <v>111560</v>
      </c>
      <c r="D93" s="129">
        <v>83421.17</v>
      </c>
      <c r="G93" s="127">
        <v>1344499.06</v>
      </c>
      <c r="H93" s="127">
        <v>530506.13</v>
      </c>
      <c r="K93" s="130">
        <v>0</v>
      </c>
      <c r="L93" s="130">
        <v>72030.179999999993</v>
      </c>
      <c r="N93" s="130">
        <v>0</v>
      </c>
      <c r="Q93" s="127">
        <v>217177.7</v>
      </c>
      <c r="S93" s="101">
        <v>844231.62</v>
      </c>
      <c r="U93" s="101">
        <v>39.86</v>
      </c>
      <c r="W93" s="101">
        <v>918192.5</v>
      </c>
      <c r="X93" s="101">
        <v>98392</v>
      </c>
      <c r="Y93" s="131">
        <v>1399209.5</v>
      </c>
      <c r="AA93" s="131">
        <v>4000</v>
      </c>
      <c r="AC93" s="131">
        <v>518453.39</v>
      </c>
      <c r="AD93" s="131">
        <v>146441.59</v>
      </c>
    </row>
    <row r="94" spans="1:33" x14ac:dyDescent="0.2">
      <c r="A94" s="127" t="s">
        <v>2223</v>
      </c>
      <c r="B94" s="129">
        <v>304249.33</v>
      </c>
      <c r="C94" s="129">
        <v>37401.25</v>
      </c>
      <c r="D94" s="129">
        <v>93556.15</v>
      </c>
      <c r="G94" s="127">
        <v>997875.98</v>
      </c>
      <c r="H94" s="127">
        <v>814389.81</v>
      </c>
      <c r="K94" s="130">
        <v>298000</v>
      </c>
      <c r="L94" s="130">
        <v>66966.289999999994</v>
      </c>
      <c r="N94" s="130">
        <v>310018.69</v>
      </c>
      <c r="O94" s="127">
        <v>180000</v>
      </c>
      <c r="Q94" s="127">
        <v>74148.86</v>
      </c>
      <c r="R94" s="127">
        <v>2028099.35</v>
      </c>
      <c r="S94" s="101">
        <v>666656.42000000004</v>
      </c>
      <c r="U94" s="101">
        <v>5.88</v>
      </c>
      <c r="W94" s="101">
        <v>743475</v>
      </c>
      <c r="X94" s="101">
        <v>98105.25</v>
      </c>
      <c r="Y94" s="131">
        <v>1123286.25</v>
      </c>
      <c r="AA94" s="131">
        <v>4000</v>
      </c>
      <c r="AC94" s="131">
        <v>465944.6</v>
      </c>
      <c r="AD94" s="131">
        <v>118622.98</v>
      </c>
    </row>
    <row r="95" spans="1:33" x14ac:dyDescent="0.2">
      <c r="A95" s="127" t="s">
        <v>2224</v>
      </c>
      <c r="B95" s="129">
        <v>191550.35</v>
      </c>
      <c r="C95" s="129">
        <v>36489.75</v>
      </c>
      <c r="D95" s="129">
        <v>98592.89</v>
      </c>
      <c r="G95" s="127">
        <v>2147511.15</v>
      </c>
      <c r="H95" s="127">
        <v>383860.8</v>
      </c>
      <c r="K95" s="130">
        <v>146840</v>
      </c>
      <c r="L95" s="130">
        <v>108249.41</v>
      </c>
      <c r="M95" s="130">
        <v>113839</v>
      </c>
      <c r="N95" s="130">
        <v>7.94</v>
      </c>
      <c r="O95" s="127">
        <v>28859</v>
      </c>
      <c r="Q95" s="127">
        <v>123178.08</v>
      </c>
      <c r="R95" s="127">
        <v>4808766.24</v>
      </c>
      <c r="S95" s="101">
        <v>1045394.62</v>
      </c>
      <c r="U95" s="101">
        <v>20.27</v>
      </c>
      <c r="W95" s="101">
        <v>740136</v>
      </c>
      <c r="X95" s="101">
        <v>121106</v>
      </c>
      <c r="Y95" s="131">
        <v>1290906</v>
      </c>
      <c r="AC95" s="131">
        <v>735775.92</v>
      </c>
      <c r="AD95" s="131">
        <v>214024.05</v>
      </c>
    </row>
    <row r="96" spans="1:33" x14ac:dyDescent="0.2">
      <c r="A96" s="127" t="s">
        <v>2225</v>
      </c>
      <c r="B96" s="129">
        <v>121992.9</v>
      </c>
      <c r="C96" s="129">
        <v>25243</v>
      </c>
      <c r="D96" s="129">
        <v>71746.460000000006</v>
      </c>
      <c r="G96" s="127">
        <v>1169772.04</v>
      </c>
      <c r="H96" s="127">
        <v>597813.98</v>
      </c>
      <c r="K96" s="130">
        <v>151500</v>
      </c>
      <c r="L96" s="130">
        <v>62691.93</v>
      </c>
      <c r="N96" s="130">
        <v>9064.02</v>
      </c>
      <c r="O96" s="127">
        <v>20000</v>
      </c>
      <c r="Q96" s="127">
        <v>180991.13</v>
      </c>
      <c r="R96" s="127">
        <v>2574871.5499999998</v>
      </c>
      <c r="S96" s="101">
        <v>514003.31</v>
      </c>
      <c r="U96" s="101">
        <v>3.01</v>
      </c>
      <c r="W96" s="101">
        <v>775652.3</v>
      </c>
      <c r="X96" s="101">
        <v>125843.25</v>
      </c>
      <c r="Y96" s="131">
        <v>1174480.55</v>
      </c>
      <c r="AC96" s="131">
        <v>273950.56</v>
      </c>
      <c r="AD96" s="131">
        <v>123581.99</v>
      </c>
      <c r="AG96" s="131">
        <v>500</v>
      </c>
    </row>
    <row r="97" spans="1:33" x14ac:dyDescent="0.2">
      <c r="A97" s="127" t="s">
        <v>2226</v>
      </c>
      <c r="B97" s="129">
        <v>125208</v>
      </c>
      <c r="C97" s="129">
        <v>15412</v>
      </c>
      <c r="D97" s="129">
        <v>67683.839999999997</v>
      </c>
      <c r="G97" s="127">
        <v>1205028.19</v>
      </c>
      <c r="H97" s="127">
        <v>494609.3</v>
      </c>
      <c r="K97" s="130">
        <v>192370</v>
      </c>
      <c r="L97" s="130">
        <v>155459.18</v>
      </c>
      <c r="N97" s="130">
        <v>41.56</v>
      </c>
      <c r="O97" s="127">
        <v>3250.03</v>
      </c>
      <c r="Q97" s="127">
        <v>95908.55</v>
      </c>
      <c r="R97" s="127">
        <v>2326634.9900000002</v>
      </c>
      <c r="S97" s="101">
        <v>591590.81000000006</v>
      </c>
      <c r="T97" s="101">
        <v>36713.33</v>
      </c>
      <c r="W97" s="101">
        <v>683912.5</v>
      </c>
      <c r="X97" s="101">
        <v>70786.91</v>
      </c>
      <c r="Y97" s="131">
        <v>1103662.5</v>
      </c>
      <c r="AA97" s="131">
        <v>4000</v>
      </c>
      <c r="AC97" s="131">
        <v>307584.90999999997</v>
      </c>
      <c r="AD97" s="131">
        <v>99502.23</v>
      </c>
    </row>
    <row r="98" spans="1:33" x14ac:dyDescent="0.2">
      <c r="A98" s="127" t="s">
        <v>2227</v>
      </c>
      <c r="B98" s="129">
        <v>337300.95</v>
      </c>
      <c r="C98" s="129">
        <v>106054.5</v>
      </c>
      <c r="D98" s="129">
        <v>41153.33</v>
      </c>
      <c r="G98" s="127">
        <v>1295696.5</v>
      </c>
      <c r="H98" s="127">
        <v>722818.29</v>
      </c>
      <c r="K98" s="130">
        <v>3920</v>
      </c>
      <c r="L98" s="130">
        <v>89308.160000000003</v>
      </c>
      <c r="N98" s="130">
        <v>223958.35</v>
      </c>
      <c r="Q98" s="127">
        <v>178353.37</v>
      </c>
      <c r="R98" s="127">
        <v>2310530.36</v>
      </c>
      <c r="S98" s="101">
        <v>550998.44999999995</v>
      </c>
      <c r="T98" s="101">
        <v>100000</v>
      </c>
      <c r="U98" s="101">
        <v>13.14</v>
      </c>
      <c r="W98" s="101">
        <v>664909.5</v>
      </c>
      <c r="X98" s="101">
        <v>567423.25</v>
      </c>
      <c r="Y98" s="131">
        <v>1154517.75</v>
      </c>
      <c r="AA98" s="131">
        <v>4000</v>
      </c>
      <c r="AC98" s="131">
        <v>342160.49</v>
      </c>
      <c r="AD98" s="131">
        <v>115231.77</v>
      </c>
    </row>
    <row r="99" spans="1:33" x14ac:dyDescent="0.2">
      <c r="A99" s="127" t="s">
        <v>2326</v>
      </c>
      <c r="B99" s="129">
        <v>107769.51</v>
      </c>
      <c r="C99" s="129">
        <v>15680.75</v>
      </c>
      <c r="D99" s="129">
        <v>74166.36</v>
      </c>
      <c r="G99" s="127">
        <v>1345520.79</v>
      </c>
      <c r="H99" s="127">
        <v>265327.90000000002</v>
      </c>
      <c r="K99" s="130">
        <v>1600</v>
      </c>
      <c r="L99" s="130">
        <v>46805.27</v>
      </c>
      <c r="N99" s="130">
        <v>64556.59</v>
      </c>
      <c r="Q99" s="127">
        <v>18669.23</v>
      </c>
      <c r="R99" s="127">
        <v>2166873.39</v>
      </c>
      <c r="S99" s="101">
        <v>721374.26</v>
      </c>
      <c r="T99" s="101">
        <v>60000</v>
      </c>
      <c r="W99" s="101">
        <v>271950</v>
      </c>
      <c r="X99" s="101">
        <v>50400</v>
      </c>
      <c r="Y99" s="131">
        <v>622530</v>
      </c>
      <c r="AA99" s="131">
        <v>4000</v>
      </c>
      <c r="AC99" s="131">
        <v>344059.01</v>
      </c>
      <c r="AD99" s="131">
        <v>128432.2</v>
      </c>
    </row>
    <row r="100" spans="1:33" x14ac:dyDescent="0.2">
      <c r="A100" s="127" t="s">
        <v>2228</v>
      </c>
      <c r="B100" s="129">
        <v>714267.72</v>
      </c>
      <c r="C100" s="129">
        <v>8315</v>
      </c>
      <c r="D100" s="129">
        <v>128885.49</v>
      </c>
      <c r="G100" s="127">
        <v>1196905.3700000001</v>
      </c>
      <c r="H100" s="127">
        <v>249600.54</v>
      </c>
      <c r="K100" s="130">
        <v>0</v>
      </c>
      <c r="L100" s="130">
        <v>43853</v>
      </c>
      <c r="Q100" s="127">
        <v>59823.11</v>
      </c>
      <c r="R100" s="127">
        <v>1774553.91</v>
      </c>
      <c r="S100" s="101">
        <v>943059.4</v>
      </c>
      <c r="W100" s="101">
        <v>386412.2</v>
      </c>
      <c r="X100" s="101">
        <v>24600</v>
      </c>
      <c r="Y100" s="131">
        <v>550662.19999999995</v>
      </c>
      <c r="AC100" s="131">
        <v>416158.61</v>
      </c>
      <c r="AD100" s="131">
        <v>108882.34</v>
      </c>
    </row>
    <row r="101" spans="1:33" x14ac:dyDescent="0.2">
      <c r="A101" s="127" t="s">
        <v>2229</v>
      </c>
      <c r="B101" s="129">
        <v>1069541.77</v>
      </c>
      <c r="C101" s="129">
        <v>7000</v>
      </c>
      <c r="D101" s="129">
        <v>97363.97</v>
      </c>
      <c r="G101" s="127">
        <v>222056.64</v>
      </c>
      <c r="H101" s="127">
        <v>299681.15999999997</v>
      </c>
      <c r="K101" s="130">
        <v>0</v>
      </c>
      <c r="L101" s="130">
        <v>39700</v>
      </c>
      <c r="M101" s="130">
        <v>37800</v>
      </c>
      <c r="N101" s="130">
        <v>79531.14</v>
      </c>
      <c r="Q101" s="127">
        <v>95010.06</v>
      </c>
      <c r="R101" s="127">
        <v>1563007.5</v>
      </c>
      <c r="S101" s="101">
        <v>1420890.59</v>
      </c>
      <c r="W101" s="101">
        <v>609994</v>
      </c>
      <c r="X101" s="101">
        <v>71200</v>
      </c>
      <c r="Y101" s="131">
        <v>1013894</v>
      </c>
      <c r="AC101" s="131">
        <v>451146.86</v>
      </c>
      <c r="AD101" s="131">
        <v>92544.27</v>
      </c>
    </row>
    <row r="102" spans="1:33" x14ac:dyDescent="0.2">
      <c r="A102" s="127" t="s">
        <v>2230</v>
      </c>
      <c r="B102" s="129">
        <v>372451.42</v>
      </c>
      <c r="C102" s="129">
        <v>5316</v>
      </c>
      <c r="D102" s="129">
        <v>63187.17</v>
      </c>
      <c r="G102" s="127">
        <v>493781.81</v>
      </c>
      <c r="H102" s="127">
        <v>228165.98</v>
      </c>
      <c r="K102" s="130">
        <v>0</v>
      </c>
      <c r="L102" s="130">
        <v>34020</v>
      </c>
      <c r="Q102" s="127">
        <v>-123991.72</v>
      </c>
      <c r="R102" s="127">
        <v>2046781.46</v>
      </c>
      <c r="S102" s="101">
        <v>738560.38</v>
      </c>
      <c r="W102" s="101">
        <v>474116.5</v>
      </c>
      <c r="X102" s="101">
        <v>21600</v>
      </c>
      <c r="Y102" s="131">
        <v>647916.5</v>
      </c>
      <c r="AA102" s="131">
        <v>2000</v>
      </c>
      <c r="AC102" s="131">
        <v>244869.6</v>
      </c>
      <c r="AD102" s="131">
        <v>97684.31</v>
      </c>
    </row>
    <row r="103" spans="1:33" x14ac:dyDescent="0.2">
      <c r="A103" s="127" t="s">
        <v>2231</v>
      </c>
      <c r="B103" s="129">
        <v>385890.84</v>
      </c>
      <c r="C103" s="129">
        <v>3889</v>
      </c>
      <c r="D103" s="129">
        <v>92881.56</v>
      </c>
      <c r="G103" s="127">
        <v>1040174.83</v>
      </c>
      <c r="H103" s="127">
        <v>342514.46</v>
      </c>
      <c r="K103" s="130">
        <v>0</v>
      </c>
      <c r="L103" s="130">
        <v>38400</v>
      </c>
      <c r="M103" s="130">
        <v>5000</v>
      </c>
      <c r="Q103" s="127">
        <v>193362.42</v>
      </c>
      <c r="R103" s="127">
        <v>3243756.17</v>
      </c>
      <c r="S103" s="101">
        <v>787193.17</v>
      </c>
      <c r="W103" s="101">
        <v>540694</v>
      </c>
      <c r="X103" s="101">
        <v>27000</v>
      </c>
      <c r="Y103" s="131">
        <v>789294</v>
      </c>
      <c r="AC103" s="131">
        <v>226157.35</v>
      </c>
      <c r="AD103" s="131">
        <v>112711.01</v>
      </c>
    </row>
    <row r="104" spans="1:33" x14ac:dyDescent="0.2">
      <c r="A104" s="127" t="s">
        <v>2232</v>
      </c>
      <c r="B104" s="129">
        <v>406748.61</v>
      </c>
      <c r="C104" s="129">
        <v>4195</v>
      </c>
      <c r="D104" s="129">
        <v>33802.080000000002</v>
      </c>
      <c r="G104" s="127">
        <v>336665.09</v>
      </c>
      <c r="H104" s="127">
        <v>300123.95</v>
      </c>
      <c r="K104" s="130">
        <v>3500</v>
      </c>
      <c r="L104" s="130">
        <v>36200</v>
      </c>
      <c r="M104" s="130">
        <v>31000</v>
      </c>
      <c r="Q104" s="127">
        <v>89969.54</v>
      </c>
      <c r="R104" s="127">
        <v>2614880.33</v>
      </c>
      <c r="S104" s="101">
        <v>635739.31999999995</v>
      </c>
      <c r="W104" s="101">
        <v>489664</v>
      </c>
      <c r="X104" s="101">
        <v>28200</v>
      </c>
      <c r="Y104" s="131">
        <v>570673</v>
      </c>
      <c r="AC104" s="131">
        <v>212738.03</v>
      </c>
      <c r="AD104" s="131">
        <v>143069.21</v>
      </c>
    </row>
    <row r="105" spans="1:33" x14ac:dyDescent="0.2">
      <c r="A105" s="127" t="s">
        <v>2327</v>
      </c>
      <c r="B105" s="129">
        <v>530628.68000000005</v>
      </c>
      <c r="C105" s="129">
        <v>2975</v>
      </c>
      <c r="D105" s="129">
        <v>33728.94</v>
      </c>
      <c r="G105" s="127">
        <v>549248.05000000005</v>
      </c>
      <c r="H105" s="127">
        <v>225284.33</v>
      </c>
      <c r="L105" s="130">
        <v>97625</v>
      </c>
      <c r="M105" s="130">
        <v>976</v>
      </c>
      <c r="Q105" s="127">
        <v>33932.85</v>
      </c>
      <c r="R105" s="127">
        <v>1695120.4</v>
      </c>
      <c r="S105" s="101">
        <v>529020.06000000006</v>
      </c>
      <c r="W105" s="101">
        <v>534680</v>
      </c>
      <c r="Y105" s="131">
        <v>679680</v>
      </c>
      <c r="AC105" s="131">
        <v>189516.38</v>
      </c>
      <c r="AD105" s="131">
        <v>104184.9</v>
      </c>
    </row>
    <row r="106" spans="1:33" x14ac:dyDescent="0.2">
      <c r="A106" s="127" t="s">
        <v>2233</v>
      </c>
      <c r="B106" s="129">
        <v>351886.53</v>
      </c>
      <c r="C106" s="129">
        <v>10616.73</v>
      </c>
      <c r="D106" s="129">
        <v>43555.54</v>
      </c>
      <c r="G106" s="127">
        <v>728716.85</v>
      </c>
      <c r="H106" s="127">
        <v>311504.34999999998</v>
      </c>
      <c r="K106" s="130">
        <v>4650</v>
      </c>
      <c r="L106" s="130">
        <v>46960</v>
      </c>
      <c r="N106" s="130">
        <v>319.83999999999997</v>
      </c>
      <c r="Q106" s="127">
        <v>104331.74</v>
      </c>
      <c r="R106" s="127">
        <v>1187793.3799999999</v>
      </c>
      <c r="S106" s="101">
        <v>425218.3</v>
      </c>
      <c r="W106" s="101">
        <v>391880</v>
      </c>
      <c r="X106" s="101">
        <v>62000</v>
      </c>
      <c r="Y106" s="131">
        <v>482980</v>
      </c>
      <c r="AA106" s="131">
        <v>6820</v>
      </c>
      <c r="AC106" s="131">
        <v>277523.59999999998</v>
      </c>
      <c r="AD106" s="131">
        <v>166500.07999999999</v>
      </c>
      <c r="AE106" s="131">
        <v>5272.02</v>
      </c>
    </row>
    <row r="107" spans="1:33" x14ac:dyDescent="0.2">
      <c r="A107" s="127" t="s">
        <v>2234</v>
      </c>
      <c r="B107" s="129">
        <v>368195.45</v>
      </c>
      <c r="C107" s="129">
        <v>60460.24</v>
      </c>
      <c r="D107" s="129">
        <v>106436.2</v>
      </c>
      <c r="G107" s="127">
        <v>776941.38</v>
      </c>
      <c r="H107" s="127">
        <v>280717.90000000002</v>
      </c>
      <c r="K107" s="130">
        <v>11850</v>
      </c>
      <c r="L107" s="130">
        <v>67095.5</v>
      </c>
      <c r="N107" s="130">
        <v>726.69</v>
      </c>
      <c r="Q107" s="127">
        <v>-240.75</v>
      </c>
      <c r="R107" s="127">
        <v>4005245.62</v>
      </c>
      <c r="S107" s="101">
        <v>827542.7</v>
      </c>
      <c r="W107" s="101">
        <v>766630</v>
      </c>
      <c r="X107" s="101">
        <v>113899</v>
      </c>
      <c r="Y107" s="131">
        <v>1092079</v>
      </c>
      <c r="AA107" s="131">
        <v>2320</v>
      </c>
      <c r="AC107" s="131">
        <v>645171.01</v>
      </c>
      <c r="AD107" s="131">
        <v>177059.49</v>
      </c>
      <c r="AE107" s="131">
        <v>84640.26</v>
      </c>
    </row>
    <row r="108" spans="1:33" x14ac:dyDescent="0.2">
      <c r="A108" s="127" t="s">
        <v>2235</v>
      </c>
      <c r="B108" s="129">
        <v>239645.4</v>
      </c>
      <c r="C108" s="129">
        <v>9357.1</v>
      </c>
      <c r="D108" s="129">
        <v>58656.47</v>
      </c>
      <c r="G108" s="127">
        <v>1211231.47</v>
      </c>
      <c r="H108" s="127">
        <v>721171.56</v>
      </c>
      <c r="K108" s="130">
        <v>35916</v>
      </c>
      <c r="L108" s="130">
        <v>50300</v>
      </c>
      <c r="M108" s="130">
        <v>0</v>
      </c>
      <c r="N108" s="130">
        <v>274.42</v>
      </c>
      <c r="Q108" s="127">
        <v>30</v>
      </c>
      <c r="R108" s="127">
        <v>2324775.44</v>
      </c>
      <c r="S108" s="101">
        <v>694183.16</v>
      </c>
      <c r="T108" s="101">
        <v>31750</v>
      </c>
      <c r="W108" s="101">
        <v>725540</v>
      </c>
      <c r="X108" s="101">
        <v>91100</v>
      </c>
      <c r="Y108" s="131">
        <v>1218060</v>
      </c>
      <c r="AC108" s="131">
        <v>460523.89</v>
      </c>
      <c r="AD108" s="131">
        <v>169214.11</v>
      </c>
      <c r="AE108" s="131">
        <v>33945.15</v>
      </c>
    </row>
    <row r="109" spans="1:33" x14ac:dyDescent="0.2">
      <c r="A109" s="127" t="s">
        <v>2236</v>
      </c>
      <c r="B109" s="129">
        <v>571602.01</v>
      </c>
      <c r="C109" s="129">
        <v>185388.89</v>
      </c>
      <c r="D109" s="129">
        <v>75854.19</v>
      </c>
      <c r="G109" s="127">
        <v>1058333.03</v>
      </c>
      <c r="H109" s="127">
        <v>491484.58</v>
      </c>
      <c r="K109" s="130">
        <v>9000</v>
      </c>
      <c r="L109" s="130">
        <v>221076.09</v>
      </c>
      <c r="M109" s="130">
        <v>171420</v>
      </c>
      <c r="N109" s="130">
        <v>303.47000000000003</v>
      </c>
      <c r="Q109" s="127">
        <v>-12051.72</v>
      </c>
      <c r="R109" s="127">
        <v>2600171.63</v>
      </c>
      <c r="S109" s="101">
        <v>665179.38</v>
      </c>
      <c r="W109" s="101">
        <v>705840</v>
      </c>
      <c r="X109" s="101">
        <v>80300</v>
      </c>
      <c r="Y109" s="131">
        <v>1009990</v>
      </c>
      <c r="AC109" s="131">
        <v>367066.75</v>
      </c>
      <c r="AD109" s="131">
        <v>177775.29</v>
      </c>
      <c r="AE109" s="131">
        <v>24631.360000000001</v>
      </c>
    </row>
    <row r="110" spans="1:33" x14ac:dyDescent="0.2">
      <c r="A110" s="127" t="s">
        <v>2237</v>
      </c>
      <c r="B110" s="129">
        <v>677647.08</v>
      </c>
      <c r="C110" s="129">
        <v>26294.49</v>
      </c>
      <c r="D110" s="129">
        <v>320001.62</v>
      </c>
      <c r="G110" s="127">
        <v>53449.75</v>
      </c>
      <c r="H110" s="127">
        <v>302250.44</v>
      </c>
      <c r="K110" s="130">
        <v>0</v>
      </c>
      <c r="L110" s="130">
        <v>51188.12</v>
      </c>
      <c r="Q110" s="127">
        <v>18182.55</v>
      </c>
      <c r="R110" s="127">
        <v>961037.76</v>
      </c>
      <c r="S110" s="101">
        <v>379140.73</v>
      </c>
      <c r="W110" s="101">
        <v>572250</v>
      </c>
      <c r="X110" s="101">
        <v>67576.929999999993</v>
      </c>
      <c r="Y110" s="131">
        <v>860800</v>
      </c>
      <c r="AC110" s="131">
        <v>391466.36</v>
      </c>
      <c r="AD110" s="131">
        <v>51798.85</v>
      </c>
      <c r="AG110" s="131">
        <v>48532</v>
      </c>
    </row>
    <row r="111" spans="1:33" x14ac:dyDescent="0.2">
      <c r="A111" s="127" t="s">
        <v>2238</v>
      </c>
      <c r="B111" s="129">
        <v>832460.63</v>
      </c>
      <c r="C111" s="129">
        <v>13315</v>
      </c>
      <c r="D111" s="129">
        <v>40778.81</v>
      </c>
      <c r="G111" s="127">
        <v>66219.06</v>
      </c>
      <c r="H111" s="127">
        <v>300893.8</v>
      </c>
      <c r="K111" s="130">
        <v>0</v>
      </c>
      <c r="L111" s="130">
        <v>36501.269999999997</v>
      </c>
      <c r="N111" s="130">
        <v>206000</v>
      </c>
      <c r="O111" s="127">
        <v>17520</v>
      </c>
      <c r="Q111" s="127">
        <v>15070.01</v>
      </c>
      <c r="R111" s="127">
        <v>852668.5</v>
      </c>
      <c r="S111" s="101">
        <v>244252.66</v>
      </c>
      <c r="W111" s="101">
        <v>233227.1</v>
      </c>
      <c r="X111" s="101">
        <v>46849.760000000002</v>
      </c>
      <c r="Y111" s="131">
        <v>400507.1</v>
      </c>
      <c r="AC111" s="131">
        <v>273098.77</v>
      </c>
      <c r="AD111" s="131">
        <v>60747.9</v>
      </c>
    </row>
    <row r="112" spans="1:33" x14ac:dyDescent="0.2">
      <c r="A112" s="127" t="s">
        <v>2239</v>
      </c>
      <c r="B112" s="129">
        <v>303852.55</v>
      </c>
      <c r="C112" s="129">
        <v>73038.78</v>
      </c>
      <c r="D112" s="129">
        <v>56755.05</v>
      </c>
      <c r="G112" s="127">
        <v>740519.55</v>
      </c>
      <c r="H112" s="127">
        <v>131518.46</v>
      </c>
      <c r="K112" s="130">
        <v>0</v>
      </c>
      <c r="L112" s="130">
        <v>36715.769999999997</v>
      </c>
      <c r="O112" s="127">
        <v>42000</v>
      </c>
      <c r="R112" s="127">
        <v>1993338.97</v>
      </c>
      <c r="S112" s="101">
        <v>279381.40999999997</v>
      </c>
      <c r="W112" s="101">
        <v>607582.5</v>
      </c>
      <c r="X112" s="101">
        <v>33600.959999999999</v>
      </c>
      <c r="Y112" s="131">
        <v>757482.5</v>
      </c>
      <c r="AC112" s="131">
        <v>339064.02</v>
      </c>
      <c r="AD112" s="131">
        <v>59724.51</v>
      </c>
      <c r="AG112" s="131">
        <v>20000</v>
      </c>
    </row>
    <row r="113" spans="1:33" x14ac:dyDescent="0.2">
      <c r="A113" s="127" t="s">
        <v>2240</v>
      </c>
      <c r="B113" s="129">
        <v>513020.05</v>
      </c>
      <c r="C113" s="129">
        <v>36516.870000000003</v>
      </c>
      <c r="D113" s="129">
        <v>90906.51</v>
      </c>
      <c r="G113" s="127">
        <v>140435.07</v>
      </c>
      <c r="H113" s="127">
        <v>150388</v>
      </c>
      <c r="K113" s="130">
        <v>0</v>
      </c>
      <c r="L113" s="130">
        <v>45513.19</v>
      </c>
      <c r="Q113" s="127">
        <v>69340</v>
      </c>
      <c r="R113" s="127">
        <v>3276385.87</v>
      </c>
      <c r="S113" s="101">
        <v>344427.11</v>
      </c>
      <c r="W113" s="101">
        <v>83212.5</v>
      </c>
      <c r="X113" s="101">
        <v>40532.14</v>
      </c>
      <c r="Y113" s="131">
        <v>361488.5</v>
      </c>
      <c r="AC113" s="131">
        <v>275325.31</v>
      </c>
      <c r="AD113" s="131">
        <v>99012.75</v>
      </c>
    </row>
    <row r="114" spans="1:33" x14ac:dyDescent="0.2">
      <c r="A114" s="127" t="s">
        <v>2241</v>
      </c>
      <c r="B114" s="129">
        <v>86338.880000000005</v>
      </c>
      <c r="C114" s="129">
        <v>1038.8399999999999</v>
      </c>
      <c r="D114" s="129">
        <v>193097.39</v>
      </c>
      <c r="G114" s="127">
        <v>1037666.31</v>
      </c>
      <c r="H114" s="127">
        <v>974541.26</v>
      </c>
      <c r="K114" s="130">
        <v>0</v>
      </c>
      <c r="L114" s="130">
        <v>44762.04</v>
      </c>
      <c r="M114" s="130">
        <v>20000</v>
      </c>
      <c r="N114" s="130">
        <v>0</v>
      </c>
      <c r="Q114" s="127">
        <v>35849.99</v>
      </c>
      <c r="R114" s="127">
        <v>3690825.96</v>
      </c>
      <c r="S114" s="101">
        <v>235672.39</v>
      </c>
      <c r="W114" s="101">
        <v>576205</v>
      </c>
      <c r="X114" s="101">
        <v>61600.78</v>
      </c>
      <c r="Y114" s="131">
        <v>786809</v>
      </c>
      <c r="AC114" s="131">
        <v>244704.7</v>
      </c>
      <c r="AD114" s="131">
        <v>146122.65</v>
      </c>
    </row>
    <row r="115" spans="1:33" x14ac:dyDescent="0.2">
      <c r="A115" s="127" t="s">
        <v>2242</v>
      </c>
      <c r="B115" s="129">
        <v>1048284.91</v>
      </c>
      <c r="C115" s="129">
        <v>3196.87</v>
      </c>
      <c r="D115" s="129">
        <v>69629.240000000005</v>
      </c>
      <c r="G115" s="127">
        <v>200711.64</v>
      </c>
      <c r="H115" s="127">
        <v>212121.04</v>
      </c>
      <c r="K115" s="130">
        <v>0</v>
      </c>
      <c r="L115" s="130">
        <v>41826.47</v>
      </c>
      <c r="Q115" s="127">
        <v>14829.46</v>
      </c>
      <c r="R115" s="127">
        <v>1854865.59</v>
      </c>
      <c r="S115" s="101">
        <v>372900.65</v>
      </c>
      <c r="W115" s="101">
        <v>549832.5</v>
      </c>
      <c r="X115" s="101">
        <v>41418.550000000003</v>
      </c>
      <c r="Y115" s="131">
        <v>713399.5</v>
      </c>
      <c r="AC115" s="131">
        <v>233884</v>
      </c>
      <c r="AD115" s="131">
        <v>56702.04</v>
      </c>
      <c r="AG115" s="131">
        <v>100000</v>
      </c>
    </row>
    <row r="116" spans="1:33" x14ac:dyDescent="0.2">
      <c r="A116" s="127" t="s">
        <v>2243</v>
      </c>
      <c r="B116" s="129">
        <v>569280.59</v>
      </c>
      <c r="C116" s="129">
        <v>18765</v>
      </c>
      <c r="D116" s="129">
        <v>164684</v>
      </c>
      <c r="G116" s="127">
        <v>515581.57</v>
      </c>
      <c r="H116" s="127">
        <v>1059273.8600000001</v>
      </c>
      <c r="K116" s="130">
        <v>0</v>
      </c>
      <c r="L116" s="130">
        <v>36491.300000000003</v>
      </c>
      <c r="N116" s="130">
        <v>40000</v>
      </c>
      <c r="Q116" s="127">
        <v>20658.73</v>
      </c>
      <c r="R116" s="127">
        <v>1808375.97</v>
      </c>
      <c r="S116" s="101">
        <v>984434.73</v>
      </c>
      <c r="W116" s="101">
        <v>345817.3</v>
      </c>
      <c r="X116" s="101">
        <v>57955.51</v>
      </c>
      <c r="Y116" s="131">
        <v>538313.30000000005</v>
      </c>
      <c r="AC116" s="131">
        <v>420449.09</v>
      </c>
      <c r="AD116" s="131">
        <v>122221.6</v>
      </c>
    </row>
    <row r="117" spans="1:33" x14ac:dyDescent="0.2">
      <c r="A117" s="127" t="s">
        <v>2244</v>
      </c>
      <c r="B117" s="129">
        <v>308500.31</v>
      </c>
      <c r="C117" s="129">
        <v>43477.82</v>
      </c>
      <c r="D117" s="129">
        <v>190039.57</v>
      </c>
      <c r="G117" s="127">
        <v>355351.66</v>
      </c>
      <c r="H117" s="127">
        <v>576522.98</v>
      </c>
      <c r="K117" s="130">
        <v>0</v>
      </c>
      <c r="L117" s="130">
        <v>59038.04</v>
      </c>
      <c r="Q117" s="127">
        <v>18285.009999999998</v>
      </c>
      <c r="R117" s="127">
        <v>2329931.42</v>
      </c>
      <c r="S117" s="101">
        <v>253212.15</v>
      </c>
      <c r="W117" s="101">
        <v>819280</v>
      </c>
      <c r="X117" s="101">
        <v>54691.38</v>
      </c>
      <c r="Y117" s="131">
        <v>1009080</v>
      </c>
      <c r="AC117" s="131">
        <v>274383.73</v>
      </c>
      <c r="AD117" s="131">
        <v>133073.44</v>
      </c>
    </row>
    <row r="118" spans="1:33" x14ac:dyDescent="0.2">
      <c r="A118" s="127" t="s">
        <v>2245</v>
      </c>
      <c r="B118" s="129">
        <v>47616.959999999999</v>
      </c>
      <c r="C118" s="129">
        <v>6338.7</v>
      </c>
      <c r="D118" s="129">
        <v>10703.69</v>
      </c>
      <c r="G118" s="127">
        <v>1565233.67</v>
      </c>
      <c r="H118" s="127">
        <v>317440.40999999997</v>
      </c>
      <c r="K118" s="130">
        <v>3000</v>
      </c>
      <c r="L118" s="130">
        <v>39793.040000000001</v>
      </c>
      <c r="M118" s="130">
        <v>10000</v>
      </c>
      <c r="N118" s="130">
        <v>50000</v>
      </c>
      <c r="O118" s="127">
        <v>1500</v>
      </c>
      <c r="Q118" s="127">
        <v>118010.05</v>
      </c>
      <c r="R118" s="127">
        <v>857017.52</v>
      </c>
      <c r="S118" s="101">
        <v>190325.17</v>
      </c>
      <c r="W118" s="101">
        <v>294966</v>
      </c>
      <c r="X118" s="101">
        <v>44772.79</v>
      </c>
      <c r="Y118" s="131">
        <v>523696</v>
      </c>
      <c r="AC118" s="131">
        <v>363685.77</v>
      </c>
      <c r="AD118" s="131">
        <v>79937</v>
      </c>
    </row>
    <row r="119" spans="1:33" x14ac:dyDescent="0.2">
      <c r="A119" s="127" t="s">
        <v>2328</v>
      </c>
      <c r="B119" s="129">
        <v>368252.05</v>
      </c>
      <c r="C119" s="129">
        <v>6522.5</v>
      </c>
      <c r="D119" s="129">
        <v>75393.919999999998</v>
      </c>
      <c r="G119" s="127">
        <v>1095805.28</v>
      </c>
      <c r="H119" s="127">
        <v>148930.32999999999</v>
      </c>
      <c r="K119" s="130">
        <v>0</v>
      </c>
      <c r="L119" s="130">
        <v>34651.51</v>
      </c>
      <c r="N119" s="130">
        <v>0</v>
      </c>
      <c r="O119" s="127">
        <v>40000</v>
      </c>
      <c r="Q119" s="127">
        <v>33644.99</v>
      </c>
      <c r="R119" s="127">
        <v>2768353.45</v>
      </c>
      <c r="S119" s="101">
        <v>357129.88</v>
      </c>
      <c r="W119" s="101">
        <v>270270</v>
      </c>
      <c r="X119" s="101">
        <v>39680.410000000003</v>
      </c>
      <c r="Y119" s="131">
        <v>407150</v>
      </c>
      <c r="AC119" s="131">
        <v>378715.93</v>
      </c>
      <c r="AD119" s="131">
        <v>119352.5</v>
      </c>
    </row>
    <row r="120" spans="1:33" x14ac:dyDescent="0.2">
      <c r="A120" s="127" t="s">
        <v>2329</v>
      </c>
      <c r="B120" s="129">
        <v>284980.34000000003</v>
      </c>
      <c r="C120" s="129">
        <v>2831.4</v>
      </c>
      <c r="D120" s="129">
        <v>19560.48</v>
      </c>
      <c r="G120" s="127">
        <v>405439.27</v>
      </c>
      <c r="H120" s="127">
        <v>155038.39000000001</v>
      </c>
      <c r="K120" s="130">
        <v>0</v>
      </c>
      <c r="L120" s="130">
        <v>42120</v>
      </c>
      <c r="M120" s="130">
        <v>7250</v>
      </c>
      <c r="Q120" s="127">
        <v>51845</v>
      </c>
      <c r="R120" s="127">
        <v>3313708.59</v>
      </c>
      <c r="S120" s="101">
        <v>344656.57</v>
      </c>
      <c r="W120" s="101">
        <v>599845.81000000006</v>
      </c>
      <c r="X120" s="101">
        <v>51646.12</v>
      </c>
      <c r="Y120" s="131">
        <v>789055.81</v>
      </c>
      <c r="AC120" s="131">
        <v>322165.28999999998</v>
      </c>
      <c r="AD120" s="131">
        <v>31921.15</v>
      </c>
    </row>
    <row r="121" spans="1:33" x14ac:dyDescent="0.2">
      <c r="A121" s="127" t="s">
        <v>2341</v>
      </c>
      <c r="B121" s="129">
        <v>281935.53000000003</v>
      </c>
      <c r="C121" s="129">
        <v>1369.1</v>
      </c>
      <c r="D121" s="129">
        <v>171813.19</v>
      </c>
      <c r="G121" s="127">
        <v>842333.94</v>
      </c>
      <c r="H121" s="127">
        <v>85134.05</v>
      </c>
      <c r="K121" s="130">
        <v>0</v>
      </c>
      <c r="L121" s="130">
        <v>37155.440000000002</v>
      </c>
      <c r="M121" s="130">
        <v>120000</v>
      </c>
      <c r="Q121" s="127">
        <v>13530</v>
      </c>
      <c r="R121" s="127">
        <v>3532326.06</v>
      </c>
      <c r="S121" s="101">
        <v>229156.76</v>
      </c>
      <c r="W121" s="101">
        <v>451972.5</v>
      </c>
      <c r="X121" s="101">
        <v>48728.800000000003</v>
      </c>
      <c r="Y121" s="131">
        <v>613578.5</v>
      </c>
      <c r="AC121" s="131">
        <v>261435.66</v>
      </c>
      <c r="AD121" s="131">
        <v>81139.55</v>
      </c>
    </row>
    <row r="122" spans="1:33" x14ac:dyDescent="0.2">
      <c r="A122" s="127" t="s">
        <v>2246</v>
      </c>
      <c r="B122" s="129">
        <v>135588.87</v>
      </c>
      <c r="C122" s="129">
        <v>10325</v>
      </c>
      <c r="D122" s="129">
        <v>176024.05</v>
      </c>
      <c r="G122" s="127">
        <v>1258727.22</v>
      </c>
      <c r="H122" s="127">
        <v>754223.37</v>
      </c>
      <c r="L122" s="130">
        <v>72612.81</v>
      </c>
      <c r="Q122" s="127">
        <v>539407.43000000005</v>
      </c>
      <c r="R122" s="127">
        <v>1454124.22</v>
      </c>
      <c r="S122" s="101">
        <v>731508.35</v>
      </c>
      <c r="W122" s="101">
        <v>545359.5</v>
      </c>
      <c r="X122" s="101">
        <v>36200</v>
      </c>
      <c r="Y122" s="131">
        <v>996179.5</v>
      </c>
      <c r="AC122" s="131">
        <v>294990.34000000003</v>
      </c>
      <c r="AD122" s="131">
        <v>139881.1</v>
      </c>
      <c r="AG122" s="131">
        <v>500</v>
      </c>
    </row>
    <row r="123" spans="1:33" x14ac:dyDescent="0.2">
      <c r="A123" s="127" t="s">
        <v>2247</v>
      </c>
      <c r="B123" s="129">
        <v>98196.86</v>
      </c>
      <c r="C123" s="129">
        <v>0</v>
      </c>
      <c r="D123" s="129">
        <v>91980.66</v>
      </c>
      <c r="G123" s="127">
        <v>248768.26</v>
      </c>
      <c r="H123" s="127">
        <v>106035.45</v>
      </c>
      <c r="K123" s="130">
        <v>3000</v>
      </c>
      <c r="L123" s="130">
        <v>54046.07</v>
      </c>
      <c r="N123" s="130">
        <v>14.77</v>
      </c>
      <c r="R123" s="127">
        <v>5145573.0199999996</v>
      </c>
      <c r="S123" s="101">
        <v>496385.01</v>
      </c>
      <c r="W123" s="101">
        <v>675755.1</v>
      </c>
      <c r="X123" s="101">
        <v>48200</v>
      </c>
      <c r="Y123" s="131">
        <v>1049355.1000000001</v>
      </c>
      <c r="AC123" s="131">
        <v>142032.09</v>
      </c>
      <c r="AD123" s="131">
        <v>111259.64</v>
      </c>
    </row>
    <row r="124" spans="1:33" x14ac:dyDescent="0.2">
      <c r="A124" s="127" t="s">
        <v>2248</v>
      </c>
      <c r="B124" s="129">
        <v>60195.33</v>
      </c>
      <c r="D124" s="129">
        <v>34052.54</v>
      </c>
      <c r="G124" s="127">
        <v>-53115</v>
      </c>
      <c r="H124" s="127">
        <v>8289.66</v>
      </c>
      <c r="L124" s="130">
        <v>59600</v>
      </c>
      <c r="R124" s="127">
        <v>2682156.09</v>
      </c>
      <c r="S124" s="101">
        <v>306510.75</v>
      </c>
      <c r="W124" s="101">
        <v>167769.9</v>
      </c>
      <c r="X124" s="101">
        <v>17600</v>
      </c>
      <c r="Y124" s="131">
        <v>341569.9</v>
      </c>
      <c r="AA124" s="131">
        <v>1740</v>
      </c>
      <c r="AC124" s="131">
        <v>179629.46</v>
      </c>
      <c r="AD124" s="131">
        <v>59825.5</v>
      </c>
    </row>
    <row r="125" spans="1:33" x14ac:dyDescent="0.2">
      <c r="A125" s="127" t="s">
        <v>2249</v>
      </c>
      <c r="B125" s="129">
        <v>228195.54</v>
      </c>
      <c r="C125" s="129">
        <v>3200</v>
      </c>
      <c r="D125" s="129">
        <v>112.41</v>
      </c>
      <c r="G125" s="127">
        <v>684801.83</v>
      </c>
      <c r="H125" s="127">
        <v>33762.89</v>
      </c>
      <c r="K125" s="130">
        <v>0</v>
      </c>
      <c r="L125" s="130">
        <v>26980.6</v>
      </c>
      <c r="R125" s="127">
        <v>2132666.9300000002</v>
      </c>
      <c r="S125" s="101">
        <v>321579.71000000002</v>
      </c>
      <c r="W125" s="101">
        <v>105600</v>
      </c>
      <c r="X125" s="101">
        <v>22000</v>
      </c>
      <c r="Y125" s="131">
        <v>178450</v>
      </c>
      <c r="AC125" s="131">
        <v>258073.28</v>
      </c>
      <c r="AD125" s="131">
        <v>31509.13</v>
      </c>
    </row>
    <row r="126" spans="1:33" x14ac:dyDescent="0.2">
      <c r="A126" s="127" t="s">
        <v>2250</v>
      </c>
      <c r="B126" s="129">
        <v>404754.45</v>
      </c>
      <c r="C126" s="129">
        <v>0</v>
      </c>
      <c r="D126" s="129">
        <v>118474.8</v>
      </c>
      <c r="G126" s="127">
        <v>976748.87</v>
      </c>
      <c r="H126" s="127">
        <v>352776.4</v>
      </c>
      <c r="K126" s="130">
        <v>0</v>
      </c>
      <c r="L126" s="130">
        <v>74027.62</v>
      </c>
      <c r="R126" s="127">
        <v>2748053.22</v>
      </c>
      <c r="S126" s="101">
        <v>779187.19999999995</v>
      </c>
      <c r="W126" s="101">
        <v>509299</v>
      </c>
      <c r="X126" s="101">
        <v>32000</v>
      </c>
      <c r="Y126" s="131">
        <v>889149</v>
      </c>
      <c r="AC126" s="131">
        <v>334422.61</v>
      </c>
      <c r="AD126" s="131">
        <v>64356.1</v>
      </c>
    </row>
    <row r="127" spans="1:33" x14ac:dyDescent="0.2">
      <c r="A127" s="127" t="s">
        <v>2251</v>
      </c>
      <c r="B127" s="129">
        <v>742118.21</v>
      </c>
      <c r="C127" s="129">
        <v>2405.75</v>
      </c>
      <c r="D127" s="129">
        <v>17490.63</v>
      </c>
      <c r="G127" s="127">
        <v>296090.88</v>
      </c>
      <c r="H127" s="127">
        <v>611864.22</v>
      </c>
      <c r="K127" s="130">
        <v>2800</v>
      </c>
      <c r="L127" s="130">
        <v>67445.14</v>
      </c>
      <c r="P127" s="127">
        <v>592794.93999999994</v>
      </c>
      <c r="R127" s="127">
        <v>2326269.85</v>
      </c>
      <c r="S127" s="101">
        <v>476738.65</v>
      </c>
      <c r="W127" s="101">
        <v>261383.5</v>
      </c>
      <c r="X127" s="101">
        <v>17600</v>
      </c>
      <c r="Y127" s="131">
        <v>524933.5</v>
      </c>
      <c r="AC127" s="131">
        <v>202039.18</v>
      </c>
      <c r="AD127" s="131">
        <v>37667</v>
      </c>
      <c r="AG127" s="131">
        <v>500</v>
      </c>
    </row>
    <row r="128" spans="1:33" x14ac:dyDescent="0.2">
      <c r="A128" s="127" t="s">
        <v>2252</v>
      </c>
      <c r="B128" s="129">
        <v>65418.720000000001</v>
      </c>
      <c r="C128" s="129">
        <v>4958.5</v>
      </c>
      <c r="D128" s="129">
        <v>142653.19</v>
      </c>
      <c r="G128" s="127">
        <v>2359872.9300000002</v>
      </c>
      <c r="H128" s="127">
        <v>134457.4</v>
      </c>
      <c r="L128" s="130">
        <v>59129.45</v>
      </c>
      <c r="N128" s="130">
        <v>18.940000000000001</v>
      </c>
      <c r="O128" s="127">
        <v>100000</v>
      </c>
      <c r="R128" s="127">
        <v>3580405.02</v>
      </c>
      <c r="S128" s="101">
        <v>630309.5</v>
      </c>
      <c r="W128" s="101">
        <v>517447</v>
      </c>
      <c r="X128" s="101">
        <v>23200</v>
      </c>
      <c r="Y128" s="131">
        <v>737547</v>
      </c>
      <c r="AC128" s="131">
        <v>232181.33</v>
      </c>
      <c r="AD128" s="131">
        <v>34024.400000000001</v>
      </c>
      <c r="AG128" s="131">
        <v>2000</v>
      </c>
    </row>
    <row r="129" spans="1:33" x14ac:dyDescent="0.2">
      <c r="A129" s="127" t="s">
        <v>2253</v>
      </c>
      <c r="B129" s="129">
        <v>655629.49</v>
      </c>
      <c r="C129" s="129">
        <v>0</v>
      </c>
      <c r="D129" s="129">
        <v>29540.38</v>
      </c>
      <c r="G129" s="127">
        <v>505130.58</v>
      </c>
      <c r="H129" s="127">
        <v>44885.82</v>
      </c>
      <c r="L129" s="130">
        <v>55200</v>
      </c>
      <c r="N129" s="130">
        <v>80000</v>
      </c>
      <c r="P129" s="127">
        <v>1143371.24</v>
      </c>
      <c r="R129" s="127">
        <v>2242898.44</v>
      </c>
      <c r="S129" s="101">
        <v>225888.7</v>
      </c>
      <c r="W129" s="101">
        <v>662280</v>
      </c>
      <c r="X129" s="101">
        <v>47987.82</v>
      </c>
      <c r="Y129" s="131">
        <v>758330</v>
      </c>
      <c r="AC129" s="131">
        <v>324427.49</v>
      </c>
      <c r="AD129" s="131">
        <v>39117.5</v>
      </c>
      <c r="AG129" s="131">
        <v>1220</v>
      </c>
    </row>
    <row r="130" spans="1:33" x14ac:dyDescent="0.2">
      <c r="A130" s="127" t="s">
        <v>2330</v>
      </c>
      <c r="B130" s="129">
        <v>186054.59</v>
      </c>
      <c r="C130" s="129">
        <v>10058.799999999999</v>
      </c>
      <c r="D130" s="129">
        <v>105222.7</v>
      </c>
      <c r="G130" s="127">
        <v>1380984</v>
      </c>
      <c r="H130" s="127">
        <v>649179.02</v>
      </c>
      <c r="L130" s="130">
        <v>46906.31</v>
      </c>
      <c r="P130" s="127">
        <v>-2919690.32</v>
      </c>
      <c r="R130" s="127">
        <v>3888577.01</v>
      </c>
      <c r="S130" s="101">
        <v>439205.64</v>
      </c>
      <c r="W130" s="101">
        <v>437586</v>
      </c>
      <c r="X130" s="101">
        <v>18000</v>
      </c>
      <c r="Y130" s="131">
        <v>568086</v>
      </c>
      <c r="AC130" s="131">
        <v>311834.15000000002</v>
      </c>
      <c r="AD130" s="131">
        <v>12100</v>
      </c>
    </row>
    <row r="131" spans="1:33" x14ac:dyDescent="0.2">
      <c r="A131" s="127" t="s">
        <v>2331</v>
      </c>
      <c r="B131" s="129">
        <v>87309.06</v>
      </c>
      <c r="C131" s="129">
        <v>0</v>
      </c>
      <c r="D131" s="129">
        <v>48210.29</v>
      </c>
      <c r="G131" s="127">
        <v>1284234.6599999999</v>
      </c>
      <c r="H131" s="127">
        <v>479089.96</v>
      </c>
      <c r="L131" s="130">
        <v>53900</v>
      </c>
      <c r="M131" s="130">
        <v>296106.44</v>
      </c>
      <c r="P131" s="127">
        <v>-2822543.59</v>
      </c>
      <c r="R131" s="127">
        <v>3397782.5</v>
      </c>
      <c r="S131" s="101">
        <v>383776.23</v>
      </c>
      <c r="W131" s="101">
        <v>213270</v>
      </c>
      <c r="Y131" s="131">
        <v>398295</v>
      </c>
      <c r="AC131" s="131">
        <v>186809.45</v>
      </c>
      <c r="AD131" s="131">
        <v>127254.3</v>
      </c>
      <c r="AG131" s="131">
        <v>2000</v>
      </c>
    </row>
    <row r="132" spans="1:33" x14ac:dyDescent="0.2">
      <c r="A132" s="127" t="s">
        <v>2254</v>
      </c>
      <c r="B132" s="129">
        <v>142155.32</v>
      </c>
      <c r="C132" s="129">
        <v>54555</v>
      </c>
      <c r="D132" s="129">
        <v>117025.56</v>
      </c>
      <c r="G132" s="127">
        <v>789428.04</v>
      </c>
      <c r="H132" s="127">
        <v>149759.35999999999</v>
      </c>
      <c r="K132" s="130">
        <v>0</v>
      </c>
      <c r="L132" s="130">
        <v>57039.16</v>
      </c>
      <c r="N132" s="130">
        <v>6146</v>
      </c>
      <c r="Q132" s="127">
        <v>-44660.06</v>
      </c>
      <c r="R132" s="127">
        <v>3801436</v>
      </c>
      <c r="S132" s="101">
        <v>733914.43</v>
      </c>
      <c r="W132" s="101">
        <v>428605.4</v>
      </c>
      <c r="X132" s="101">
        <v>308299.34999999998</v>
      </c>
      <c r="Y132" s="131">
        <v>870695.4</v>
      </c>
      <c r="AB132" s="131">
        <v>3534</v>
      </c>
      <c r="AC132" s="131">
        <v>504341.56</v>
      </c>
      <c r="AD132" s="131">
        <v>91791.64</v>
      </c>
    </row>
    <row r="133" spans="1:33" x14ac:dyDescent="0.2">
      <c r="A133" s="127" t="s">
        <v>2255</v>
      </c>
      <c r="B133" s="129">
        <v>426200.01</v>
      </c>
      <c r="C133" s="129">
        <v>56585.95</v>
      </c>
      <c r="D133" s="129">
        <v>177859.34</v>
      </c>
      <c r="G133" s="127">
        <v>510398.51</v>
      </c>
      <c r="H133" s="127">
        <v>59363.77</v>
      </c>
      <c r="K133" s="130">
        <v>0</v>
      </c>
      <c r="L133" s="130">
        <v>49504.41</v>
      </c>
      <c r="N133" s="130">
        <v>2212</v>
      </c>
      <c r="O133" s="127">
        <v>37830</v>
      </c>
      <c r="Q133" s="127">
        <v>-46307.65</v>
      </c>
      <c r="R133" s="127">
        <v>2453088.7400000002</v>
      </c>
      <c r="S133" s="101">
        <v>625534.26</v>
      </c>
      <c r="T133" s="101">
        <v>22700</v>
      </c>
      <c r="W133" s="101">
        <v>736539</v>
      </c>
      <c r="X133" s="101">
        <v>297604.7</v>
      </c>
      <c r="Y133" s="131">
        <v>1020694</v>
      </c>
      <c r="AA133" s="131">
        <v>16559</v>
      </c>
      <c r="AC133" s="131">
        <v>430098.98</v>
      </c>
      <c r="AD133" s="131">
        <v>101744.89</v>
      </c>
    </row>
    <row r="134" spans="1:33" x14ac:dyDescent="0.2">
      <c r="A134" s="127" t="s">
        <v>2256</v>
      </c>
      <c r="B134" s="129">
        <v>811026.66</v>
      </c>
      <c r="C134" s="129">
        <v>89872.1</v>
      </c>
      <c r="D134" s="129">
        <v>219764.15</v>
      </c>
      <c r="G134" s="127">
        <v>404974.93</v>
      </c>
      <c r="H134" s="127">
        <v>209343.87</v>
      </c>
      <c r="K134" s="130">
        <v>18680</v>
      </c>
      <c r="L134" s="130">
        <v>66912.210000000006</v>
      </c>
      <c r="N134" s="130">
        <v>8713</v>
      </c>
      <c r="O134" s="127">
        <v>232000</v>
      </c>
      <c r="Q134" s="127">
        <v>-88103.99</v>
      </c>
      <c r="R134" s="127">
        <v>3154882.42</v>
      </c>
      <c r="S134" s="101">
        <v>1663578.15</v>
      </c>
      <c r="W134" s="101">
        <v>690977.5</v>
      </c>
      <c r="X134" s="101">
        <v>300564.09999999998</v>
      </c>
      <c r="Y134" s="131">
        <v>1219077.5</v>
      </c>
      <c r="AA134" s="131">
        <v>5580</v>
      </c>
      <c r="AC134" s="131">
        <v>591779.31999999995</v>
      </c>
      <c r="AD134" s="131">
        <v>27126.13</v>
      </c>
    </row>
    <row r="135" spans="1:33" x14ac:dyDescent="0.2">
      <c r="A135" s="127" t="s">
        <v>2257</v>
      </c>
      <c r="B135" s="129">
        <v>377439.67</v>
      </c>
      <c r="C135" s="129">
        <v>31066.27</v>
      </c>
      <c r="D135" s="129">
        <v>194148.16</v>
      </c>
      <c r="G135" s="127">
        <v>373460.84</v>
      </c>
      <c r="H135" s="127">
        <v>45312.68</v>
      </c>
      <c r="K135" s="130">
        <v>0</v>
      </c>
      <c r="L135" s="130">
        <v>46567.87</v>
      </c>
      <c r="N135" s="130">
        <v>1924</v>
      </c>
      <c r="O135" s="127">
        <v>106640</v>
      </c>
      <c r="R135" s="127">
        <v>2689973.6</v>
      </c>
      <c r="S135" s="101">
        <v>1343042.05</v>
      </c>
      <c r="W135" s="101">
        <v>481109.9</v>
      </c>
      <c r="X135" s="101">
        <v>272800</v>
      </c>
      <c r="Y135" s="131">
        <v>655612.9</v>
      </c>
      <c r="AC135" s="131">
        <v>493571.37</v>
      </c>
      <c r="AD135" s="131">
        <v>50054.89</v>
      </c>
    </row>
    <row r="136" spans="1:33" x14ac:dyDescent="0.2">
      <c r="A136" s="127" t="s">
        <v>2258</v>
      </c>
      <c r="B136" s="129">
        <v>569028.68999999994</v>
      </c>
      <c r="C136" s="129">
        <v>29977.25</v>
      </c>
      <c r="D136" s="129">
        <v>173233.09</v>
      </c>
      <c r="G136" s="127">
        <v>821851.04</v>
      </c>
      <c r="H136" s="127">
        <v>54533.26</v>
      </c>
      <c r="K136" s="130">
        <v>0</v>
      </c>
      <c r="L136" s="130">
        <v>46274.02</v>
      </c>
      <c r="N136" s="130">
        <v>1930</v>
      </c>
      <c r="Q136" s="127">
        <v>-122988.62</v>
      </c>
      <c r="R136" s="127">
        <v>2072080.16</v>
      </c>
      <c r="S136" s="101">
        <v>534266.62</v>
      </c>
      <c r="W136" s="101">
        <v>310212.09999999998</v>
      </c>
      <c r="X136" s="101">
        <v>259801.42</v>
      </c>
      <c r="Y136" s="131">
        <v>517957.1</v>
      </c>
      <c r="AA136" s="131">
        <v>1050</v>
      </c>
      <c r="AC136" s="131">
        <v>327169.52</v>
      </c>
      <c r="AD136" s="131">
        <v>60392.480000000003</v>
      </c>
    </row>
    <row r="137" spans="1:33" x14ac:dyDescent="0.2">
      <c r="A137" s="127" t="s">
        <v>2259</v>
      </c>
      <c r="B137" s="129">
        <v>131672.39000000001</v>
      </c>
      <c r="C137" s="129">
        <v>16217.5</v>
      </c>
      <c r="D137" s="129">
        <v>442055.67999999999</v>
      </c>
      <c r="G137" s="127">
        <v>467594.17</v>
      </c>
      <c r="H137" s="127">
        <v>69104.039999999994</v>
      </c>
      <c r="L137" s="130">
        <v>43966.73</v>
      </c>
      <c r="N137" s="130">
        <v>3233</v>
      </c>
      <c r="Q137" s="127">
        <v>3504.33</v>
      </c>
      <c r="R137" s="127">
        <v>3517785.78</v>
      </c>
      <c r="S137" s="101">
        <v>781395.27</v>
      </c>
      <c r="W137" s="101">
        <v>697663.6</v>
      </c>
      <c r="X137" s="101">
        <v>293716.37</v>
      </c>
      <c r="Y137" s="131">
        <v>1064828.6000000001</v>
      </c>
      <c r="AA137" s="131">
        <v>2270</v>
      </c>
      <c r="AC137" s="131">
        <v>443198.35</v>
      </c>
      <c r="AD137" s="131">
        <v>34996.5</v>
      </c>
    </row>
    <row r="138" spans="1:33" x14ac:dyDescent="0.2">
      <c r="A138" s="127" t="s">
        <v>2260</v>
      </c>
      <c r="B138" s="129">
        <v>564200.16</v>
      </c>
      <c r="C138" s="129">
        <v>49135.75</v>
      </c>
      <c r="D138" s="129">
        <v>149011.97</v>
      </c>
      <c r="G138" s="127">
        <v>1233106.01</v>
      </c>
      <c r="H138" s="127">
        <v>56818.09</v>
      </c>
      <c r="K138" s="130">
        <v>0</v>
      </c>
      <c r="L138" s="130">
        <v>42337.68</v>
      </c>
      <c r="N138" s="130">
        <v>1857</v>
      </c>
      <c r="O138" s="127">
        <v>287683.59999999998</v>
      </c>
      <c r="Q138" s="127">
        <v>-41661.15</v>
      </c>
      <c r="R138" s="127">
        <v>2461639.23</v>
      </c>
      <c r="S138" s="101">
        <v>549396.35</v>
      </c>
      <c r="U138" s="101">
        <v>281.16000000000003</v>
      </c>
      <c r="W138" s="101">
        <v>772806.5</v>
      </c>
      <c r="X138" s="101">
        <v>305045</v>
      </c>
      <c r="Y138" s="131">
        <v>999946.5</v>
      </c>
      <c r="AA138" s="131">
        <v>5720</v>
      </c>
      <c r="AC138" s="131">
        <v>431352.57</v>
      </c>
      <c r="AD138" s="131">
        <v>59830.080000000002</v>
      </c>
    </row>
    <row r="139" spans="1:33" x14ac:dyDescent="0.2">
      <c r="A139" s="127" t="s">
        <v>2261</v>
      </c>
      <c r="B139" s="129">
        <v>416541.95</v>
      </c>
      <c r="C139" s="129">
        <v>14449.2</v>
      </c>
      <c r="D139" s="129">
        <v>227309.94</v>
      </c>
      <c r="G139" s="127">
        <v>2366906.7000000002</v>
      </c>
      <c r="H139" s="127">
        <v>59118.91</v>
      </c>
      <c r="K139" s="130">
        <v>0</v>
      </c>
      <c r="L139" s="130">
        <v>43718.26</v>
      </c>
      <c r="N139" s="130">
        <v>3406</v>
      </c>
      <c r="O139" s="127">
        <v>119760</v>
      </c>
      <c r="P139" s="127">
        <v>-313129.26</v>
      </c>
      <c r="Q139" s="127">
        <v>4525.2</v>
      </c>
      <c r="R139" s="127">
        <v>1490475.39</v>
      </c>
      <c r="S139" s="101">
        <v>773701.46</v>
      </c>
      <c r="T139" s="101">
        <v>25810</v>
      </c>
      <c r="W139" s="101">
        <v>558247.77</v>
      </c>
      <c r="X139" s="101">
        <v>256865.04</v>
      </c>
      <c r="Y139" s="131">
        <v>927247.77</v>
      </c>
      <c r="AA139" s="131">
        <v>2600</v>
      </c>
      <c r="AC139" s="131">
        <v>461043.97</v>
      </c>
      <c r="AD139" s="131">
        <v>131283.23000000001</v>
      </c>
    </row>
    <row r="140" spans="1:33" x14ac:dyDescent="0.2">
      <c r="A140" s="127" t="s">
        <v>2262</v>
      </c>
      <c r="B140" s="129">
        <v>442752.1</v>
      </c>
      <c r="C140" s="129">
        <v>21711.65</v>
      </c>
      <c r="D140" s="129">
        <v>234384.08</v>
      </c>
      <c r="G140" s="127">
        <v>243095.25</v>
      </c>
      <c r="H140" s="127">
        <v>231582</v>
      </c>
      <c r="K140" s="130">
        <v>0</v>
      </c>
      <c r="L140" s="130">
        <v>62518.37</v>
      </c>
      <c r="N140" s="130">
        <v>4474</v>
      </c>
      <c r="O140" s="127">
        <v>266900</v>
      </c>
      <c r="P140" s="127">
        <v>-278782.13</v>
      </c>
      <c r="Q140" s="127">
        <v>-683</v>
      </c>
      <c r="R140" s="127">
        <v>3511106.83</v>
      </c>
      <c r="S140" s="101">
        <v>1012193.21</v>
      </c>
      <c r="T140" s="101">
        <v>9000</v>
      </c>
      <c r="W140" s="101">
        <v>547809.1</v>
      </c>
      <c r="X140" s="101">
        <v>305294.56</v>
      </c>
      <c r="Y140" s="131">
        <v>1056222.1000000001</v>
      </c>
      <c r="AA140" s="131">
        <v>1820</v>
      </c>
      <c r="AC140" s="131">
        <v>533227.56999999995</v>
      </c>
      <c r="AD140" s="131">
        <v>60386.91</v>
      </c>
    </row>
    <row r="141" spans="1:33" x14ac:dyDescent="0.2">
      <c r="A141" s="127" t="s">
        <v>2263</v>
      </c>
      <c r="B141" s="129">
        <v>503744.45</v>
      </c>
      <c r="C141" s="129">
        <v>19068.5</v>
      </c>
      <c r="D141" s="129">
        <v>136408.45000000001</v>
      </c>
      <c r="G141" s="127">
        <v>609109.55000000005</v>
      </c>
      <c r="H141" s="127">
        <v>128397.32</v>
      </c>
      <c r="K141" s="130">
        <v>0</v>
      </c>
      <c r="L141" s="130">
        <v>74100</v>
      </c>
      <c r="N141" s="130">
        <v>1065</v>
      </c>
      <c r="O141" s="127">
        <v>11675</v>
      </c>
      <c r="R141" s="127">
        <v>1290976.01</v>
      </c>
      <c r="S141" s="101">
        <v>536445.61</v>
      </c>
      <c r="W141" s="101">
        <v>763196</v>
      </c>
      <c r="X141" s="101">
        <v>269653.67</v>
      </c>
      <c r="Y141" s="131">
        <v>925596</v>
      </c>
      <c r="AA141" s="131">
        <v>2000</v>
      </c>
      <c r="AC141" s="131">
        <v>439753.38</v>
      </c>
      <c r="AD141" s="131">
        <v>91488.97</v>
      </c>
    </row>
    <row r="142" spans="1:33" x14ac:dyDescent="0.2">
      <c r="A142" s="127" t="s">
        <v>2264</v>
      </c>
      <c r="B142" s="129">
        <v>210524.39</v>
      </c>
      <c r="C142" s="129">
        <v>3111.5</v>
      </c>
      <c r="D142" s="129">
        <v>159623.22</v>
      </c>
      <c r="G142" s="127">
        <v>630865.24</v>
      </c>
      <c r="H142" s="127">
        <v>75231.02</v>
      </c>
      <c r="L142" s="130">
        <v>47623.22</v>
      </c>
      <c r="N142" s="130">
        <v>2886</v>
      </c>
      <c r="Q142" s="127">
        <v>3471.42</v>
      </c>
      <c r="R142" s="127">
        <v>431311.75</v>
      </c>
      <c r="S142" s="101">
        <v>1065932.3500000001</v>
      </c>
      <c r="W142" s="101">
        <v>424505.7</v>
      </c>
      <c r="X142" s="101">
        <v>289554.56</v>
      </c>
      <c r="Y142" s="131">
        <v>765505.7</v>
      </c>
      <c r="AA142" s="131">
        <v>1680</v>
      </c>
      <c r="AC142" s="131">
        <v>349055</v>
      </c>
      <c r="AD142" s="131">
        <v>79212.740000000005</v>
      </c>
    </row>
    <row r="143" spans="1:33" x14ac:dyDescent="0.2">
      <c r="A143" s="127" t="s">
        <v>2265</v>
      </c>
      <c r="B143" s="129">
        <v>399978.91</v>
      </c>
      <c r="C143" s="129">
        <v>29837</v>
      </c>
      <c r="D143" s="129">
        <v>156228.46</v>
      </c>
      <c r="G143" s="127">
        <v>807296.96</v>
      </c>
      <c r="H143" s="127">
        <v>156236.06</v>
      </c>
      <c r="K143" s="130">
        <v>0</v>
      </c>
      <c r="L143" s="130">
        <v>71696.100000000006</v>
      </c>
      <c r="N143" s="130">
        <v>1857</v>
      </c>
      <c r="O143" s="127">
        <v>24300</v>
      </c>
      <c r="R143" s="127">
        <v>2115546</v>
      </c>
      <c r="S143" s="101">
        <v>663700.56000000006</v>
      </c>
      <c r="T143" s="101">
        <v>10000</v>
      </c>
      <c r="W143" s="101">
        <v>498228.8</v>
      </c>
      <c r="X143" s="101">
        <v>264625.78000000003</v>
      </c>
      <c r="Y143" s="131">
        <v>728143.8</v>
      </c>
      <c r="AC143" s="131">
        <v>423520.42</v>
      </c>
      <c r="AD143" s="131">
        <v>80319.899999999994</v>
      </c>
    </row>
    <row r="144" spans="1:33" x14ac:dyDescent="0.2">
      <c r="A144" s="127" t="s">
        <v>2266</v>
      </c>
      <c r="B144" s="129">
        <v>225074.37</v>
      </c>
      <c r="C144" s="129">
        <v>3704.95</v>
      </c>
      <c r="D144" s="129">
        <v>126563.4</v>
      </c>
      <c r="G144" s="127">
        <v>1448119.58</v>
      </c>
      <c r="H144" s="127">
        <v>18148.12</v>
      </c>
      <c r="L144" s="130">
        <v>46147.18</v>
      </c>
      <c r="N144" s="130">
        <v>1397.5</v>
      </c>
      <c r="Q144" s="127">
        <v>-2937.08</v>
      </c>
      <c r="R144" s="127">
        <v>2263113.85</v>
      </c>
      <c r="S144" s="101">
        <v>400289.86</v>
      </c>
      <c r="W144" s="101">
        <v>578227.5</v>
      </c>
      <c r="X144" s="101">
        <v>249200</v>
      </c>
      <c r="Y144" s="131">
        <v>759227.5</v>
      </c>
      <c r="AA144" s="131">
        <v>7100</v>
      </c>
      <c r="AC144" s="131">
        <v>327079.18</v>
      </c>
      <c r="AD144" s="131">
        <v>78642.3</v>
      </c>
    </row>
    <row r="145" spans="1:30" x14ac:dyDescent="0.2">
      <c r="A145" s="127" t="s">
        <v>2267</v>
      </c>
      <c r="B145" s="129">
        <v>215237.8</v>
      </c>
      <c r="C145" s="129">
        <v>64648.5</v>
      </c>
      <c r="D145" s="129">
        <v>366185.37</v>
      </c>
      <c r="G145" s="127">
        <v>787837.2</v>
      </c>
      <c r="H145" s="127">
        <v>51431.24</v>
      </c>
      <c r="K145" s="130">
        <v>1605</v>
      </c>
      <c r="L145" s="130">
        <v>61692.02</v>
      </c>
      <c r="N145" s="130">
        <v>2612</v>
      </c>
      <c r="O145" s="127">
        <v>35950</v>
      </c>
      <c r="Q145" s="127">
        <v>3.93</v>
      </c>
      <c r="R145" s="127">
        <v>2512572.4500000002</v>
      </c>
      <c r="S145" s="101">
        <v>749645.51</v>
      </c>
      <c r="T145" s="101">
        <v>16500</v>
      </c>
      <c r="W145" s="101">
        <v>912361.7</v>
      </c>
      <c r="X145" s="101">
        <v>292292</v>
      </c>
      <c r="Y145" s="131">
        <v>1231203.7</v>
      </c>
      <c r="AC145" s="131">
        <v>379150.37</v>
      </c>
      <c r="AD145" s="131">
        <v>36011.199999999997</v>
      </c>
    </row>
    <row r="146" spans="1:30" x14ac:dyDescent="0.2">
      <c r="A146" s="127" t="s">
        <v>2268</v>
      </c>
      <c r="B146" s="129">
        <v>419363.56</v>
      </c>
      <c r="C146" s="129">
        <v>8430.36</v>
      </c>
      <c r="D146" s="129">
        <v>306850.33</v>
      </c>
      <c r="G146" s="127">
        <v>2152011.77</v>
      </c>
      <c r="H146" s="127">
        <v>567865.48</v>
      </c>
      <c r="K146" s="130">
        <v>0</v>
      </c>
      <c r="L146" s="130">
        <v>56632.27</v>
      </c>
      <c r="N146" s="130">
        <v>2404</v>
      </c>
      <c r="O146" s="127">
        <v>125000</v>
      </c>
      <c r="Q146" s="127">
        <v>-9179.1200000000008</v>
      </c>
      <c r="R146" s="127">
        <v>1298036.29</v>
      </c>
      <c r="S146" s="101">
        <v>1108830.1299999999</v>
      </c>
      <c r="W146" s="101">
        <v>503596.69</v>
      </c>
      <c r="X146" s="101">
        <v>280374.90000000002</v>
      </c>
      <c r="Y146" s="131">
        <v>792246.69</v>
      </c>
      <c r="AC146" s="131">
        <v>527182.69999999995</v>
      </c>
      <c r="AD146" s="131">
        <v>178365.67</v>
      </c>
    </row>
    <row r="147" spans="1:30" x14ac:dyDescent="0.2">
      <c r="A147" s="127" t="s">
        <v>2269</v>
      </c>
      <c r="B147" s="129">
        <v>326789.2</v>
      </c>
      <c r="C147" s="129">
        <v>149797.6</v>
      </c>
      <c r="D147" s="129">
        <v>632001.48</v>
      </c>
      <c r="G147" s="127">
        <v>805452.42</v>
      </c>
      <c r="H147" s="127">
        <v>381987.87</v>
      </c>
      <c r="K147" s="130">
        <v>63</v>
      </c>
      <c r="L147" s="130">
        <v>45500.95</v>
      </c>
      <c r="Q147" s="127">
        <v>247243.88</v>
      </c>
      <c r="R147" s="127">
        <v>1854562.35</v>
      </c>
      <c r="S147" s="101">
        <v>879723.1</v>
      </c>
      <c r="W147" s="101">
        <v>353430</v>
      </c>
      <c r="X147" s="101">
        <v>134270.91</v>
      </c>
      <c r="Y147" s="131">
        <v>773130</v>
      </c>
      <c r="AA147" s="131">
        <v>1800</v>
      </c>
      <c r="AC147" s="131">
        <v>359831.98</v>
      </c>
      <c r="AD147" s="131">
        <v>90027.26</v>
      </c>
    </row>
    <row r="148" spans="1:30" x14ac:dyDescent="0.2">
      <c r="A148" s="127" t="s">
        <v>2270</v>
      </c>
      <c r="B148" s="129">
        <v>1037954.34</v>
      </c>
      <c r="C148" s="129">
        <v>41625</v>
      </c>
      <c r="D148" s="129">
        <v>101001.27</v>
      </c>
      <c r="G148" s="127">
        <v>1033264.46</v>
      </c>
      <c r="H148" s="127">
        <v>612636.84</v>
      </c>
      <c r="K148" s="130">
        <v>0</v>
      </c>
      <c r="L148" s="130">
        <v>57848.5</v>
      </c>
      <c r="N148" s="130">
        <v>0</v>
      </c>
      <c r="Q148" s="127">
        <v>242830.94</v>
      </c>
      <c r="R148" s="127">
        <v>3974625.34</v>
      </c>
      <c r="S148" s="101">
        <v>1126826.01</v>
      </c>
      <c r="W148" s="101">
        <v>400995</v>
      </c>
      <c r="X148" s="101">
        <v>154698.51</v>
      </c>
      <c r="Y148" s="131">
        <v>840395</v>
      </c>
      <c r="AA148" s="131">
        <v>1800</v>
      </c>
      <c r="AC148" s="131">
        <v>452867.35</v>
      </c>
      <c r="AD148" s="131">
        <v>155110.03</v>
      </c>
    </row>
    <row r="149" spans="1:30" x14ac:dyDescent="0.2">
      <c r="A149" s="127" t="s">
        <v>2271</v>
      </c>
      <c r="B149" s="129">
        <v>486367.87</v>
      </c>
      <c r="C149" s="129">
        <v>18600</v>
      </c>
      <c r="D149" s="129">
        <v>84229.23</v>
      </c>
      <c r="G149" s="127">
        <v>1194234.96</v>
      </c>
      <c r="H149" s="127">
        <v>410909.59</v>
      </c>
      <c r="K149" s="130">
        <v>4500</v>
      </c>
      <c r="L149" s="130">
        <v>33331.300000000003</v>
      </c>
      <c r="N149" s="130">
        <v>0</v>
      </c>
      <c r="Q149" s="127">
        <v>128078.49</v>
      </c>
      <c r="R149" s="127">
        <v>2427116.52</v>
      </c>
      <c r="S149" s="101">
        <v>583602.67000000004</v>
      </c>
      <c r="W149" s="101">
        <v>722484.5</v>
      </c>
      <c r="X149" s="101">
        <v>98805.31</v>
      </c>
      <c r="Y149" s="131">
        <v>841934.5</v>
      </c>
      <c r="AA149" s="131">
        <v>1800</v>
      </c>
      <c r="AC149" s="131">
        <v>383619.63</v>
      </c>
      <c r="AD149" s="131">
        <v>102121.92</v>
      </c>
    </row>
    <row r="150" spans="1:30" x14ac:dyDescent="0.2">
      <c r="A150" s="127" t="s">
        <v>2272</v>
      </c>
      <c r="B150" s="129">
        <v>533647.56000000006</v>
      </c>
      <c r="C150" s="129">
        <v>24809.94</v>
      </c>
      <c r="D150" s="129">
        <v>216656.5</v>
      </c>
      <c r="G150" s="127">
        <v>1084408.1000000001</v>
      </c>
      <c r="H150" s="127">
        <v>622323.36</v>
      </c>
      <c r="K150" s="130">
        <v>440</v>
      </c>
      <c r="L150" s="130">
        <v>80950.5</v>
      </c>
      <c r="N150" s="130">
        <v>2005.62</v>
      </c>
      <c r="Q150" s="127">
        <v>259944.52</v>
      </c>
      <c r="R150" s="127">
        <v>2538450.7999999998</v>
      </c>
      <c r="S150" s="101">
        <v>590251.82999999996</v>
      </c>
      <c r="W150" s="101">
        <v>978302.5</v>
      </c>
      <c r="X150" s="101">
        <v>172815.51</v>
      </c>
      <c r="Y150" s="131">
        <v>1268907.5</v>
      </c>
      <c r="AA150" s="131">
        <v>1800</v>
      </c>
      <c r="AC150" s="131">
        <v>438512.37</v>
      </c>
      <c r="AD150" s="131">
        <v>162876.31</v>
      </c>
    </row>
    <row r="151" spans="1:30" x14ac:dyDescent="0.2">
      <c r="A151" s="127" t="s">
        <v>2273</v>
      </c>
      <c r="B151" s="129">
        <v>630743.6</v>
      </c>
      <c r="C151" s="129">
        <v>44088.56</v>
      </c>
      <c r="D151" s="129">
        <v>254032.68</v>
      </c>
      <c r="G151" s="127">
        <v>958603.51</v>
      </c>
      <c r="H151" s="127">
        <v>535912.80000000005</v>
      </c>
      <c r="K151" s="130">
        <v>2260</v>
      </c>
      <c r="L151" s="130">
        <v>226912.88</v>
      </c>
      <c r="Q151" s="127">
        <v>324717.59999999998</v>
      </c>
      <c r="R151" s="127">
        <v>3053279.47</v>
      </c>
      <c r="S151" s="101">
        <v>1031499.17</v>
      </c>
      <c r="T151" s="101">
        <v>65000</v>
      </c>
      <c r="W151" s="101">
        <v>487270</v>
      </c>
      <c r="X151" s="101">
        <v>130982.51</v>
      </c>
      <c r="Y151" s="131">
        <v>822140</v>
      </c>
      <c r="AA151" s="131">
        <v>1800</v>
      </c>
      <c r="AC151" s="131">
        <v>438398.19</v>
      </c>
      <c r="AD151" s="131">
        <v>125954</v>
      </c>
    </row>
    <row r="152" spans="1:30" x14ac:dyDescent="0.2">
      <c r="A152" s="127" t="s">
        <v>2274</v>
      </c>
      <c r="B152" s="129">
        <v>286715.05</v>
      </c>
      <c r="C152" s="129">
        <v>12212</v>
      </c>
      <c r="D152" s="129">
        <v>62707.28</v>
      </c>
      <c r="G152" s="127">
        <v>318147.40000000002</v>
      </c>
      <c r="H152" s="127">
        <v>301045.15000000002</v>
      </c>
      <c r="L152" s="130">
        <v>52384.44</v>
      </c>
      <c r="Q152" s="127">
        <v>193526.8</v>
      </c>
      <c r="R152" s="127">
        <v>1819262.69</v>
      </c>
      <c r="S152" s="101">
        <v>778475.29</v>
      </c>
      <c r="W152" s="101">
        <v>486412.5</v>
      </c>
      <c r="X152" s="101">
        <v>209371.71</v>
      </c>
      <c r="Y152" s="131">
        <v>865112.5</v>
      </c>
      <c r="AA152" s="131">
        <v>1800</v>
      </c>
      <c r="AC152" s="131">
        <v>423491.94</v>
      </c>
      <c r="AD152" s="131">
        <v>85303.85</v>
      </c>
    </row>
    <row r="153" spans="1:30" x14ac:dyDescent="0.2">
      <c r="A153" s="127" t="s">
        <v>2275</v>
      </c>
      <c r="B153" s="129">
        <v>183053.43</v>
      </c>
      <c r="C153" s="129">
        <v>40290.85</v>
      </c>
      <c r="D153" s="129">
        <v>455462.86</v>
      </c>
      <c r="G153" s="127">
        <v>1142802.93</v>
      </c>
      <c r="H153" s="127">
        <v>288559.65999999997</v>
      </c>
      <c r="K153" s="130">
        <v>5870</v>
      </c>
      <c r="L153" s="130">
        <v>67898</v>
      </c>
      <c r="Q153" s="127">
        <v>312017.91999999998</v>
      </c>
      <c r="R153" s="127">
        <v>2522678.58</v>
      </c>
      <c r="S153" s="101">
        <v>513249.32</v>
      </c>
      <c r="W153" s="101">
        <v>880285</v>
      </c>
      <c r="X153" s="101">
        <v>130993.31</v>
      </c>
      <c r="Y153" s="131">
        <v>1043035</v>
      </c>
      <c r="AA153" s="131">
        <v>1800</v>
      </c>
      <c r="AC153" s="131">
        <v>493515.84</v>
      </c>
      <c r="AD153" s="131">
        <v>105106.38</v>
      </c>
    </row>
    <row r="154" spans="1:30" x14ac:dyDescent="0.2">
      <c r="A154" s="127" t="s">
        <v>2276</v>
      </c>
      <c r="B154" s="129">
        <v>227963.54</v>
      </c>
      <c r="C154" s="129">
        <v>4000</v>
      </c>
      <c r="D154" s="129">
        <v>79219.06</v>
      </c>
      <c r="G154" s="127">
        <v>1493055.3</v>
      </c>
      <c r="H154" s="127">
        <v>469722.23</v>
      </c>
      <c r="K154" s="130">
        <v>3500</v>
      </c>
      <c r="L154" s="130">
        <v>46581.3</v>
      </c>
      <c r="Q154" s="127">
        <v>214688.87</v>
      </c>
      <c r="R154" s="127">
        <v>4801199.47</v>
      </c>
      <c r="S154" s="101">
        <v>711815</v>
      </c>
      <c r="W154" s="101">
        <v>86887.5</v>
      </c>
      <c r="X154" s="101">
        <v>159788.91</v>
      </c>
      <c r="Y154" s="131">
        <v>421987.5</v>
      </c>
      <c r="AA154" s="131">
        <v>1800</v>
      </c>
      <c r="AC154" s="131">
        <v>350304.62</v>
      </c>
      <c r="AD154" s="131">
        <v>162831.67999999999</v>
      </c>
    </row>
    <row r="155" spans="1:30" x14ac:dyDescent="0.2">
      <c r="A155" s="127" t="s">
        <v>2277</v>
      </c>
      <c r="B155" s="129">
        <v>84661.06</v>
      </c>
      <c r="C155" s="129">
        <v>29463.200000000001</v>
      </c>
      <c r="D155" s="129">
        <v>143189.89000000001</v>
      </c>
      <c r="G155" s="127">
        <v>1005417.02</v>
      </c>
      <c r="H155" s="127">
        <v>340410.47</v>
      </c>
      <c r="K155" s="130">
        <v>2000</v>
      </c>
      <c r="L155" s="130">
        <v>67650</v>
      </c>
      <c r="N155" s="130">
        <v>3064.2</v>
      </c>
      <c r="Q155" s="127">
        <v>337382.44</v>
      </c>
      <c r="R155" s="127">
        <v>5209136.26</v>
      </c>
      <c r="S155" s="101">
        <v>804799.92</v>
      </c>
      <c r="W155" s="101">
        <v>695380</v>
      </c>
      <c r="X155" s="101">
        <v>163121.31</v>
      </c>
      <c r="Y155" s="131">
        <v>1013530</v>
      </c>
      <c r="AA155" s="131">
        <v>1800</v>
      </c>
      <c r="AC155" s="131">
        <v>507059.61</v>
      </c>
      <c r="AD155" s="131">
        <v>176110.68</v>
      </c>
    </row>
    <row r="156" spans="1:30" x14ac:dyDescent="0.2">
      <c r="A156" s="127" t="s">
        <v>2278</v>
      </c>
      <c r="B156" s="129">
        <v>418300.83</v>
      </c>
      <c r="C156" s="129">
        <v>13477.7</v>
      </c>
      <c r="D156" s="129">
        <v>123092.68</v>
      </c>
      <c r="G156" s="127">
        <v>1095922.96</v>
      </c>
      <c r="H156" s="127">
        <v>250309.7</v>
      </c>
      <c r="K156" s="130">
        <v>3000</v>
      </c>
      <c r="L156" s="130">
        <v>48915.47</v>
      </c>
      <c r="N156" s="130">
        <v>1170</v>
      </c>
      <c r="Q156" s="127">
        <v>255798.23</v>
      </c>
      <c r="R156" s="127">
        <v>2453318.4700000002</v>
      </c>
      <c r="S156" s="101">
        <v>502453.08</v>
      </c>
      <c r="W156" s="101">
        <v>394275</v>
      </c>
      <c r="X156" s="101">
        <v>152457.31</v>
      </c>
      <c r="Y156" s="131">
        <v>510279</v>
      </c>
      <c r="AA156" s="131">
        <v>1800</v>
      </c>
      <c r="AC156" s="131">
        <v>465297.85</v>
      </c>
      <c r="AD156" s="131">
        <v>131684.41</v>
      </c>
    </row>
    <row r="157" spans="1:30" x14ac:dyDescent="0.2">
      <c r="A157" s="127" t="s">
        <v>2279</v>
      </c>
      <c r="B157" s="129">
        <v>533731.44999999995</v>
      </c>
      <c r="C157" s="129">
        <v>489293.53</v>
      </c>
      <c r="D157" s="129">
        <v>30609.57</v>
      </c>
      <c r="G157" s="127">
        <v>455780.44</v>
      </c>
      <c r="H157" s="127">
        <v>1633156.75</v>
      </c>
      <c r="K157" s="130">
        <v>15640</v>
      </c>
      <c r="L157" s="130">
        <v>160341.54999999999</v>
      </c>
      <c r="O157" s="127">
        <v>3100</v>
      </c>
      <c r="Q157" s="127">
        <v>-2455278.27</v>
      </c>
      <c r="R157" s="127">
        <v>4517827.99</v>
      </c>
      <c r="S157" s="101">
        <v>840338.09</v>
      </c>
      <c r="T157" s="101">
        <v>108720</v>
      </c>
      <c r="W157" s="101">
        <v>703990</v>
      </c>
      <c r="X157" s="101">
        <v>1111406.1100000001</v>
      </c>
      <c r="Y157" s="131">
        <v>958440</v>
      </c>
      <c r="AA157" s="131">
        <v>1800</v>
      </c>
      <c r="AC157" s="131">
        <v>590210.24</v>
      </c>
      <c r="AD157" s="131">
        <v>135795.44</v>
      </c>
    </row>
    <row r="158" spans="1:30" x14ac:dyDescent="0.2">
      <c r="A158" s="127" t="s">
        <v>2280</v>
      </c>
      <c r="B158" s="129">
        <v>380029.97</v>
      </c>
      <c r="C158" s="129">
        <v>29143</v>
      </c>
      <c r="D158" s="129">
        <v>31859.88</v>
      </c>
      <c r="G158" s="127">
        <v>798638.03</v>
      </c>
      <c r="H158" s="127">
        <v>196025.23</v>
      </c>
      <c r="K158" s="130">
        <v>0</v>
      </c>
      <c r="L158" s="130">
        <v>79838</v>
      </c>
      <c r="Q158" s="127">
        <v>254431.01</v>
      </c>
      <c r="R158" s="127">
        <v>3061336.79</v>
      </c>
      <c r="S158" s="101">
        <v>757738.04</v>
      </c>
      <c r="W158" s="101">
        <v>563447.5</v>
      </c>
      <c r="X158" s="101">
        <v>150699.20000000001</v>
      </c>
      <c r="Y158" s="131">
        <v>846347.5</v>
      </c>
      <c r="AA158" s="131">
        <v>1800</v>
      </c>
      <c r="AC158" s="131">
        <v>475848.6</v>
      </c>
      <c r="AD158" s="131">
        <v>124754.14</v>
      </c>
    </row>
    <row r="159" spans="1:30" x14ac:dyDescent="0.2">
      <c r="A159" s="127" t="s">
        <v>2281</v>
      </c>
      <c r="B159" s="129">
        <v>282460.36</v>
      </c>
      <c r="C159" s="129">
        <v>125760.6</v>
      </c>
      <c r="D159" s="129">
        <v>353750.48</v>
      </c>
      <c r="G159" s="127">
        <v>1856320.19</v>
      </c>
      <c r="H159" s="127">
        <v>536180</v>
      </c>
      <c r="K159" s="130">
        <v>0</v>
      </c>
      <c r="L159" s="130">
        <v>181586.37</v>
      </c>
      <c r="Q159" s="127">
        <v>183710.77</v>
      </c>
      <c r="R159" s="127">
        <v>2227904.62</v>
      </c>
      <c r="S159" s="101">
        <v>641208.03</v>
      </c>
      <c r="W159" s="101">
        <v>501932</v>
      </c>
      <c r="X159" s="101">
        <v>121588.11</v>
      </c>
      <c r="Y159" s="131">
        <v>747062</v>
      </c>
      <c r="AA159" s="131">
        <v>9400</v>
      </c>
      <c r="AC159" s="131">
        <v>303613.12</v>
      </c>
      <c r="AD159" s="131">
        <v>44047.17</v>
      </c>
    </row>
    <row r="160" spans="1:30" x14ac:dyDescent="0.2">
      <c r="A160" s="127" t="s">
        <v>2282</v>
      </c>
      <c r="B160" s="129">
        <v>284468.12</v>
      </c>
      <c r="C160" s="129">
        <v>73003.100000000006</v>
      </c>
      <c r="D160" s="129">
        <v>238558.01</v>
      </c>
      <c r="G160" s="127">
        <v>1485687.12</v>
      </c>
      <c r="H160" s="127">
        <v>390254.96</v>
      </c>
      <c r="K160" s="130">
        <v>3500</v>
      </c>
      <c r="L160" s="130">
        <v>84054.24</v>
      </c>
      <c r="Q160" s="127">
        <v>173984.56</v>
      </c>
      <c r="R160" s="127">
        <v>1652500.79</v>
      </c>
      <c r="S160" s="101">
        <v>703251.57</v>
      </c>
      <c r="T160" s="101">
        <v>40000</v>
      </c>
      <c r="W160" s="101">
        <v>275222.5</v>
      </c>
      <c r="X160" s="101">
        <v>133866.51</v>
      </c>
      <c r="Y160" s="131">
        <v>604195.5</v>
      </c>
      <c r="AA160" s="131">
        <v>1800</v>
      </c>
      <c r="AC160" s="131">
        <v>319637.11</v>
      </c>
      <c r="AD160" s="131">
        <v>93080.88</v>
      </c>
    </row>
    <row r="161" spans="1:33" x14ac:dyDescent="0.2">
      <c r="A161" s="127" t="s">
        <v>2283</v>
      </c>
      <c r="B161" s="129">
        <v>643797.53</v>
      </c>
      <c r="C161" s="129">
        <v>0</v>
      </c>
      <c r="D161" s="129">
        <v>28232.33</v>
      </c>
      <c r="G161" s="127">
        <v>1598446.47</v>
      </c>
      <c r="H161" s="127">
        <v>376278.68</v>
      </c>
      <c r="L161" s="130">
        <v>112718.19</v>
      </c>
      <c r="R161" s="127">
        <v>2038406.69</v>
      </c>
      <c r="S161" s="101">
        <v>846923.38</v>
      </c>
      <c r="W161" s="101">
        <v>425267.5</v>
      </c>
      <c r="X161" s="101">
        <v>53944</v>
      </c>
      <c r="Y161" s="131">
        <v>629167.5</v>
      </c>
      <c r="AC161" s="131">
        <v>593213.82999999996</v>
      </c>
      <c r="AD161" s="131">
        <v>207370.51</v>
      </c>
    </row>
    <row r="162" spans="1:33" x14ac:dyDescent="0.2">
      <c r="A162" s="127" t="s">
        <v>2284</v>
      </c>
      <c r="B162" s="129">
        <v>354091.85</v>
      </c>
      <c r="C162" s="129">
        <v>26406.25</v>
      </c>
      <c r="D162" s="129">
        <v>56573.32</v>
      </c>
      <c r="G162" s="127">
        <v>1329406.23</v>
      </c>
      <c r="H162" s="127">
        <v>448954.11</v>
      </c>
      <c r="K162" s="130">
        <v>0</v>
      </c>
      <c r="L162" s="130">
        <v>47900</v>
      </c>
      <c r="Q162" s="127">
        <v>257459.32</v>
      </c>
      <c r="R162" s="127">
        <v>2546107.46</v>
      </c>
      <c r="S162" s="101">
        <v>748695.15</v>
      </c>
      <c r="W162" s="101">
        <v>439285</v>
      </c>
      <c r="X162" s="101">
        <v>144660.96</v>
      </c>
      <c r="Y162" s="131">
        <v>697028.25</v>
      </c>
      <c r="AA162" s="131">
        <v>1800</v>
      </c>
      <c r="AC162" s="131">
        <v>383686.97</v>
      </c>
      <c r="AD162" s="131">
        <v>115634.32</v>
      </c>
      <c r="AG162" s="131">
        <v>4200</v>
      </c>
    </row>
    <row r="163" spans="1:33" x14ac:dyDescent="0.2">
      <c r="A163" s="127" t="s">
        <v>2285</v>
      </c>
      <c r="B163" s="129">
        <v>185148.82</v>
      </c>
      <c r="C163" s="129">
        <v>1606.37</v>
      </c>
      <c r="D163" s="129">
        <v>63587.03</v>
      </c>
      <c r="G163" s="127">
        <v>518315.34</v>
      </c>
      <c r="H163" s="127">
        <v>448774.97</v>
      </c>
      <c r="K163" s="130">
        <v>4900</v>
      </c>
      <c r="L163" s="130">
        <v>33840.980000000003</v>
      </c>
      <c r="Q163" s="127">
        <v>162125.39000000001</v>
      </c>
      <c r="R163" s="127">
        <v>2320392.7599999998</v>
      </c>
      <c r="S163" s="101">
        <v>690510.6</v>
      </c>
      <c r="T163" s="101">
        <v>20387</v>
      </c>
      <c r="W163" s="101">
        <v>317047.5</v>
      </c>
      <c r="X163" s="101">
        <v>118264.51</v>
      </c>
      <c r="Y163" s="131">
        <v>535007.5</v>
      </c>
      <c r="AA163" s="131">
        <v>1800</v>
      </c>
      <c r="AC163" s="131">
        <v>513197.27</v>
      </c>
      <c r="AD163" s="131">
        <v>131251.98000000001</v>
      </c>
    </row>
    <row r="164" spans="1:33" x14ac:dyDescent="0.2">
      <c r="A164" s="127" t="s">
        <v>2334</v>
      </c>
      <c r="B164" s="129">
        <v>657100.35</v>
      </c>
      <c r="C164" s="129">
        <v>10671</v>
      </c>
      <c r="D164" s="129">
        <v>104151.72</v>
      </c>
      <c r="G164" s="127">
        <v>1290519.68</v>
      </c>
      <c r="H164" s="127">
        <v>553210.75</v>
      </c>
      <c r="K164" s="130">
        <v>2000</v>
      </c>
      <c r="L164" s="130">
        <v>66856.789999999994</v>
      </c>
      <c r="N164" s="130">
        <v>123.36</v>
      </c>
      <c r="Q164" s="127">
        <v>262798.08000000002</v>
      </c>
      <c r="R164" s="127">
        <v>2754433.99</v>
      </c>
      <c r="S164" s="101">
        <v>659481.68999999994</v>
      </c>
      <c r="W164" s="101">
        <v>434927.5</v>
      </c>
      <c r="X164" s="101">
        <v>110726.91</v>
      </c>
      <c r="Y164" s="131">
        <v>662277.5</v>
      </c>
      <c r="AA164" s="131">
        <v>1800</v>
      </c>
      <c r="AC164" s="131">
        <v>456891.79</v>
      </c>
      <c r="AD164" s="131">
        <v>151655.1</v>
      </c>
      <c r="AG164" s="131">
        <v>5500</v>
      </c>
    </row>
    <row r="165" spans="1:33" x14ac:dyDescent="0.2">
      <c r="A165" s="127" t="s">
        <v>2338</v>
      </c>
      <c r="B165" s="129">
        <v>809662.84</v>
      </c>
      <c r="C165" s="129">
        <v>29123.1</v>
      </c>
      <c r="D165" s="129">
        <v>84899.77</v>
      </c>
      <c r="G165" s="127">
        <v>552330</v>
      </c>
      <c r="H165" s="127">
        <v>325378.18</v>
      </c>
      <c r="K165" s="130">
        <v>61512</v>
      </c>
      <c r="L165" s="130">
        <v>67066</v>
      </c>
      <c r="M165" s="130">
        <v>16900</v>
      </c>
      <c r="Q165" s="127">
        <v>273847.40999999997</v>
      </c>
      <c r="R165" s="127">
        <v>4164121.7</v>
      </c>
      <c r="S165" s="101">
        <v>785644.3</v>
      </c>
      <c r="W165" s="101">
        <v>717045</v>
      </c>
      <c r="X165" s="101">
        <v>150628.10999999999</v>
      </c>
      <c r="Y165" s="131">
        <v>942495</v>
      </c>
      <c r="AA165" s="131">
        <v>1800</v>
      </c>
      <c r="AC165" s="131">
        <v>459794.97</v>
      </c>
      <c r="AD165" s="131">
        <v>41045.85</v>
      </c>
    </row>
    <row r="166" spans="1:33" x14ac:dyDescent="0.2">
      <c r="A166" s="127" t="s">
        <v>2342</v>
      </c>
      <c r="B166" s="129">
        <v>444433.7</v>
      </c>
      <c r="C166" s="129">
        <v>5810.74</v>
      </c>
      <c r="D166" s="129">
        <v>279661.15999999997</v>
      </c>
      <c r="G166" s="127">
        <v>1157276.52</v>
      </c>
      <c r="H166" s="127">
        <v>429704.24</v>
      </c>
      <c r="K166" s="130">
        <v>0</v>
      </c>
      <c r="L166" s="130">
        <v>97326.16</v>
      </c>
      <c r="N166" s="130">
        <v>37.380000000000003</v>
      </c>
      <c r="Q166" s="127">
        <v>-59.02</v>
      </c>
      <c r="R166" s="127">
        <v>3254719.47</v>
      </c>
      <c r="S166" s="101">
        <v>793107.99</v>
      </c>
      <c r="W166" s="101">
        <v>303240</v>
      </c>
      <c r="X166" s="101">
        <v>144998.95000000001</v>
      </c>
      <c r="Y166" s="131">
        <v>495490</v>
      </c>
      <c r="AA166" s="131">
        <v>8152</v>
      </c>
      <c r="AC166" s="131">
        <v>296191.59999999998</v>
      </c>
      <c r="AD166" s="131">
        <v>129265.12</v>
      </c>
      <c r="AG166" s="131">
        <v>2493.1</v>
      </c>
    </row>
    <row r="167" spans="1:33" x14ac:dyDescent="0.2">
      <c r="A167" s="127" t="s">
        <v>2286</v>
      </c>
      <c r="B167" s="129">
        <v>650745.24</v>
      </c>
      <c r="C167" s="129">
        <v>176430.91</v>
      </c>
      <c r="D167" s="129">
        <v>94887.75</v>
      </c>
      <c r="G167" s="127">
        <v>664060.11</v>
      </c>
      <c r="H167" s="127">
        <v>579385.46</v>
      </c>
      <c r="K167" s="130">
        <v>2000</v>
      </c>
      <c r="L167" s="130">
        <v>89395.27</v>
      </c>
      <c r="N167" s="130">
        <v>158.76</v>
      </c>
      <c r="Q167" s="127">
        <v>-2724953.93</v>
      </c>
      <c r="R167" s="127">
        <v>4774273.9400000004</v>
      </c>
      <c r="S167" s="101">
        <v>750463</v>
      </c>
      <c r="W167" s="101">
        <v>562327.5</v>
      </c>
      <c r="X167" s="101">
        <v>18900</v>
      </c>
      <c r="Y167" s="131">
        <v>778911.5</v>
      </c>
      <c r="AB167" s="131">
        <v>15340</v>
      </c>
      <c r="AC167" s="131">
        <v>308496.19</v>
      </c>
      <c r="AD167" s="131">
        <v>139617.38</v>
      </c>
      <c r="AG167" s="131">
        <v>3640</v>
      </c>
    </row>
    <row r="168" spans="1:33" x14ac:dyDescent="0.2">
      <c r="A168" s="127" t="s">
        <v>2287</v>
      </c>
      <c r="B168" s="129">
        <v>345252.69</v>
      </c>
      <c r="C168" s="129">
        <v>12081.95</v>
      </c>
      <c r="D168" s="129">
        <v>26606.35</v>
      </c>
      <c r="G168" s="127">
        <v>1031354.07</v>
      </c>
      <c r="H168" s="127">
        <v>561735.39</v>
      </c>
      <c r="K168" s="130">
        <v>2500</v>
      </c>
      <c r="L168" s="130">
        <v>52400</v>
      </c>
      <c r="N168" s="130">
        <v>32.71</v>
      </c>
      <c r="Q168" s="127">
        <v>-1416608.31</v>
      </c>
      <c r="R168" s="127">
        <v>3320080.98</v>
      </c>
      <c r="S168" s="101">
        <v>484560.83</v>
      </c>
      <c r="W168" s="101">
        <v>757642.5</v>
      </c>
      <c r="X168" s="101">
        <v>9900</v>
      </c>
      <c r="Y168" s="131">
        <v>858342.5</v>
      </c>
      <c r="AB168" s="131">
        <v>14040</v>
      </c>
      <c r="AC168" s="131">
        <v>230906.57</v>
      </c>
      <c r="AD168" s="131">
        <v>111730.19</v>
      </c>
    </row>
    <row r="169" spans="1:33" x14ac:dyDescent="0.2">
      <c r="A169" s="127" t="s">
        <v>2288</v>
      </c>
      <c r="B169" s="129">
        <v>184346.29</v>
      </c>
      <c r="C169" s="129">
        <v>151872.17000000001</v>
      </c>
      <c r="D169" s="129">
        <v>39912.879999999997</v>
      </c>
      <c r="G169" s="127">
        <v>973879.74</v>
      </c>
      <c r="H169" s="127">
        <v>436572.12</v>
      </c>
      <c r="K169" s="130">
        <v>3000</v>
      </c>
      <c r="L169" s="130">
        <v>63484.97</v>
      </c>
      <c r="N169" s="130">
        <v>28.04</v>
      </c>
      <c r="Q169" s="127">
        <v>-438529.39</v>
      </c>
      <c r="R169" s="127">
        <v>2333757.04</v>
      </c>
      <c r="S169" s="101">
        <v>559582.14</v>
      </c>
      <c r="W169" s="101">
        <v>544285</v>
      </c>
      <c r="X169" s="101">
        <v>38217.879999999997</v>
      </c>
      <c r="Y169" s="131">
        <v>701235</v>
      </c>
      <c r="AB169" s="131">
        <v>7640</v>
      </c>
      <c r="AC169" s="131">
        <v>428105.44</v>
      </c>
      <c r="AD169" s="131">
        <v>109262.04</v>
      </c>
      <c r="AG169" s="131">
        <v>2700</v>
      </c>
    </row>
    <row r="170" spans="1:33" x14ac:dyDescent="0.2">
      <c r="A170" s="127" t="s">
        <v>2289</v>
      </c>
      <c r="B170" s="129">
        <v>960281.16</v>
      </c>
      <c r="C170" s="129">
        <v>170413.64</v>
      </c>
      <c r="D170" s="129">
        <v>35802.49</v>
      </c>
      <c r="G170" s="127">
        <v>136740.16</v>
      </c>
      <c r="H170" s="127">
        <v>452087.57</v>
      </c>
      <c r="K170" s="130">
        <v>2000</v>
      </c>
      <c r="L170" s="130">
        <v>70458.960000000006</v>
      </c>
      <c r="Q170" s="127">
        <v>-875209.87</v>
      </c>
      <c r="R170" s="127">
        <v>2500833.27</v>
      </c>
      <c r="S170" s="101">
        <v>1169633.74</v>
      </c>
      <c r="W170" s="101">
        <v>531475</v>
      </c>
      <c r="X170" s="101">
        <v>11900</v>
      </c>
      <c r="Y170" s="131">
        <v>1004355</v>
      </c>
      <c r="AB170" s="131">
        <v>7280</v>
      </c>
      <c r="AC170" s="131">
        <v>487093.88</v>
      </c>
      <c r="AD170" s="131">
        <v>76751.199999999997</v>
      </c>
      <c r="AG170" s="131">
        <v>3380</v>
      </c>
    </row>
    <row r="171" spans="1:33" x14ac:dyDescent="0.2">
      <c r="A171" s="127" t="s">
        <v>2290</v>
      </c>
      <c r="B171" s="129">
        <v>1719406.56</v>
      </c>
      <c r="C171" s="129">
        <v>388555.59</v>
      </c>
      <c r="D171" s="129">
        <v>61966.239999999998</v>
      </c>
      <c r="G171" s="127">
        <v>671138.98</v>
      </c>
      <c r="H171" s="127">
        <v>959989.49</v>
      </c>
      <c r="K171" s="130">
        <v>700</v>
      </c>
      <c r="L171" s="130">
        <v>71665.34</v>
      </c>
      <c r="N171" s="130">
        <v>552.54999999999995</v>
      </c>
      <c r="Q171" s="127">
        <v>1707129.44</v>
      </c>
      <c r="R171" s="127">
        <v>1757956.06</v>
      </c>
      <c r="S171" s="101">
        <v>1004993.59</v>
      </c>
      <c r="W171" s="101">
        <v>830837.5</v>
      </c>
      <c r="X171" s="101">
        <v>158115.53</v>
      </c>
      <c r="Y171" s="131">
        <v>1020472.5</v>
      </c>
      <c r="AB171" s="131">
        <v>13280</v>
      </c>
      <c r="AC171" s="131">
        <v>426839.12</v>
      </c>
      <c r="AD171" s="131">
        <v>176284.53</v>
      </c>
    </row>
    <row r="172" spans="1:33" x14ac:dyDescent="0.2">
      <c r="A172" s="127" t="s">
        <v>2291</v>
      </c>
      <c r="B172" s="129">
        <v>428109.28</v>
      </c>
      <c r="C172" s="129">
        <v>187011.25</v>
      </c>
      <c r="D172" s="129">
        <v>33296.089999999997</v>
      </c>
      <c r="G172" s="127">
        <v>1078447.26</v>
      </c>
      <c r="H172" s="127">
        <v>200389.29</v>
      </c>
      <c r="K172" s="130">
        <v>3000</v>
      </c>
      <c r="L172" s="130">
        <v>59020.87</v>
      </c>
      <c r="Q172" s="127">
        <v>-312552.3</v>
      </c>
      <c r="R172" s="127">
        <v>2321876.0699999998</v>
      </c>
      <c r="S172" s="101">
        <v>651178.6</v>
      </c>
      <c r="W172" s="101">
        <v>401835</v>
      </c>
      <c r="X172" s="101">
        <v>5400</v>
      </c>
      <c r="Y172" s="131">
        <v>510360</v>
      </c>
      <c r="AB172" s="131">
        <v>3600</v>
      </c>
      <c r="AC172" s="131">
        <v>532121.5</v>
      </c>
      <c r="AD172" s="131">
        <v>113871.57</v>
      </c>
    </row>
    <row r="173" spans="1:33" x14ac:dyDescent="0.2">
      <c r="A173" s="127" t="s">
        <v>2292</v>
      </c>
      <c r="B173" s="129">
        <v>619512.69999999995</v>
      </c>
      <c r="C173" s="129">
        <v>177257.8</v>
      </c>
      <c r="D173" s="129">
        <v>39175.03</v>
      </c>
      <c r="G173" s="127">
        <v>554854.97</v>
      </c>
      <c r="H173" s="127">
        <v>225877.52</v>
      </c>
      <c r="K173" s="130">
        <v>4000</v>
      </c>
      <c r="L173" s="130">
        <v>63584.23</v>
      </c>
      <c r="N173" s="130">
        <v>0</v>
      </c>
      <c r="Q173" s="127">
        <v>-971843.44</v>
      </c>
      <c r="R173" s="127">
        <v>2694098.62</v>
      </c>
      <c r="S173" s="101">
        <v>693266.77</v>
      </c>
      <c r="W173" s="101">
        <v>414767.5</v>
      </c>
      <c r="X173" s="101">
        <v>12600</v>
      </c>
      <c r="Y173" s="131">
        <v>597925</v>
      </c>
      <c r="AB173" s="131">
        <v>10240</v>
      </c>
      <c r="AC173" s="131">
        <v>531507.12</v>
      </c>
      <c r="AD173" s="131">
        <v>96382.04</v>
      </c>
    </row>
    <row r="174" spans="1:33" x14ac:dyDescent="0.2">
      <c r="A174" s="127" t="s">
        <v>2332</v>
      </c>
      <c r="B174" s="129">
        <v>287087.76</v>
      </c>
      <c r="C174" s="129">
        <v>100341.75</v>
      </c>
      <c r="D174" s="129">
        <v>33440.15</v>
      </c>
      <c r="G174" s="127">
        <v>745006.28</v>
      </c>
      <c r="H174" s="127">
        <v>230074.28</v>
      </c>
      <c r="K174" s="130">
        <v>3500</v>
      </c>
      <c r="L174" s="130">
        <v>39082.120000000003</v>
      </c>
      <c r="Q174" s="127">
        <v>-1198476.77</v>
      </c>
      <c r="R174" s="127">
        <v>2583494.75</v>
      </c>
      <c r="S174" s="101">
        <v>566677.82999999996</v>
      </c>
      <c r="W174" s="101">
        <v>162645</v>
      </c>
      <c r="X174" s="101">
        <v>10800</v>
      </c>
      <c r="Y174" s="131">
        <v>351795</v>
      </c>
      <c r="AB174" s="131">
        <v>10840</v>
      </c>
      <c r="AC174" s="131">
        <v>284544.58</v>
      </c>
      <c r="AD174" s="131">
        <v>81641.13</v>
      </c>
    </row>
    <row r="175" spans="1:33" x14ac:dyDescent="0.2">
      <c r="A175" s="127" t="s">
        <v>2343</v>
      </c>
      <c r="B175" s="129">
        <v>222021.92</v>
      </c>
      <c r="C175" s="129">
        <v>10019.9</v>
      </c>
      <c r="D175" s="129">
        <v>45190.38</v>
      </c>
      <c r="G175" s="127">
        <v>1357202.56</v>
      </c>
      <c r="H175" s="127">
        <v>95278.21</v>
      </c>
      <c r="K175" s="130">
        <v>2000</v>
      </c>
      <c r="L175" s="130">
        <v>42330.53</v>
      </c>
      <c r="N175" s="130">
        <v>0</v>
      </c>
      <c r="Q175" s="127">
        <v>-1099429.02</v>
      </c>
      <c r="R175" s="127">
        <v>2913433.4</v>
      </c>
      <c r="S175" s="101">
        <v>420771.64</v>
      </c>
      <c r="W175" s="101">
        <v>271057.5</v>
      </c>
      <c r="X175" s="101">
        <v>18670.810000000001</v>
      </c>
      <c r="Y175" s="131">
        <v>364182.5</v>
      </c>
      <c r="AB175" s="131">
        <v>1520</v>
      </c>
      <c r="AC175" s="131">
        <v>284711.09000000003</v>
      </c>
      <c r="AD175" s="131">
        <v>153281.29999999999</v>
      </c>
      <c r="AG175" s="131">
        <v>9000</v>
      </c>
    </row>
    <row r="176" spans="1:33" x14ac:dyDescent="0.2">
      <c r="A176" s="127" t="s">
        <v>17</v>
      </c>
      <c r="B176" s="129">
        <v>1070693.3700000001</v>
      </c>
      <c r="C176" s="129">
        <v>28930.6</v>
      </c>
      <c r="D176" s="129">
        <v>219268.31</v>
      </c>
      <c r="G176" s="127">
        <v>1291827.25</v>
      </c>
      <c r="H176" s="127">
        <v>582355.4</v>
      </c>
      <c r="K176" s="130">
        <v>2090</v>
      </c>
      <c r="L176" s="130">
        <v>75917.33</v>
      </c>
      <c r="N176" s="130">
        <v>245</v>
      </c>
      <c r="Q176" s="127">
        <v>1299165.24</v>
      </c>
      <c r="R176" s="127">
        <v>2535471.5499999998</v>
      </c>
      <c r="S176" s="101">
        <v>1411018.04</v>
      </c>
      <c r="W176" s="101">
        <v>779753</v>
      </c>
      <c r="X176" s="101">
        <v>62000</v>
      </c>
      <c r="Y176" s="131">
        <v>1382753</v>
      </c>
      <c r="AA176" s="131">
        <v>8790</v>
      </c>
      <c r="AC176" s="131">
        <v>636169.57999999996</v>
      </c>
      <c r="AD176" s="131">
        <v>158960.22</v>
      </c>
    </row>
    <row r="177" spans="1:33" x14ac:dyDescent="0.2">
      <c r="A177" s="127" t="s">
        <v>18</v>
      </c>
      <c r="B177" s="129">
        <v>333697.15999999997</v>
      </c>
      <c r="C177" s="129">
        <v>51200</v>
      </c>
      <c r="D177" s="129">
        <v>423628.69</v>
      </c>
      <c r="G177" s="127">
        <v>419193.93</v>
      </c>
      <c r="H177" s="127">
        <v>555208.12</v>
      </c>
      <c r="K177" s="130">
        <v>2000</v>
      </c>
      <c r="L177" s="130">
        <v>57651.15</v>
      </c>
      <c r="N177" s="130">
        <v>0</v>
      </c>
      <c r="Q177" s="127">
        <v>-1914124.73</v>
      </c>
      <c r="R177" s="127">
        <v>3491897.05</v>
      </c>
      <c r="S177" s="101">
        <v>961267.11</v>
      </c>
      <c r="W177" s="101">
        <v>572075</v>
      </c>
      <c r="X177" s="101">
        <v>44600</v>
      </c>
      <c r="Y177" s="131">
        <v>922405</v>
      </c>
      <c r="AA177" s="131">
        <v>3480</v>
      </c>
      <c r="AC177" s="131">
        <v>333514.53000000003</v>
      </c>
      <c r="AD177" s="131">
        <v>69753.22</v>
      </c>
    </row>
    <row r="178" spans="1:33" x14ac:dyDescent="0.2">
      <c r="A178" s="127" t="s">
        <v>2293</v>
      </c>
      <c r="B178" s="129">
        <v>1068341.07</v>
      </c>
      <c r="C178" s="129">
        <v>32327.78</v>
      </c>
      <c r="D178" s="129">
        <v>174032.78</v>
      </c>
      <c r="G178" s="127">
        <v>10169746.51</v>
      </c>
      <c r="H178" s="127">
        <v>3244555.36</v>
      </c>
      <c r="K178" s="130">
        <v>3580</v>
      </c>
      <c r="L178" s="130">
        <v>67262.86</v>
      </c>
      <c r="N178" s="130">
        <v>514.34</v>
      </c>
      <c r="Q178" s="127">
        <v>475391.34</v>
      </c>
      <c r="R178" s="127">
        <v>2917750.69</v>
      </c>
      <c r="S178" s="101">
        <v>800032.21</v>
      </c>
      <c r="T178" s="101">
        <v>1153150.47</v>
      </c>
      <c r="W178" s="101">
        <v>1299112</v>
      </c>
      <c r="X178" s="101">
        <v>18762</v>
      </c>
      <c r="Y178" s="131">
        <v>1792255</v>
      </c>
      <c r="AA178" s="131">
        <v>500</v>
      </c>
      <c r="AB178" s="131">
        <v>760</v>
      </c>
      <c r="AC178" s="131">
        <v>719339.45</v>
      </c>
      <c r="AD178" s="131">
        <v>840009.62</v>
      </c>
      <c r="AF178" s="131">
        <v>66474.06</v>
      </c>
    </row>
    <row r="179" spans="1:33" x14ac:dyDescent="0.2">
      <c r="A179" s="127" t="s">
        <v>19</v>
      </c>
      <c r="B179" s="129">
        <v>114323.71</v>
      </c>
      <c r="C179" s="129">
        <v>21000</v>
      </c>
      <c r="D179" s="129">
        <v>93391.44</v>
      </c>
      <c r="G179" s="127">
        <v>345821.03</v>
      </c>
      <c r="H179" s="127">
        <v>453210.33</v>
      </c>
      <c r="K179" s="130">
        <v>0</v>
      </c>
      <c r="L179" s="130">
        <v>151579.98000000001</v>
      </c>
      <c r="N179" s="130">
        <v>71054.28</v>
      </c>
      <c r="O179" s="127">
        <v>215000</v>
      </c>
      <c r="Q179" s="127">
        <v>-2591816.94</v>
      </c>
      <c r="R179" s="127">
        <v>3101018.9</v>
      </c>
      <c r="S179" s="101">
        <v>972998.36</v>
      </c>
      <c r="T179" s="101">
        <v>130000</v>
      </c>
      <c r="W179" s="101">
        <v>331362.5</v>
      </c>
      <c r="X179" s="101">
        <v>44600</v>
      </c>
      <c r="Y179" s="131">
        <v>765562.5</v>
      </c>
      <c r="AA179" s="131">
        <v>4885</v>
      </c>
      <c r="AC179" s="131">
        <v>442241.39</v>
      </c>
      <c r="AD179" s="131">
        <v>104240.77</v>
      </c>
    </row>
    <row r="180" spans="1:33" x14ac:dyDescent="0.2">
      <c r="A180" s="127" t="s">
        <v>20</v>
      </c>
      <c r="B180" s="129">
        <v>409133.42</v>
      </c>
      <c r="C180" s="129">
        <v>45535.199999999997</v>
      </c>
      <c r="D180" s="129">
        <v>223110.28</v>
      </c>
      <c r="G180" s="127">
        <v>224063</v>
      </c>
      <c r="H180" s="127">
        <v>764965.53</v>
      </c>
      <c r="K180" s="130">
        <v>208100</v>
      </c>
      <c r="L180" s="130">
        <v>34380.68</v>
      </c>
      <c r="N180" s="130">
        <v>195.42</v>
      </c>
      <c r="Q180" s="127">
        <v>1743593.09</v>
      </c>
      <c r="R180" s="127">
        <v>254405.43</v>
      </c>
      <c r="S180" s="101">
        <v>797954.37</v>
      </c>
      <c r="U180" s="101">
        <v>553.13</v>
      </c>
      <c r="W180" s="101">
        <v>771047.1</v>
      </c>
      <c r="X180" s="101">
        <v>62000</v>
      </c>
      <c r="Y180" s="131">
        <v>1001197.1</v>
      </c>
      <c r="AC180" s="131">
        <v>244923.9</v>
      </c>
      <c r="AD180" s="131">
        <v>158265.94</v>
      </c>
    </row>
    <row r="181" spans="1:33" x14ac:dyDescent="0.2">
      <c r="A181" s="127" t="s">
        <v>21</v>
      </c>
      <c r="B181" s="129">
        <v>299217.28000000003</v>
      </c>
      <c r="C181" s="129">
        <v>25394</v>
      </c>
      <c r="D181" s="129">
        <v>74453.649999999994</v>
      </c>
      <c r="G181" s="127">
        <v>2559227.7400000002</v>
      </c>
      <c r="H181" s="127">
        <v>368201.11</v>
      </c>
      <c r="K181" s="130">
        <v>164448</v>
      </c>
      <c r="L181" s="130">
        <v>66808.210000000006</v>
      </c>
      <c r="M181" s="130">
        <v>24000</v>
      </c>
      <c r="N181" s="130">
        <v>124.8</v>
      </c>
      <c r="Q181" s="127">
        <v>-722933.28</v>
      </c>
      <c r="R181" s="127">
        <v>4470863.96</v>
      </c>
      <c r="S181" s="101">
        <v>932711.27</v>
      </c>
      <c r="W181" s="101">
        <v>906720.5</v>
      </c>
      <c r="X181" s="101">
        <v>62000</v>
      </c>
      <c r="Y181" s="131">
        <v>1297520.5</v>
      </c>
      <c r="AA181" s="131">
        <v>6180</v>
      </c>
      <c r="AC181" s="131">
        <v>483123.65</v>
      </c>
      <c r="AD181" s="131">
        <v>162663.54999999999</v>
      </c>
    </row>
    <row r="182" spans="1:33" x14ac:dyDescent="0.2">
      <c r="A182" s="127" t="s">
        <v>22</v>
      </c>
      <c r="B182" s="129">
        <v>542789.16</v>
      </c>
      <c r="C182" s="129">
        <v>25362.5</v>
      </c>
      <c r="D182" s="129">
        <v>189921.04</v>
      </c>
      <c r="G182" s="127">
        <v>436970.4</v>
      </c>
      <c r="H182" s="127">
        <v>583141.57999999996</v>
      </c>
      <c r="K182" s="130">
        <v>6000</v>
      </c>
      <c r="L182" s="130">
        <v>62653.33</v>
      </c>
      <c r="M182" s="130">
        <v>8000</v>
      </c>
      <c r="N182" s="130">
        <v>4803.7</v>
      </c>
      <c r="Q182" s="127">
        <v>378943.29</v>
      </c>
      <c r="R182" s="127">
        <v>1315785.06</v>
      </c>
      <c r="S182" s="101">
        <v>717377.11</v>
      </c>
      <c r="T182" s="101">
        <v>17000</v>
      </c>
      <c r="W182" s="101">
        <v>1069485.2</v>
      </c>
      <c r="X182" s="101">
        <v>45950</v>
      </c>
      <c r="Y182" s="131">
        <v>1348065.2</v>
      </c>
      <c r="AA182" s="131">
        <v>14120</v>
      </c>
      <c r="AC182" s="131">
        <v>405368.48</v>
      </c>
      <c r="AD182" s="131">
        <v>13232.08</v>
      </c>
    </row>
    <row r="183" spans="1:33" x14ac:dyDescent="0.2">
      <c r="A183" s="127" t="s">
        <v>23</v>
      </c>
      <c r="B183" s="129">
        <v>459884.11</v>
      </c>
      <c r="C183" s="129">
        <v>12036</v>
      </c>
      <c r="D183" s="129">
        <v>279512.86</v>
      </c>
      <c r="G183" s="127">
        <v>245651.73</v>
      </c>
      <c r="H183" s="127">
        <v>1194127.21</v>
      </c>
      <c r="K183" s="130">
        <v>1210</v>
      </c>
      <c r="L183" s="130">
        <v>60445.87</v>
      </c>
      <c r="M183" s="130">
        <v>20000</v>
      </c>
      <c r="N183" s="130">
        <v>97972.86</v>
      </c>
      <c r="Q183" s="127">
        <v>1019593.16</v>
      </c>
      <c r="R183" s="127">
        <v>1137972.49</v>
      </c>
      <c r="S183" s="101">
        <v>846885.1</v>
      </c>
      <c r="T183" s="101">
        <v>108290</v>
      </c>
      <c r="W183" s="101">
        <v>694573.9</v>
      </c>
      <c r="X183" s="101">
        <v>50000</v>
      </c>
      <c r="Y183" s="131">
        <v>1091773.8999999999</v>
      </c>
      <c r="AA183" s="131">
        <v>11822</v>
      </c>
      <c r="AC183" s="131">
        <v>544224.43999999994</v>
      </c>
      <c r="AD183" s="131">
        <v>165303.95000000001</v>
      </c>
    </row>
    <row r="184" spans="1:33" x14ac:dyDescent="0.2">
      <c r="A184" s="127" t="s">
        <v>24</v>
      </c>
      <c r="B184" s="129">
        <v>802802.02</v>
      </c>
      <c r="C184" s="129">
        <v>99198</v>
      </c>
      <c r="D184" s="129">
        <v>179926.75</v>
      </c>
      <c r="G184" s="127">
        <v>1141506.04</v>
      </c>
      <c r="H184" s="127">
        <v>343135.06</v>
      </c>
      <c r="K184" s="130">
        <v>4000</v>
      </c>
      <c r="L184" s="130">
        <v>66354.720000000001</v>
      </c>
      <c r="N184" s="130">
        <v>0</v>
      </c>
      <c r="Q184" s="127">
        <v>1446834.83</v>
      </c>
      <c r="R184" s="127">
        <v>1899168.01</v>
      </c>
      <c r="S184" s="101">
        <v>1175462.31</v>
      </c>
      <c r="U184" s="101">
        <v>12.04</v>
      </c>
      <c r="W184" s="101">
        <v>561455.9</v>
      </c>
      <c r="X184" s="101">
        <v>55400</v>
      </c>
      <c r="Y184" s="131">
        <v>1079755.8999999999</v>
      </c>
      <c r="AA184" s="131">
        <v>10890</v>
      </c>
      <c r="AC184" s="131">
        <v>454895.06</v>
      </c>
      <c r="AD184" s="131">
        <v>173682.34</v>
      </c>
    </row>
    <row r="185" spans="1:33" x14ac:dyDescent="0.2">
      <c r="A185" s="127" t="s">
        <v>25</v>
      </c>
      <c r="B185" s="129">
        <v>278130.63</v>
      </c>
      <c r="C185" s="129">
        <v>17353.189999999999</v>
      </c>
      <c r="D185" s="129">
        <v>273549.83</v>
      </c>
      <c r="G185" s="127">
        <v>939532.19</v>
      </c>
      <c r="H185" s="127">
        <v>364550.62</v>
      </c>
      <c r="K185" s="130">
        <v>6500</v>
      </c>
      <c r="L185" s="130">
        <v>70125.75</v>
      </c>
      <c r="N185" s="130">
        <v>0</v>
      </c>
      <c r="Q185" s="127">
        <v>-1805299.22</v>
      </c>
      <c r="R185" s="127">
        <v>4128965.53</v>
      </c>
      <c r="S185" s="101">
        <v>878684.47</v>
      </c>
      <c r="W185" s="101">
        <v>401453.8</v>
      </c>
      <c r="X185" s="101">
        <v>53400</v>
      </c>
      <c r="Y185" s="131">
        <v>732653.8</v>
      </c>
      <c r="AA185" s="131">
        <v>10290</v>
      </c>
      <c r="AC185" s="131">
        <v>633616.1</v>
      </c>
      <c r="AD185" s="131">
        <v>98464.82</v>
      </c>
      <c r="AF185" s="131">
        <v>7833.71</v>
      </c>
    </row>
    <row r="186" spans="1:33" x14ac:dyDescent="0.2">
      <c r="A186" s="127" t="s">
        <v>26</v>
      </c>
      <c r="B186" s="129">
        <v>256466.11</v>
      </c>
      <c r="C186" s="129">
        <v>14103.33</v>
      </c>
      <c r="D186" s="129">
        <v>197749.99</v>
      </c>
      <c r="G186" s="127">
        <v>430180.65</v>
      </c>
      <c r="H186" s="127">
        <v>193785.37</v>
      </c>
      <c r="K186" s="130">
        <v>21150</v>
      </c>
      <c r="L186" s="130">
        <v>51117.3</v>
      </c>
      <c r="N186" s="130">
        <v>389.53</v>
      </c>
      <c r="Q186" s="127">
        <v>-220057.38</v>
      </c>
      <c r="R186" s="127">
        <v>1898710.57</v>
      </c>
      <c r="S186" s="101">
        <v>776803.51</v>
      </c>
      <c r="W186" s="101">
        <v>965022.7</v>
      </c>
      <c r="X186" s="101">
        <v>47000</v>
      </c>
      <c r="Y186" s="131">
        <v>1322172.7</v>
      </c>
      <c r="AA186" s="131">
        <v>14700</v>
      </c>
      <c r="AC186" s="131">
        <v>380687.54</v>
      </c>
      <c r="AD186" s="131">
        <v>196302.53</v>
      </c>
    </row>
    <row r="187" spans="1:33" x14ac:dyDescent="0.2">
      <c r="A187" s="127" t="s">
        <v>27</v>
      </c>
      <c r="B187" s="129">
        <v>401892.61</v>
      </c>
      <c r="C187" s="129">
        <v>22300</v>
      </c>
      <c r="D187" s="129">
        <v>53146.83</v>
      </c>
      <c r="G187" s="127">
        <v>298316.78999999998</v>
      </c>
      <c r="H187" s="127">
        <v>795907.61</v>
      </c>
      <c r="K187" s="130">
        <v>3162</v>
      </c>
      <c r="L187" s="130">
        <v>53486.45</v>
      </c>
      <c r="M187" s="130">
        <v>4800</v>
      </c>
      <c r="N187" s="130">
        <v>67178</v>
      </c>
      <c r="Q187" s="127">
        <v>-868106.99</v>
      </c>
      <c r="R187" s="127">
        <v>2242933.0699999998</v>
      </c>
      <c r="S187" s="101">
        <v>812941.8</v>
      </c>
      <c r="U187" s="101">
        <v>58.09</v>
      </c>
      <c r="W187" s="101">
        <v>855818.1</v>
      </c>
      <c r="X187" s="101">
        <v>45600</v>
      </c>
      <c r="Y187" s="131">
        <v>1168418.1000000001</v>
      </c>
      <c r="AA187" s="131">
        <v>5960</v>
      </c>
      <c r="AC187" s="131">
        <v>340753.87</v>
      </c>
      <c r="AD187" s="131">
        <v>109103.26</v>
      </c>
      <c r="AF187" s="131">
        <v>11720.45</v>
      </c>
    </row>
    <row r="188" spans="1:33" x14ac:dyDescent="0.2">
      <c r="A188" s="127" t="s">
        <v>2335</v>
      </c>
      <c r="B188" s="129">
        <v>243870.11</v>
      </c>
      <c r="C188" s="129">
        <v>12086.25</v>
      </c>
      <c r="D188" s="129">
        <v>132561.34</v>
      </c>
      <c r="G188" s="127">
        <v>1036079.06</v>
      </c>
      <c r="H188" s="127">
        <v>507147.05</v>
      </c>
      <c r="K188" s="130">
        <v>21025</v>
      </c>
      <c r="L188" s="130">
        <v>48470.19</v>
      </c>
      <c r="N188" s="130">
        <v>426.8</v>
      </c>
      <c r="Q188" s="127">
        <v>-1547489.17</v>
      </c>
      <c r="R188" s="127">
        <v>3605471.06</v>
      </c>
      <c r="S188" s="101">
        <v>1205125.6399999999</v>
      </c>
      <c r="W188" s="101">
        <v>490950</v>
      </c>
      <c r="X188" s="101">
        <v>2000</v>
      </c>
      <c r="Y188" s="131">
        <v>828800</v>
      </c>
      <c r="AA188" s="131">
        <v>9940</v>
      </c>
      <c r="AC188" s="131">
        <v>336972.11</v>
      </c>
      <c r="AD188" s="131">
        <v>132833.73000000001</v>
      </c>
    </row>
    <row r="189" spans="1:33" x14ac:dyDescent="0.2">
      <c r="A189" s="127" t="s">
        <v>29</v>
      </c>
      <c r="B189" s="129">
        <v>308663.61</v>
      </c>
      <c r="C189" s="129">
        <v>292394.03000000003</v>
      </c>
      <c r="D189" s="129">
        <v>255554.57</v>
      </c>
      <c r="G189" s="127">
        <v>2359574.41</v>
      </c>
      <c r="H189" s="127">
        <v>394633.46</v>
      </c>
      <c r="K189" s="130">
        <v>3000</v>
      </c>
      <c r="L189" s="130">
        <v>50966.05</v>
      </c>
      <c r="N189" s="130">
        <v>46215.62</v>
      </c>
      <c r="Q189" s="127">
        <v>193291.19</v>
      </c>
      <c r="R189" s="127">
        <v>3600900</v>
      </c>
      <c r="S189" s="101">
        <v>800377.57</v>
      </c>
      <c r="W189" s="101">
        <v>617203.5</v>
      </c>
      <c r="X189" s="101">
        <v>93500</v>
      </c>
      <c r="Y189" s="131">
        <v>964303.5</v>
      </c>
      <c r="AA189" s="131">
        <v>8030</v>
      </c>
      <c r="AC189" s="131">
        <v>554911.84</v>
      </c>
      <c r="AD189" s="131">
        <v>189663.09</v>
      </c>
    </row>
    <row r="190" spans="1:33" x14ac:dyDescent="0.2">
      <c r="A190" s="127" t="s">
        <v>2294</v>
      </c>
      <c r="B190" s="129">
        <v>419637.58</v>
      </c>
      <c r="C190" s="129">
        <v>21210</v>
      </c>
      <c r="D190" s="129">
        <v>108681.28</v>
      </c>
      <c r="G190" s="127">
        <v>952952.87</v>
      </c>
      <c r="H190" s="127">
        <v>29264.03</v>
      </c>
      <c r="K190" s="130">
        <v>0</v>
      </c>
      <c r="L190" s="130">
        <v>117647</v>
      </c>
      <c r="N190" s="130">
        <v>3787.38</v>
      </c>
      <c r="Q190" s="127">
        <v>188266.63</v>
      </c>
      <c r="R190" s="127">
        <v>2938659.03</v>
      </c>
      <c r="S190" s="101">
        <v>627155.69999999995</v>
      </c>
      <c r="T190" s="101">
        <v>305050</v>
      </c>
      <c r="W190" s="101">
        <v>635197.5</v>
      </c>
      <c r="X190" s="101">
        <v>60240</v>
      </c>
      <c r="Y190" s="131">
        <v>905987.5</v>
      </c>
      <c r="AC190" s="131">
        <v>282076.09999999998</v>
      </c>
      <c r="AD190" s="131">
        <v>111701.95</v>
      </c>
      <c r="AG190" s="131">
        <v>4875</v>
      </c>
    </row>
    <row r="191" spans="1:33" x14ac:dyDescent="0.2">
      <c r="A191" s="127" t="s">
        <v>2295</v>
      </c>
      <c r="B191" s="129">
        <v>157221.31</v>
      </c>
      <c r="C191" s="129">
        <v>0</v>
      </c>
      <c r="D191" s="129">
        <v>160914.32</v>
      </c>
      <c r="G191" s="127">
        <v>1809822.69</v>
      </c>
      <c r="H191" s="127">
        <v>616534.43999999994</v>
      </c>
      <c r="K191" s="130">
        <v>0</v>
      </c>
      <c r="L191" s="130">
        <v>41745</v>
      </c>
      <c r="N191" s="130">
        <v>1318.2</v>
      </c>
      <c r="R191" s="127">
        <v>309271.51</v>
      </c>
      <c r="S191" s="101">
        <v>568928.82999999996</v>
      </c>
      <c r="W191" s="101">
        <v>726492</v>
      </c>
      <c r="X191" s="101">
        <v>47400</v>
      </c>
      <c r="Y191" s="131">
        <v>914576</v>
      </c>
      <c r="AC191" s="131">
        <v>268728.40000000002</v>
      </c>
      <c r="AD191" s="131">
        <v>24790.9</v>
      </c>
    </row>
    <row r="192" spans="1:33" x14ac:dyDescent="0.2">
      <c r="A192" s="127" t="s">
        <v>2296</v>
      </c>
      <c r="B192" s="129">
        <v>271016.26</v>
      </c>
      <c r="C192" s="129">
        <v>2400</v>
      </c>
      <c r="D192" s="129">
        <v>93720.5</v>
      </c>
      <c r="G192" s="127">
        <v>2910221.92</v>
      </c>
      <c r="H192" s="127">
        <v>443434.11</v>
      </c>
      <c r="K192" s="130">
        <v>0</v>
      </c>
      <c r="L192" s="130">
        <v>135207</v>
      </c>
      <c r="N192" s="130">
        <v>8112.71</v>
      </c>
      <c r="Q192" s="127">
        <v>239956.13</v>
      </c>
      <c r="R192" s="127">
        <v>2920045.89</v>
      </c>
      <c r="S192" s="101">
        <v>610809.32999999996</v>
      </c>
      <c r="W192" s="101">
        <v>866722.5</v>
      </c>
      <c r="X192" s="101">
        <v>58300</v>
      </c>
      <c r="Y192" s="131">
        <v>1212222.5</v>
      </c>
      <c r="AC192" s="131">
        <v>471469.59</v>
      </c>
      <c r="AD192" s="131">
        <v>177802.45</v>
      </c>
    </row>
    <row r="193" spans="1:33" x14ac:dyDescent="0.2">
      <c r="A193" s="127" t="s">
        <v>2297</v>
      </c>
      <c r="B193" s="129">
        <v>399148.97</v>
      </c>
      <c r="C193" s="129">
        <v>4755</v>
      </c>
      <c r="D193" s="129">
        <v>83318.42</v>
      </c>
      <c r="G193" s="127">
        <v>575205.74</v>
      </c>
      <c r="H193" s="127">
        <v>468649.11</v>
      </c>
      <c r="K193" s="130">
        <v>2000</v>
      </c>
      <c r="L193" s="130">
        <v>47730</v>
      </c>
      <c r="N193" s="130">
        <v>381.19</v>
      </c>
      <c r="Q193" s="127">
        <v>-1350622.58</v>
      </c>
      <c r="R193" s="127">
        <v>2662416.9900000002</v>
      </c>
      <c r="S193" s="101">
        <v>675595.88</v>
      </c>
      <c r="W193" s="101">
        <v>362056</v>
      </c>
      <c r="X193" s="101">
        <v>52140</v>
      </c>
      <c r="Y193" s="131">
        <v>579756</v>
      </c>
      <c r="AA193" s="131">
        <v>4000</v>
      </c>
      <c r="AB193" s="131">
        <v>1570</v>
      </c>
      <c r="AC193" s="131">
        <v>246113.22</v>
      </c>
      <c r="AD193" s="131">
        <v>66246.02</v>
      </c>
    </row>
    <row r="194" spans="1:33" x14ac:dyDescent="0.2">
      <c r="A194" s="127" t="s">
        <v>2298</v>
      </c>
      <c r="B194" s="129">
        <v>609765.9</v>
      </c>
      <c r="C194" s="129">
        <v>0</v>
      </c>
      <c r="D194" s="129">
        <v>37111.129999999997</v>
      </c>
      <c r="G194" s="127">
        <v>425952.2</v>
      </c>
      <c r="H194" s="127">
        <v>242122.67</v>
      </c>
      <c r="K194" s="130">
        <v>500</v>
      </c>
      <c r="L194" s="130">
        <v>34683.129999999997</v>
      </c>
      <c r="N194" s="130">
        <v>4.9000000000000004</v>
      </c>
      <c r="R194" s="127">
        <v>2577037.9500000002</v>
      </c>
      <c r="S194" s="101">
        <v>573583.87</v>
      </c>
      <c r="W194" s="101">
        <v>206920</v>
      </c>
      <c r="X194" s="101">
        <v>34350</v>
      </c>
      <c r="Y194" s="131">
        <v>456430</v>
      </c>
      <c r="AA194" s="131">
        <v>4000</v>
      </c>
      <c r="AB194" s="131">
        <v>2090</v>
      </c>
      <c r="AC194" s="131">
        <v>210486.68</v>
      </c>
      <c r="AD194" s="131">
        <v>77635.27</v>
      </c>
      <c r="AG194" s="131">
        <v>7383</v>
      </c>
    </row>
    <row r="195" spans="1:33" x14ac:dyDescent="0.2">
      <c r="A195" s="127" t="s">
        <v>2299</v>
      </c>
      <c r="B195" s="129">
        <v>816099.16</v>
      </c>
      <c r="C195" s="129">
        <v>18605</v>
      </c>
      <c r="D195" s="129">
        <v>79470.320000000007</v>
      </c>
      <c r="G195" s="127">
        <v>942251.64</v>
      </c>
      <c r="H195" s="127">
        <v>799089.67</v>
      </c>
      <c r="L195" s="130">
        <v>12975</v>
      </c>
      <c r="N195" s="130">
        <v>61386</v>
      </c>
      <c r="Q195" s="127">
        <v>175746.39</v>
      </c>
      <c r="R195" s="127">
        <v>2987149.95</v>
      </c>
      <c r="S195" s="101">
        <v>579910.51</v>
      </c>
      <c r="W195" s="101">
        <v>339050</v>
      </c>
      <c r="Y195" s="131">
        <v>566700</v>
      </c>
      <c r="AC195" s="131">
        <v>370878.95</v>
      </c>
      <c r="AD195" s="131">
        <v>158623.15</v>
      </c>
    </row>
    <row r="196" spans="1:33" x14ac:dyDescent="0.2">
      <c r="A196" s="127" t="s">
        <v>2300</v>
      </c>
      <c r="B196" s="129">
        <v>827795.07</v>
      </c>
      <c r="C196" s="129">
        <v>26675.5</v>
      </c>
      <c r="D196" s="129">
        <v>122863.87</v>
      </c>
      <c r="G196" s="127">
        <v>3301899.33</v>
      </c>
      <c r="H196" s="127">
        <v>259690.53</v>
      </c>
      <c r="K196" s="130">
        <v>0</v>
      </c>
      <c r="N196" s="130">
        <v>934.57</v>
      </c>
      <c r="Q196" s="127">
        <v>170332.08</v>
      </c>
      <c r="R196" s="127">
        <v>2987149.95</v>
      </c>
      <c r="S196" s="101">
        <v>503446.3</v>
      </c>
      <c r="W196" s="101">
        <v>635750</v>
      </c>
      <c r="X196" s="101">
        <v>1280</v>
      </c>
      <c r="Y196" s="131">
        <v>698010</v>
      </c>
      <c r="AC196" s="131">
        <v>440913.32</v>
      </c>
    </row>
    <row r="197" spans="1:33" x14ac:dyDescent="0.2">
      <c r="A197" s="127" t="s">
        <v>2301</v>
      </c>
      <c r="B197" s="129">
        <v>564764.06999999995</v>
      </c>
      <c r="C197" s="129">
        <v>87100</v>
      </c>
      <c r="D197" s="129">
        <v>54155.15</v>
      </c>
      <c r="G197" s="127">
        <v>829464.44</v>
      </c>
      <c r="H197" s="127">
        <v>281341.26</v>
      </c>
      <c r="K197" s="130">
        <v>0</v>
      </c>
      <c r="L197" s="130">
        <v>26066</v>
      </c>
      <c r="Q197" s="127">
        <v>175179.6</v>
      </c>
      <c r="R197" s="127">
        <v>2090614.96</v>
      </c>
      <c r="S197" s="101">
        <v>389532.2</v>
      </c>
      <c r="W197" s="101">
        <v>631138.6</v>
      </c>
      <c r="X197" s="101">
        <v>55300</v>
      </c>
      <c r="Y197" s="131">
        <v>934878.6</v>
      </c>
      <c r="AC197" s="131">
        <v>243195.19</v>
      </c>
      <c r="AD197" s="131">
        <v>99181.98</v>
      </c>
      <c r="AE197" s="131">
        <v>0</v>
      </c>
    </row>
    <row r="198" spans="1:33" x14ac:dyDescent="0.2">
      <c r="A198" s="127" t="s">
        <v>2302</v>
      </c>
      <c r="B198" s="129">
        <v>695047.58</v>
      </c>
      <c r="C198" s="129">
        <v>114834.62</v>
      </c>
      <c r="D198" s="129">
        <v>56195.25</v>
      </c>
      <c r="G198" s="127">
        <v>629658.49</v>
      </c>
      <c r="H198" s="127">
        <v>610753.88</v>
      </c>
      <c r="L198" s="130">
        <v>28127.759999999998</v>
      </c>
      <c r="N198" s="130">
        <v>291.60000000000002</v>
      </c>
      <c r="Q198" s="127">
        <v>1750579.01</v>
      </c>
      <c r="R198" s="127">
        <v>433496.95</v>
      </c>
      <c r="S198" s="101">
        <v>621227.29</v>
      </c>
      <c r="W198" s="101">
        <v>691280</v>
      </c>
      <c r="Y198" s="131">
        <v>871710</v>
      </c>
      <c r="AA198" s="131">
        <v>6680</v>
      </c>
      <c r="AC198" s="131">
        <v>493117.82</v>
      </c>
      <c r="AD198" s="131">
        <v>37663.97</v>
      </c>
    </row>
    <row r="199" spans="1:33" x14ac:dyDescent="0.2">
      <c r="A199" s="127" t="s">
        <v>2303</v>
      </c>
      <c r="B199" s="129">
        <v>781554.49</v>
      </c>
      <c r="C199" s="129">
        <v>25347.45</v>
      </c>
      <c r="D199" s="129">
        <v>112241.63</v>
      </c>
      <c r="E199" s="129">
        <v>5944</v>
      </c>
      <c r="G199" s="127">
        <v>936093.68</v>
      </c>
      <c r="H199" s="127">
        <v>380099.84000000003</v>
      </c>
      <c r="K199" s="130">
        <v>7000</v>
      </c>
      <c r="L199" s="130">
        <v>39319.919999999998</v>
      </c>
      <c r="M199" s="130">
        <v>7640</v>
      </c>
      <c r="Q199" s="127">
        <v>-2077024.38</v>
      </c>
      <c r="R199" s="127">
        <v>4047651.72</v>
      </c>
      <c r="S199" s="101">
        <v>748741.73</v>
      </c>
      <c r="Y199" s="131">
        <v>94500</v>
      </c>
      <c r="AA199" s="131">
        <v>2960</v>
      </c>
      <c r="AC199" s="131">
        <v>273318.3</v>
      </c>
      <c r="AD199" s="131">
        <v>137681.60000000001</v>
      </c>
    </row>
    <row r="200" spans="1:33" x14ac:dyDescent="0.2">
      <c r="A200" s="127" t="s">
        <v>2304</v>
      </c>
      <c r="B200" s="129">
        <v>545720.73</v>
      </c>
      <c r="C200" s="129">
        <v>13840.58</v>
      </c>
      <c r="D200" s="129">
        <v>55769</v>
      </c>
      <c r="E200" s="129">
        <v>0</v>
      </c>
      <c r="G200" s="127">
        <v>934230.12</v>
      </c>
      <c r="H200" s="127">
        <v>287814.15999999997</v>
      </c>
      <c r="K200" s="130">
        <v>3500</v>
      </c>
      <c r="L200" s="130">
        <v>41200.730000000003</v>
      </c>
      <c r="Q200" s="127">
        <v>896501.63</v>
      </c>
      <c r="R200" s="127">
        <v>769808.6</v>
      </c>
      <c r="S200" s="101">
        <v>541087.01</v>
      </c>
      <c r="W200" s="101">
        <v>501917.5</v>
      </c>
      <c r="Y200" s="131">
        <v>600117.5</v>
      </c>
      <c r="AB200" s="131">
        <v>1000</v>
      </c>
      <c r="AC200" s="131">
        <v>206017.03</v>
      </c>
      <c r="AD200" s="131">
        <v>76453.350000000006</v>
      </c>
    </row>
    <row r="201" spans="1:33" x14ac:dyDescent="0.2">
      <c r="A201" s="127" t="s">
        <v>2305</v>
      </c>
      <c r="B201" s="129">
        <v>251759.05</v>
      </c>
      <c r="C201" s="129">
        <v>134320.53</v>
      </c>
      <c r="D201" s="129">
        <v>80471.42</v>
      </c>
      <c r="E201" s="129">
        <v>0</v>
      </c>
      <c r="G201" s="127">
        <v>1110971.08</v>
      </c>
      <c r="H201" s="127">
        <v>241407.66</v>
      </c>
      <c r="K201" s="130">
        <v>8757</v>
      </c>
      <c r="L201" s="130">
        <v>16950</v>
      </c>
      <c r="M201" s="130">
        <v>57679</v>
      </c>
      <c r="Q201" s="127">
        <v>1847003.47</v>
      </c>
      <c r="S201" s="101">
        <v>470270.09</v>
      </c>
      <c r="W201" s="101">
        <v>511420</v>
      </c>
      <c r="Y201" s="131">
        <v>632120</v>
      </c>
      <c r="AA201" s="131">
        <v>23616</v>
      </c>
      <c r="AC201" s="131">
        <v>364417.9</v>
      </c>
      <c r="AD201" s="131">
        <v>66272.92</v>
      </c>
    </row>
    <row r="202" spans="1:33" x14ac:dyDescent="0.2">
      <c r="A202" s="127" t="s">
        <v>2306</v>
      </c>
      <c r="B202" s="129">
        <v>225579.17</v>
      </c>
      <c r="C202" s="129">
        <v>36253.230000000003</v>
      </c>
      <c r="D202" s="129">
        <v>48933.56</v>
      </c>
      <c r="E202" s="129">
        <v>0</v>
      </c>
      <c r="G202" s="127">
        <v>903355.27</v>
      </c>
      <c r="H202" s="127">
        <v>601120.04</v>
      </c>
      <c r="K202" s="130">
        <v>3500</v>
      </c>
      <c r="L202" s="130">
        <v>34500</v>
      </c>
      <c r="Q202" s="127">
        <v>-659053.81999999995</v>
      </c>
      <c r="R202" s="127">
        <v>2464354.4300000002</v>
      </c>
      <c r="S202" s="101">
        <v>365547.61</v>
      </c>
      <c r="W202" s="101">
        <v>378017.5</v>
      </c>
      <c r="X202" s="101">
        <v>156000</v>
      </c>
      <c r="Y202" s="131">
        <v>525377.5</v>
      </c>
      <c r="AA202" s="131">
        <v>2000</v>
      </c>
      <c r="AB202" s="131">
        <v>6440</v>
      </c>
      <c r="AC202" s="131">
        <v>162794.88</v>
      </c>
      <c r="AD202" s="131">
        <v>165631.07</v>
      </c>
    </row>
    <row r="203" spans="1:33" x14ac:dyDescent="0.2">
      <c r="A203" s="127" t="s">
        <v>2307</v>
      </c>
      <c r="B203" s="129">
        <v>511088.65</v>
      </c>
      <c r="C203" s="129">
        <v>0</v>
      </c>
      <c r="D203" s="129">
        <v>125911.27</v>
      </c>
      <c r="G203" s="127">
        <v>1472393.34</v>
      </c>
      <c r="H203" s="127">
        <v>449314.14</v>
      </c>
      <c r="K203" s="130">
        <v>15050</v>
      </c>
      <c r="L203" s="130">
        <v>18961</v>
      </c>
      <c r="Q203" s="127">
        <v>1077537.33</v>
      </c>
      <c r="R203" s="127">
        <v>1488605.78</v>
      </c>
      <c r="S203" s="101">
        <v>480916.82</v>
      </c>
      <c r="W203" s="101">
        <v>599605</v>
      </c>
      <c r="Y203" s="131">
        <v>745305</v>
      </c>
      <c r="AA203" s="131">
        <v>2320</v>
      </c>
      <c r="AB203" s="131">
        <v>2000</v>
      </c>
      <c r="AC203" s="131">
        <v>200937.73</v>
      </c>
      <c r="AD203" s="131">
        <v>156740.79999999999</v>
      </c>
    </row>
    <row r="204" spans="1:33" x14ac:dyDescent="0.2">
      <c r="A204" s="127" t="s">
        <v>2308</v>
      </c>
      <c r="B204" s="129">
        <v>251532.29</v>
      </c>
      <c r="C204" s="129">
        <v>0</v>
      </c>
      <c r="D204" s="129">
        <v>10066.1</v>
      </c>
      <c r="G204" s="127">
        <v>319566.78999999998</v>
      </c>
      <c r="H204" s="127">
        <v>196305.71</v>
      </c>
      <c r="K204" s="130">
        <v>43140</v>
      </c>
      <c r="L204" s="130">
        <v>16336</v>
      </c>
      <c r="M204" s="130">
        <v>400</v>
      </c>
      <c r="Q204" s="127">
        <v>-1612346.85</v>
      </c>
      <c r="R204" s="127">
        <v>2328715.77</v>
      </c>
      <c r="S204" s="101">
        <v>337984.18</v>
      </c>
      <c r="W204" s="101">
        <v>472867.5</v>
      </c>
      <c r="Y204" s="131">
        <v>513827.5</v>
      </c>
      <c r="AA204" s="131">
        <v>11970</v>
      </c>
      <c r="AC204" s="131">
        <v>136864</v>
      </c>
      <c r="AD204" s="131">
        <v>82956.210000000006</v>
      </c>
    </row>
    <row r="205" spans="1:33" x14ac:dyDescent="0.2">
      <c r="A205" s="127" t="s">
        <v>2309</v>
      </c>
      <c r="B205" s="129">
        <v>1018094.67</v>
      </c>
      <c r="C205" s="129">
        <v>11492.49</v>
      </c>
      <c r="D205" s="129">
        <v>225866.23</v>
      </c>
      <c r="E205" s="129">
        <v>0</v>
      </c>
      <c r="G205" s="127">
        <v>2311045.25</v>
      </c>
      <c r="H205" s="127">
        <v>504836.98</v>
      </c>
      <c r="K205" s="130">
        <v>13500</v>
      </c>
      <c r="L205" s="130">
        <v>409460</v>
      </c>
      <c r="Q205" s="127">
        <v>-682871.21</v>
      </c>
      <c r="R205" s="127">
        <v>4119895.74</v>
      </c>
      <c r="S205" s="101">
        <v>696514.45</v>
      </c>
      <c r="T205" s="101">
        <v>172237</v>
      </c>
      <c r="W205" s="101">
        <v>653580</v>
      </c>
      <c r="Y205" s="131">
        <v>933440</v>
      </c>
      <c r="AA205" s="131">
        <v>21660</v>
      </c>
      <c r="AC205" s="131">
        <v>264923.65999999997</v>
      </c>
      <c r="AD205" s="131">
        <v>75603.7</v>
      </c>
      <c r="AG205" s="131">
        <v>0</v>
      </c>
    </row>
    <row r="206" spans="1:33" x14ac:dyDescent="0.2">
      <c r="A206" s="127" t="s">
        <v>2333</v>
      </c>
      <c r="B206" s="129">
        <v>774480.5</v>
      </c>
      <c r="C206" s="129">
        <v>3766.95</v>
      </c>
      <c r="D206" s="129">
        <v>80246.850000000006</v>
      </c>
      <c r="G206" s="127">
        <v>820511.46</v>
      </c>
      <c r="H206" s="127">
        <v>139937.82</v>
      </c>
      <c r="K206" s="130">
        <v>13600</v>
      </c>
      <c r="L206" s="130">
        <v>26874.400000000001</v>
      </c>
      <c r="Q206" s="127">
        <v>-1394209.4</v>
      </c>
      <c r="R206" s="127">
        <v>2992215.82</v>
      </c>
      <c r="S206" s="101">
        <v>481474.02</v>
      </c>
      <c r="T206" s="101">
        <v>209355</v>
      </c>
      <c r="W206" s="101">
        <v>465145.8</v>
      </c>
      <c r="Y206" s="131">
        <v>554629.80000000005</v>
      </c>
      <c r="AA206" s="131">
        <v>9600</v>
      </c>
      <c r="AB206" s="131">
        <v>4800</v>
      </c>
      <c r="AC206" s="131">
        <v>289978.90999999997</v>
      </c>
      <c r="AD206" s="131">
        <v>112062.35</v>
      </c>
    </row>
    <row r="207" spans="1:33" x14ac:dyDescent="0.2">
      <c r="A207" s="127" t="s">
        <v>2344</v>
      </c>
      <c r="B207" s="129">
        <v>201993.41</v>
      </c>
      <c r="C207" s="129">
        <v>0</v>
      </c>
      <c r="D207" s="129">
        <v>47527.23</v>
      </c>
      <c r="G207" s="127">
        <v>1373137.28</v>
      </c>
      <c r="H207" s="127">
        <v>241470.79</v>
      </c>
      <c r="K207" s="130">
        <v>0</v>
      </c>
      <c r="L207" s="130">
        <v>14721</v>
      </c>
      <c r="Q207" s="127">
        <v>1010547.35</v>
      </c>
      <c r="R207" s="127">
        <v>889745.48</v>
      </c>
      <c r="S207" s="101">
        <v>309738.39</v>
      </c>
      <c r="Y207" s="131">
        <v>82450</v>
      </c>
      <c r="AC207" s="131">
        <v>209527.1</v>
      </c>
      <c r="AD207" s="131">
        <v>66706.41</v>
      </c>
    </row>
    <row r="208" spans="1:33" x14ac:dyDescent="0.2">
      <c r="A208" s="127" t="s">
        <v>2310</v>
      </c>
      <c r="B208" s="129">
        <v>502676.89</v>
      </c>
      <c r="C208" s="129">
        <v>101300</v>
      </c>
      <c r="D208" s="129">
        <v>64593.51</v>
      </c>
      <c r="G208" s="127">
        <v>1953754.77</v>
      </c>
      <c r="H208" s="127">
        <v>462720.24</v>
      </c>
      <c r="K208" s="130">
        <v>0</v>
      </c>
      <c r="L208" s="130">
        <v>61640.76</v>
      </c>
      <c r="M208" s="130">
        <v>80238.19</v>
      </c>
      <c r="Q208" s="127">
        <v>31726</v>
      </c>
      <c r="R208" s="127">
        <v>574807.30000000005</v>
      </c>
      <c r="S208" s="101">
        <v>539884.59</v>
      </c>
      <c r="W208" s="101">
        <v>891600</v>
      </c>
      <c r="X208" s="101">
        <v>17200</v>
      </c>
      <c r="Y208" s="131">
        <v>1002849</v>
      </c>
      <c r="AC208" s="131">
        <v>307046.27</v>
      </c>
      <c r="AD208" s="131">
        <v>134638.12</v>
      </c>
    </row>
    <row r="209" spans="1:33" x14ac:dyDescent="0.2">
      <c r="A209" s="127" t="s">
        <v>2311</v>
      </c>
      <c r="B209" s="129">
        <v>132373.43</v>
      </c>
      <c r="C209" s="129">
        <v>22322</v>
      </c>
      <c r="D209" s="129">
        <v>171306.47</v>
      </c>
      <c r="G209" s="127">
        <v>-827311.04</v>
      </c>
      <c r="H209" s="127">
        <v>-81494.850000000006</v>
      </c>
      <c r="K209" s="130">
        <v>20208</v>
      </c>
      <c r="L209" s="130">
        <v>68400</v>
      </c>
      <c r="M209" s="130">
        <v>30280</v>
      </c>
      <c r="Q209" s="127">
        <v>1930</v>
      </c>
      <c r="R209" s="127">
        <v>2085517.75</v>
      </c>
      <c r="S209" s="101">
        <v>541943.36</v>
      </c>
      <c r="X209" s="101">
        <v>13200</v>
      </c>
      <c r="Y209" s="131">
        <v>285874</v>
      </c>
      <c r="AC209" s="131">
        <v>169508.85</v>
      </c>
      <c r="AD209" s="131">
        <v>109544.4</v>
      </c>
    </row>
    <row r="210" spans="1:33" x14ac:dyDescent="0.2">
      <c r="A210" s="127" t="s">
        <v>2312</v>
      </c>
      <c r="B210" s="129">
        <v>832250.25</v>
      </c>
      <c r="C210" s="129">
        <v>40400</v>
      </c>
      <c r="D210" s="129">
        <v>199023.41</v>
      </c>
      <c r="G210" s="127">
        <v>952848.04</v>
      </c>
      <c r="H210" s="127">
        <v>594129.11</v>
      </c>
      <c r="K210" s="130">
        <v>0</v>
      </c>
      <c r="L210" s="130">
        <v>85619.25</v>
      </c>
      <c r="O210" s="127">
        <v>4600</v>
      </c>
      <c r="R210" s="127">
        <v>2982894.62</v>
      </c>
      <c r="S210" s="101">
        <v>885938.28</v>
      </c>
      <c r="W210" s="101">
        <v>841992</v>
      </c>
      <c r="X210" s="101">
        <v>30000</v>
      </c>
      <c r="Y210" s="131">
        <v>1085092</v>
      </c>
      <c r="AC210" s="131">
        <v>386589.86</v>
      </c>
      <c r="AD210" s="131">
        <v>107744.45</v>
      </c>
    </row>
    <row r="211" spans="1:33" x14ac:dyDescent="0.2">
      <c r="A211" s="127" t="s">
        <v>2336</v>
      </c>
      <c r="B211" s="129">
        <v>319482.06</v>
      </c>
      <c r="C211" s="129">
        <v>72400</v>
      </c>
      <c r="D211" s="129">
        <v>25508.35</v>
      </c>
      <c r="G211" s="127">
        <v>2181476.04</v>
      </c>
      <c r="H211" s="127">
        <v>261310.22</v>
      </c>
      <c r="K211" s="130">
        <v>0</v>
      </c>
      <c r="L211" s="130">
        <v>86658.06</v>
      </c>
      <c r="M211" s="130">
        <v>68299.38</v>
      </c>
      <c r="Q211" s="127">
        <v>18243</v>
      </c>
      <c r="R211" s="127">
        <v>2454994.11</v>
      </c>
      <c r="S211" s="101">
        <v>390025.16</v>
      </c>
      <c r="W211" s="101">
        <v>316700</v>
      </c>
      <c r="X211" s="101">
        <v>10200</v>
      </c>
      <c r="Y211" s="131">
        <v>461050</v>
      </c>
      <c r="AC211" s="131">
        <v>349087.64</v>
      </c>
      <c r="AD211" s="131">
        <v>134274.16</v>
      </c>
    </row>
    <row r="212" spans="1:33" x14ac:dyDescent="0.2">
      <c r="A212" s="127" t="s">
        <v>2313</v>
      </c>
      <c r="B212" s="129">
        <v>1149870.1299999999</v>
      </c>
      <c r="C212" s="129">
        <v>57663.79</v>
      </c>
      <c r="D212" s="129">
        <v>119341.64</v>
      </c>
      <c r="G212" s="127">
        <v>1603572</v>
      </c>
      <c r="H212" s="127">
        <v>420863.06</v>
      </c>
      <c r="K212" s="130">
        <v>21267</v>
      </c>
      <c r="L212" s="130">
        <v>50437.62</v>
      </c>
      <c r="N212" s="130">
        <v>0</v>
      </c>
      <c r="Q212" s="127">
        <v>3308851.32</v>
      </c>
      <c r="S212" s="101">
        <v>631736.77</v>
      </c>
      <c r="W212" s="101">
        <v>592830</v>
      </c>
      <c r="X212" s="101">
        <v>40000</v>
      </c>
      <c r="Y212" s="131">
        <v>811180</v>
      </c>
      <c r="AA212" s="131">
        <v>5200</v>
      </c>
      <c r="AC212" s="131">
        <v>350522.79</v>
      </c>
      <c r="AD212" s="131">
        <v>99515.25</v>
      </c>
      <c r="AE212" s="131">
        <v>19664.05</v>
      </c>
    </row>
    <row r="213" spans="1:33" x14ac:dyDescent="0.2">
      <c r="A213" s="127" t="s">
        <v>2314</v>
      </c>
      <c r="B213" s="129">
        <v>529237.81000000006</v>
      </c>
      <c r="C213" s="129">
        <v>40912</v>
      </c>
      <c r="D213" s="129">
        <v>173309.53</v>
      </c>
      <c r="G213" s="127">
        <v>754578</v>
      </c>
      <c r="H213" s="127">
        <v>457344.1</v>
      </c>
      <c r="K213" s="130">
        <v>0</v>
      </c>
      <c r="L213" s="130">
        <v>36814.559999999998</v>
      </c>
      <c r="N213" s="130">
        <v>99.81</v>
      </c>
      <c r="Q213" s="127">
        <v>1988245.32</v>
      </c>
      <c r="S213" s="101">
        <v>492201.16</v>
      </c>
      <c r="W213" s="101">
        <v>495720</v>
      </c>
      <c r="X213" s="101">
        <v>113600</v>
      </c>
      <c r="Y213" s="131">
        <v>680870</v>
      </c>
      <c r="AC213" s="131">
        <v>252304.51</v>
      </c>
      <c r="AD213" s="131">
        <v>65894.899999999994</v>
      </c>
      <c r="AE213" s="131">
        <v>3560</v>
      </c>
      <c r="AG213" s="131">
        <v>740</v>
      </c>
    </row>
    <row r="214" spans="1:33" x14ac:dyDescent="0.2">
      <c r="A214" s="127" t="s">
        <v>2315</v>
      </c>
      <c r="B214" s="129">
        <v>662548.39</v>
      </c>
      <c r="C214" s="129">
        <v>89810.5</v>
      </c>
      <c r="D214" s="129">
        <v>29392.3</v>
      </c>
      <c r="G214" s="127">
        <v>2072307.42</v>
      </c>
      <c r="H214" s="127">
        <v>115019.41</v>
      </c>
      <c r="K214" s="130">
        <v>3800</v>
      </c>
      <c r="L214" s="130">
        <v>98633</v>
      </c>
      <c r="Q214" s="127">
        <v>2866748.98</v>
      </c>
      <c r="S214" s="101">
        <v>490926.05</v>
      </c>
      <c r="T214" s="101">
        <v>30000</v>
      </c>
      <c r="W214" s="101">
        <v>389920</v>
      </c>
      <c r="X214" s="101">
        <v>115000</v>
      </c>
      <c r="Y214" s="131">
        <v>580597</v>
      </c>
      <c r="AA214" s="131">
        <v>5510</v>
      </c>
      <c r="AB214" s="131">
        <v>550</v>
      </c>
      <c r="AC214" s="131">
        <v>328791.65000000002</v>
      </c>
      <c r="AD214" s="131">
        <v>80500.86</v>
      </c>
      <c r="AE214" s="131">
        <v>13803.5</v>
      </c>
    </row>
    <row r="215" spans="1:33" x14ac:dyDescent="0.2">
      <c r="A215" s="127" t="s">
        <v>2316</v>
      </c>
      <c r="B215" s="129">
        <v>1368891.45</v>
      </c>
      <c r="C215" s="129">
        <v>2192.65</v>
      </c>
      <c r="D215" s="129">
        <v>118796.97</v>
      </c>
      <c r="E215" s="129">
        <v>0</v>
      </c>
      <c r="F215" s="127">
        <v>0</v>
      </c>
      <c r="G215" s="127">
        <v>2003859.92</v>
      </c>
      <c r="H215" s="127">
        <v>1079970.05</v>
      </c>
      <c r="I215" s="127">
        <v>0</v>
      </c>
      <c r="J215" s="127">
        <v>0</v>
      </c>
      <c r="K215" s="130">
        <v>4000</v>
      </c>
      <c r="L215" s="130">
        <v>53459.47</v>
      </c>
      <c r="M215" s="130">
        <v>0</v>
      </c>
      <c r="N215" s="130">
        <v>201.4</v>
      </c>
      <c r="O215" s="127">
        <v>0</v>
      </c>
      <c r="P215" s="127">
        <v>0</v>
      </c>
      <c r="Q215" s="127">
        <v>0</v>
      </c>
      <c r="R215" s="127">
        <v>5050758.04</v>
      </c>
      <c r="S215" s="101">
        <v>970648.18</v>
      </c>
      <c r="W215" s="101">
        <v>808300</v>
      </c>
      <c r="X215" s="101">
        <v>162600</v>
      </c>
      <c r="Y215" s="131">
        <v>1216050</v>
      </c>
      <c r="AB215" s="131">
        <v>16204</v>
      </c>
      <c r="AC215" s="131">
        <v>628420.14</v>
      </c>
      <c r="AD215" s="131">
        <v>182578.53</v>
      </c>
      <c r="AE215" s="131">
        <v>25567.35</v>
      </c>
      <c r="AG215" s="131">
        <v>2090</v>
      </c>
    </row>
    <row r="216" spans="1:33" x14ac:dyDescent="0.2">
      <c r="A216" s="127" t="s">
        <v>2337</v>
      </c>
      <c r="B216" s="129">
        <v>574784</v>
      </c>
      <c r="C216" s="129">
        <v>22249</v>
      </c>
      <c r="D216" s="129">
        <v>97176.94</v>
      </c>
      <c r="G216" s="127">
        <v>231665.48</v>
      </c>
      <c r="H216" s="127">
        <v>310681.84000000003</v>
      </c>
      <c r="K216" s="130">
        <v>4000</v>
      </c>
      <c r="L216" s="130">
        <v>26081</v>
      </c>
      <c r="N216" s="130">
        <v>336.45</v>
      </c>
      <c r="Q216" s="127">
        <v>-716538.56</v>
      </c>
      <c r="R216" s="127">
        <v>1868532.65</v>
      </c>
      <c r="S216" s="101">
        <v>439196.17</v>
      </c>
      <c r="W216" s="101">
        <v>408510</v>
      </c>
      <c r="X216" s="101">
        <v>120300</v>
      </c>
      <c r="Y216" s="131">
        <v>590510</v>
      </c>
      <c r="AA216" s="131">
        <v>12349</v>
      </c>
      <c r="AC216" s="131">
        <v>212963.24</v>
      </c>
      <c r="AD216" s="131">
        <v>80041.210000000006</v>
      </c>
      <c r="AE216" s="131">
        <v>437</v>
      </c>
    </row>
    <row r="217" spans="1:33" x14ac:dyDescent="0.2">
      <c r="A217" s="127" t="s">
        <v>2192</v>
      </c>
      <c r="B217" s="129">
        <v>53964.29</v>
      </c>
      <c r="C217" s="129">
        <v>0</v>
      </c>
      <c r="D217" s="129">
        <v>24612.95</v>
      </c>
      <c r="G217" s="127">
        <v>273817.71000000002</v>
      </c>
      <c r="H217" s="127">
        <v>278821.11</v>
      </c>
      <c r="K217" s="130">
        <v>39905</v>
      </c>
      <c r="L217" s="130">
        <v>16500</v>
      </c>
      <c r="N217" s="130">
        <v>913.55</v>
      </c>
      <c r="Q217" s="127">
        <v>3686.03</v>
      </c>
      <c r="R217" s="127">
        <v>3760347.17</v>
      </c>
      <c r="S217" s="101">
        <v>691959.98</v>
      </c>
      <c r="W217" s="101">
        <v>483714</v>
      </c>
      <c r="X217" s="101">
        <v>196300</v>
      </c>
      <c r="Y217" s="131">
        <v>722664</v>
      </c>
      <c r="AC217" s="131">
        <v>709563.49</v>
      </c>
      <c r="AD217" s="131">
        <v>111177.60000000001</v>
      </c>
    </row>
    <row r="218" spans="1:33" x14ac:dyDescent="0.2">
      <c r="A218" s="127" t="s">
        <v>2195</v>
      </c>
      <c r="B218" s="129">
        <v>3702.28</v>
      </c>
      <c r="C218" s="129">
        <v>11121</v>
      </c>
      <c r="D218" s="129">
        <v>70258.649999999994</v>
      </c>
      <c r="G218" s="127">
        <v>190750.92</v>
      </c>
      <c r="H218" s="127">
        <v>113313.39</v>
      </c>
      <c r="K218" s="130">
        <v>4500</v>
      </c>
      <c r="L218" s="130">
        <v>17251.41</v>
      </c>
      <c r="N218" s="130">
        <v>340.13</v>
      </c>
      <c r="R218" s="127">
        <v>2267172.48</v>
      </c>
      <c r="S218" s="101">
        <v>527343.80000000005</v>
      </c>
      <c r="W218" s="101">
        <v>392242.5</v>
      </c>
      <c r="X218" s="101">
        <v>14919</v>
      </c>
      <c r="Y218" s="131">
        <v>601408.63</v>
      </c>
      <c r="AA218" s="131">
        <v>2712</v>
      </c>
      <c r="AC218" s="131">
        <v>341869.67</v>
      </c>
      <c r="AD218" s="131">
        <v>57400.75</v>
      </c>
    </row>
    <row r="219" spans="1:33" x14ac:dyDescent="0.2">
      <c r="A219" s="127" t="s">
        <v>2196</v>
      </c>
      <c r="B219" s="129">
        <v>95959.05</v>
      </c>
      <c r="C219" s="129">
        <v>13009.25</v>
      </c>
      <c r="D219" s="129">
        <v>43475.65</v>
      </c>
      <c r="G219" s="127">
        <v>351252.08</v>
      </c>
      <c r="H219" s="127">
        <v>328726.74</v>
      </c>
      <c r="L219" s="130">
        <v>27757.21</v>
      </c>
      <c r="N219" s="130">
        <v>642.99</v>
      </c>
      <c r="Q219" s="127">
        <v>21</v>
      </c>
      <c r="R219" s="127">
        <v>1870864.76</v>
      </c>
      <c r="S219" s="101">
        <v>577068.87</v>
      </c>
      <c r="W219" s="101">
        <v>603082</v>
      </c>
      <c r="Y219" s="131">
        <v>716114.4</v>
      </c>
      <c r="AC219" s="131">
        <v>447166.75</v>
      </c>
      <c r="AD219" s="131">
        <v>66847.55</v>
      </c>
    </row>
    <row r="220" spans="1:33" x14ac:dyDescent="0.2">
      <c r="A220" s="127" t="s">
        <v>2200</v>
      </c>
      <c r="B220" s="129">
        <v>623174.72</v>
      </c>
      <c r="C220" s="129">
        <v>114953.89</v>
      </c>
      <c r="D220" s="129">
        <v>107699.19</v>
      </c>
      <c r="G220" s="127">
        <v>868785.88</v>
      </c>
      <c r="H220" s="127">
        <v>466336.79</v>
      </c>
      <c r="K220" s="130">
        <v>6312</v>
      </c>
      <c r="L220" s="130">
        <v>10290.48</v>
      </c>
      <c r="N220" s="130">
        <v>157.01</v>
      </c>
      <c r="Q220" s="127">
        <v>12</v>
      </c>
      <c r="R220" s="127">
        <v>4524693.96</v>
      </c>
      <c r="S220" s="101">
        <v>1257546.33</v>
      </c>
      <c r="W220" s="101">
        <v>781688.3</v>
      </c>
      <c r="Y220" s="131">
        <v>1115743.7</v>
      </c>
      <c r="AA220" s="131">
        <v>4880</v>
      </c>
      <c r="AC220" s="131">
        <v>722075.25</v>
      </c>
      <c r="AD220" s="131">
        <v>238917.2</v>
      </c>
      <c r="AE220" s="131">
        <v>136556.18</v>
      </c>
    </row>
    <row r="221" spans="1:33" x14ac:dyDescent="0.2">
      <c r="A221" s="127" t="s">
        <v>30</v>
      </c>
      <c r="B221" s="129">
        <v>74410.73</v>
      </c>
      <c r="C221" s="129">
        <v>36520.71</v>
      </c>
      <c r="E221" s="129">
        <v>44120</v>
      </c>
      <c r="G221" s="127">
        <v>1</v>
      </c>
      <c r="H221" s="127">
        <v>2</v>
      </c>
      <c r="L221" s="130">
        <v>85669.08</v>
      </c>
      <c r="N221" s="130">
        <v>10004.43</v>
      </c>
      <c r="Q221" s="127">
        <v>-120486.21</v>
      </c>
      <c r="R221" s="127">
        <v>180573.14</v>
      </c>
      <c r="W221" s="101">
        <v>3907196.12</v>
      </c>
      <c r="X221" s="101">
        <v>164005.85999999999</v>
      </c>
      <c r="Y221" s="131">
        <v>3945345.12</v>
      </c>
      <c r="AC221" s="131">
        <v>126562.86</v>
      </c>
    </row>
  </sheetData>
  <pageMargins left="0.7" right="0.7" top="0.75" bottom="0.75" header="0.3" footer="0.3"/>
  <pageSetup paperSize="9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B050"/>
  </sheetPr>
  <dimension ref="A1:AR222"/>
  <sheetViews>
    <sheetView topLeftCell="AK64" workbookViewId="0">
      <selection activeCell="AN86" sqref="AN86"/>
    </sheetView>
  </sheetViews>
  <sheetFormatPr defaultRowHeight="14.25" x14ac:dyDescent="0.2"/>
  <cols>
    <col min="1" max="1" width="6.75" style="85" bestFit="1" customWidth="1"/>
    <col min="2" max="2" width="14.625" style="85" customWidth="1"/>
    <col min="3" max="3" width="7.5" style="63" bestFit="1" customWidth="1"/>
    <col min="4" max="4" width="44.625" style="63" bestFit="1" customWidth="1"/>
    <col min="5" max="5" width="60.25" style="127" bestFit="1" customWidth="1"/>
    <col min="6" max="6" width="31.875" style="129" bestFit="1" customWidth="1"/>
    <col min="7" max="7" width="31" style="129" bestFit="1" customWidth="1"/>
    <col min="8" max="8" width="22.75" style="129" bestFit="1" customWidth="1"/>
    <col min="9" max="9" width="22.5" style="129" bestFit="1" customWidth="1"/>
    <col min="10" max="10" width="14.625" style="127" bestFit="1" customWidth="1"/>
    <col min="11" max="11" width="15" style="127" bestFit="1" customWidth="1"/>
    <col min="12" max="12" width="14.625" style="127" bestFit="1" customWidth="1"/>
    <col min="13" max="13" width="20.375" style="127" bestFit="1" customWidth="1"/>
    <col min="14" max="14" width="20.25" style="127" bestFit="1" customWidth="1"/>
    <col min="15" max="15" width="16.625" style="130" bestFit="1" customWidth="1"/>
    <col min="16" max="16" width="18.875" style="130" bestFit="1" customWidth="1"/>
    <col min="17" max="17" width="18.125" style="130" bestFit="1" customWidth="1"/>
    <col min="18" max="18" width="20.125" style="130" bestFit="1" customWidth="1"/>
    <col min="19" max="19" width="22.375" style="127" bestFit="1" customWidth="1"/>
    <col min="20" max="20" width="26.5" style="127" bestFit="1" customWidth="1"/>
    <col min="21" max="21" width="26.625" style="127" bestFit="1" customWidth="1"/>
    <col min="22" max="22" width="15" style="127" bestFit="1" customWidth="1"/>
    <col min="23" max="23" width="42.875" style="101" bestFit="1" customWidth="1"/>
    <col min="24" max="24" width="43.625" style="101" bestFit="1" customWidth="1"/>
    <col min="25" max="25" width="27.75" style="101" bestFit="1" customWidth="1"/>
    <col min="26" max="26" width="37.25" style="101" bestFit="1" customWidth="1"/>
    <col min="27" max="27" width="53.125" style="101" bestFit="1" customWidth="1"/>
    <col min="28" max="28" width="14.625" style="101" bestFit="1" customWidth="1"/>
    <col min="29" max="29" width="19.125" style="131" bestFit="1" customWidth="1"/>
    <col min="30" max="30" width="23.375" style="131" bestFit="1" customWidth="1"/>
    <col min="31" max="31" width="25.5" style="131" bestFit="1" customWidth="1"/>
    <col min="32" max="32" width="23.875" style="131" bestFit="1" customWidth="1"/>
    <col min="33" max="33" width="41" style="131" bestFit="1" customWidth="1"/>
    <col min="34" max="34" width="29.625" style="131" bestFit="1" customWidth="1"/>
    <col min="35" max="35" width="25.5" style="131" bestFit="1" customWidth="1"/>
    <col min="36" max="36" width="30.375" style="131" bestFit="1" customWidth="1"/>
    <col min="37" max="37" width="31.875" style="131" bestFit="1" customWidth="1"/>
    <col min="38" max="38" width="16.5" style="86" bestFit="1" customWidth="1"/>
    <col min="39" max="39" width="15.25" style="21" bestFit="1" customWidth="1"/>
    <col min="40" max="40" width="15.25" style="87" bestFit="1" customWidth="1"/>
    <col min="41" max="41" width="15.25" style="24" bestFit="1" customWidth="1"/>
    <col min="42" max="42" width="15.25" style="25" bestFit="1" customWidth="1"/>
    <col min="43" max="43" width="15.25" style="16" bestFit="1" customWidth="1"/>
    <col min="44" max="44" width="17.875" style="85" bestFit="1" customWidth="1"/>
    <col min="45" max="16384" width="9" style="85"/>
  </cols>
  <sheetData>
    <row r="1" spans="1:43" x14ac:dyDescent="0.2">
      <c r="D1" s="63" t="s">
        <v>591</v>
      </c>
      <c r="E1" s="127" t="s">
        <v>591</v>
      </c>
      <c r="F1" s="129" t="s">
        <v>1442</v>
      </c>
      <c r="G1" s="129" t="s">
        <v>1443</v>
      </c>
      <c r="H1" s="129" t="s">
        <v>1444</v>
      </c>
      <c r="I1" s="129" t="s">
        <v>1651</v>
      </c>
      <c r="J1" s="127" t="s">
        <v>1924</v>
      </c>
      <c r="K1" s="127" t="s">
        <v>1445</v>
      </c>
      <c r="L1" s="127" t="s">
        <v>1446</v>
      </c>
      <c r="M1" s="127" t="s">
        <v>1447</v>
      </c>
      <c r="N1" s="127" t="s">
        <v>1448</v>
      </c>
      <c r="O1" s="130" t="s">
        <v>1449</v>
      </c>
      <c r="P1" s="130" t="s">
        <v>1450</v>
      </c>
      <c r="Q1" s="130" t="s">
        <v>1451</v>
      </c>
      <c r="R1" s="130" t="s">
        <v>1452</v>
      </c>
      <c r="S1" s="127" t="s">
        <v>1453</v>
      </c>
      <c r="T1" s="127" t="s">
        <v>1454</v>
      </c>
      <c r="U1" s="127" t="s">
        <v>1455</v>
      </c>
      <c r="V1" s="127" t="s">
        <v>1456</v>
      </c>
      <c r="W1" s="101" t="s">
        <v>1458</v>
      </c>
      <c r="X1" s="101" t="s">
        <v>1459</v>
      </c>
      <c r="Y1" s="101" t="s">
        <v>1460</v>
      </c>
      <c r="Z1" s="101" t="s">
        <v>1839</v>
      </c>
      <c r="AA1" s="101" t="s">
        <v>1461</v>
      </c>
      <c r="AB1" s="101" t="s">
        <v>1462</v>
      </c>
      <c r="AC1" s="131" t="s">
        <v>1463</v>
      </c>
      <c r="AD1" s="131" t="s">
        <v>2146</v>
      </c>
      <c r="AE1" s="131" t="s">
        <v>1464</v>
      </c>
      <c r="AF1" s="131" t="s">
        <v>1465</v>
      </c>
      <c r="AG1" s="131" t="s">
        <v>1466</v>
      </c>
      <c r="AH1" s="131" t="s">
        <v>1467</v>
      </c>
      <c r="AI1" s="131" t="s">
        <v>1469</v>
      </c>
      <c r="AJ1" s="131" t="s">
        <v>1925</v>
      </c>
      <c r="AK1" s="131" t="s">
        <v>1470</v>
      </c>
      <c r="AL1" s="86" t="s">
        <v>6</v>
      </c>
      <c r="AM1" s="21" t="s">
        <v>7</v>
      </c>
      <c r="AN1" s="87" t="s">
        <v>8</v>
      </c>
      <c r="AO1" s="22" t="s">
        <v>9</v>
      </c>
      <c r="AP1" s="23" t="s">
        <v>10</v>
      </c>
      <c r="AQ1" s="72" t="s">
        <v>11</v>
      </c>
    </row>
    <row r="2" spans="1:43" x14ac:dyDescent="0.2">
      <c r="D2" s="63" t="s">
        <v>592</v>
      </c>
      <c r="E2" s="127" t="s">
        <v>592</v>
      </c>
      <c r="F2" s="129" t="s">
        <v>1471</v>
      </c>
      <c r="G2" s="129" t="s">
        <v>1472</v>
      </c>
      <c r="H2" s="129" t="s">
        <v>1473</v>
      </c>
      <c r="I2" s="129" t="s">
        <v>1652</v>
      </c>
      <c r="J2" s="127" t="s">
        <v>1926</v>
      </c>
      <c r="K2" s="127" t="s">
        <v>1474</v>
      </c>
      <c r="L2" s="127" t="s">
        <v>1475</v>
      </c>
      <c r="M2" s="127" t="s">
        <v>1476</v>
      </c>
      <c r="N2" s="127" t="s">
        <v>1477</v>
      </c>
      <c r="O2" s="130" t="s">
        <v>1478</v>
      </c>
      <c r="P2" s="130" t="s">
        <v>1479</v>
      </c>
      <c r="Q2" s="130" t="s">
        <v>1480</v>
      </c>
      <c r="R2" s="130" t="s">
        <v>1481</v>
      </c>
      <c r="S2" s="127" t="s">
        <v>1482</v>
      </c>
      <c r="T2" s="127" t="s">
        <v>1483</v>
      </c>
      <c r="U2" s="127" t="s">
        <v>1484</v>
      </c>
      <c r="V2" s="127" t="s">
        <v>1485</v>
      </c>
      <c r="W2" s="101" t="s">
        <v>1487</v>
      </c>
      <c r="X2" s="101" t="s">
        <v>1488</v>
      </c>
      <c r="Y2" s="101" t="s">
        <v>1489</v>
      </c>
      <c r="Z2" s="101" t="s">
        <v>1840</v>
      </c>
      <c r="AA2" s="101" t="s">
        <v>1490</v>
      </c>
      <c r="AB2" s="101" t="s">
        <v>1491</v>
      </c>
      <c r="AC2" s="131" t="s">
        <v>1492</v>
      </c>
      <c r="AD2" s="131" t="s">
        <v>2147</v>
      </c>
      <c r="AE2" s="131" t="s">
        <v>1493</v>
      </c>
      <c r="AF2" s="131" t="s">
        <v>1494</v>
      </c>
      <c r="AG2" s="131" t="s">
        <v>1495</v>
      </c>
      <c r="AH2" s="131" t="s">
        <v>1496</v>
      </c>
      <c r="AI2" s="131" t="s">
        <v>1498</v>
      </c>
      <c r="AJ2" s="131" t="s">
        <v>1927</v>
      </c>
      <c r="AK2" s="131" t="s">
        <v>1499</v>
      </c>
    </row>
    <row r="3" spans="1:43" x14ac:dyDescent="0.2">
      <c r="B3" s="85" t="s">
        <v>57</v>
      </c>
      <c r="D3" s="63" t="s">
        <v>593</v>
      </c>
      <c r="E3" s="127" t="s">
        <v>593</v>
      </c>
      <c r="F3" s="129">
        <v>134699690.63</v>
      </c>
      <c r="G3" s="129">
        <v>14716327.16</v>
      </c>
      <c r="H3" s="129">
        <v>31928505.739999998</v>
      </c>
      <c r="I3" s="129">
        <v>94184</v>
      </c>
      <c r="J3" s="127">
        <v>0</v>
      </c>
      <c r="K3" s="127">
        <v>213548139.50999999</v>
      </c>
      <c r="L3" s="127">
        <v>92651449.290000007</v>
      </c>
      <c r="M3" s="127">
        <v>0</v>
      </c>
      <c r="N3" s="127">
        <v>0</v>
      </c>
      <c r="O3" s="130">
        <v>3346402.4</v>
      </c>
      <c r="P3" s="130">
        <v>14962069.48</v>
      </c>
      <c r="Q3" s="130">
        <v>2070820.65</v>
      </c>
      <c r="R3" s="130">
        <v>275720.18</v>
      </c>
      <c r="S3" s="127">
        <v>2331818.7200000002</v>
      </c>
      <c r="T3" s="127">
        <v>-5739967.46</v>
      </c>
      <c r="U3" s="127">
        <v>-6001674.6299999999</v>
      </c>
      <c r="V3" s="127">
        <v>518993746.32999998</v>
      </c>
      <c r="W3" s="101">
        <v>166475980.86000001</v>
      </c>
      <c r="X3" s="101">
        <v>4141594.33</v>
      </c>
      <c r="Y3" s="101">
        <v>7819.88</v>
      </c>
      <c r="Z3" s="101">
        <v>1160150</v>
      </c>
      <c r="AA3" s="101">
        <v>151262343.93000001</v>
      </c>
      <c r="AB3" s="101">
        <v>29069897.52</v>
      </c>
      <c r="AC3" s="131">
        <v>214836272.11000001</v>
      </c>
      <c r="AD3" s="131">
        <v>157430</v>
      </c>
      <c r="AE3" s="131">
        <v>406113.4</v>
      </c>
      <c r="AF3" s="131">
        <v>138449.76</v>
      </c>
      <c r="AG3" s="131">
        <v>87561639.590000004</v>
      </c>
      <c r="AH3" s="131">
        <v>23629533.079999998</v>
      </c>
      <c r="AI3" s="131">
        <v>874119.86</v>
      </c>
      <c r="AJ3" s="131">
        <v>88272.74</v>
      </c>
      <c r="AK3" s="131">
        <v>1103608.78</v>
      </c>
      <c r="AL3" s="86">
        <f>SUM(AL4:AL222)</f>
        <v>180678919.29999989</v>
      </c>
      <c r="AM3" s="21">
        <f t="shared" ref="AM3:AQ3" si="0">SUM(AM4:AM222)</f>
        <v>20450026.75</v>
      </c>
      <c r="AN3" s="87">
        <f t="shared" si="0"/>
        <v>160228892.54999989</v>
      </c>
      <c r="AO3" s="24">
        <f t="shared" si="0"/>
        <v>344979504.04000002</v>
      </c>
      <c r="AP3" s="25">
        <f t="shared" si="0"/>
        <v>324591675.77999991</v>
      </c>
      <c r="AQ3" s="16">
        <f t="shared" si="0"/>
        <v>20387828.259999994</v>
      </c>
    </row>
    <row r="4" spans="1:43" x14ac:dyDescent="0.2">
      <c r="D4" s="56" t="s">
        <v>12</v>
      </c>
      <c r="E4" s="128" t="s">
        <v>12</v>
      </c>
      <c r="F4" s="129">
        <v>14729.82</v>
      </c>
      <c r="H4" s="129">
        <v>0</v>
      </c>
      <c r="K4" s="127">
        <v>554291.27</v>
      </c>
      <c r="L4" s="127">
        <v>501306.66</v>
      </c>
      <c r="V4" s="127">
        <v>2280907.04</v>
      </c>
      <c r="AA4" s="101">
        <v>841866.5</v>
      </c>
      <c r="AB4" s="101">
        <v>142249.57999999999</v>
      </c>
      <c r="AC4" s="131">
        <v>849676.5</v>
      </c>
      <c r="AE4" s="131">
        <v>2169.4</v>
      </c>
      <c r="AG4" s="131">
        <v>140203.5</v>
      </c>
      <c r="AH4" s="131">
        <v>71607.39</v>
      </c>
      <c r="AL4" s="86">
        <f>SUM(F4:I4)</f>
        <v>14729.82</v>
      </c>
      <c r="AM4" s="21">
        <f>SUM(O4:R4)</f>
        <v>0</v>
      </c>
      <c r="AN4" s="87">
        <f>AL4-AM4</f>
        <v>14729.82</v>
      </c>
      <c r="AO4" s="24">
        <f>SUM(W4:AB4)</f>
        <v>984116.08</v>
      </c>
      <c r="AP4" s="25">
        <f>SUM(AC4:AK4)</f>
        <v>1063656.79</v>
      </c>
      <c r="AQ4" s="16">
        <f>AO4-AP4</f>
        <v>-79540.710000000079</v>
      </c>
    </row>
    <row r="5" spans="1:43" x14ac:dyDescent="0.2">
      <c r="D5" s="56" t="s">
        <v>1425</v>
      </c>
      <c r="E5" s="128" t="s">
        <v>1425</v>
      </c>
      <c r="F5" s="129">
        <v>74410.73</v>
      </c>
      <c r="G5" s="129">
        <v>36520.71</v>
      </c>
      <c r="I5" s="129">
        <v>44120</v>
      </c>
      <c r="K5" s="127">
        <v>1</v>
      </c>
      <c r="L5" s="127">
        <v>2</v>
      </c>
      <c r="P5" s="130">
        <v>85669.08</v>
      </c>
      <c r="R5" s="130">
        <v>10004.43</v>
      </c>
      <c r="U5" s="127">
        <v>-120486.21</v>
      </c>
      <c r="V5" s="127">
        <v>180573.14</v>
      </c>
      <c r="AA5" s="101">
        <v>3907196.12</v>
      </c>
      <c r="AB5" s="101">
        <v>164005.85999999999</v>
      </c>
      <c r="AC5" s="131">
        <v>3945345.12</v>
      </c>
      <c r="AG5" s="131">
        <v>126562.86</v>
      </c>
      <c r="AL5" s="86">
        <f t="shared" ref="AL5:AL68" si="1">SUM(F5:I5)</f>
        <v>155051.44</v>
      </c>
      <c r="AM5" s="21">
        <f t="shared" ref="AM5:AM68" si="2">SUM(O5:R5)</f>
        <v>95673.510000000009</v>
      </c>
      <c r="AN5" s="87">
        <f t="shared" ref="AN5:AN68" si="3">AL5-AM5</f>
        <v>59377.929999999993</v>
      </c>
      <c r="AO5" s="24">
        <f t="shared" ref="AO5:AO68" si="4">SUM(W5:AB5)</f>
        <v>4071201.98</v>
      </c>
      <c r="AP5" s="25">
        <f t="shared" ref="AP5:AP68" si="5">SUM(AC5:AK5)</f>
        <v>4071907.98</v>
      </c>
      <c r="AQ5" s="16">
        <f t="shared" ref="AQ5:AQ68" si="6">AO5-AP5</f>
        <v>-706</v>
      </c>
    </row>
    <row r="6" spans="1:43" x14ac:dyDescent="0.2">
      <c r="D6" s="56" t="s">
        <v>13</v>
      </c>
      <c r="E6" s="128" t="s">
        <v>13</v>
      </c>
      <c r="F6" s="129">
        <v>202278.5</v>
      </c>
      <c r="G6" s="129">
        <v>72600</v>
      </c>
      <c r="H6" s="129">
        <v>3000</v>
      </c>
      <c r="K6" s="127">
        <v>1</v>
      </c>
      <c r="L6" s="127">
        <v>39569.43</v>
      </c>
      <c r="R6" s="130">
        <v>-586950</v>
      </c>
      <c r="W6" s="101">
        <v>376850</v>
      </c>
      <c r="AA6" s="101">
        <v>9171558</v>
      </c>
      <c r="AB6" s="101">
        <v>756059.1</v>
      </c>
      <c r="AC6" s="131">
        <v>9377908</v>
      </c>
      <c r="AD6" s="131">
        <v>126800</v>
      </c>
      <c r="AG6" s="131">
        <v>83177.81</v>
      </c>
      <c r="AH6" s="131">
        <v>5666.65</v>
      </c>
      <c r="AK6" s="131">
        <v>3880</v>
      </c>
      <c r="AL6" s="86">
        <f t="shared" si="1"/>
        <v>277878.5</v>
      </c>
      <c r="AM6" s="21">
        <f>SUM(O6:R6)</f>
        <v>-586950</v>
      </c>
      <c r="AN6" s="87">
        <f t="shared" si="3"/>
        <v>864828.5</v>
      </c>
      <c r="AO6" s="24">
        <f t="shared" si="4"/>
        <v>10304467.1</v>
      </c>
      <c r="AP6" s="25">
        <f t="shared" si="5"/>
        <v>9597432.4600000009</v>
      </c>
      <c r="AQ6" s="16">
        <f t="shared" si="6"/>
        <v>707034.63999999873</v>
      </c>
    </row>
    <row r="7" spans="1:43" x14ac:dyDescent="0.2">
      <c r="D7" s="56" t="s">
        <v>14</v>
      </c>
      <c r="E7" s="128" t="s">
        <v>14</v>
      </c>
      <c r="F7" s="129">
        <v>194460.03</v>
      </c>
      <c r="K7" s="127">
        <v>723293.53</v>
      </c>
      <c r="L7" s="127">
        <v>611718.35</v>
      </c>
      <c r="R7" s="130">
        <v>0</v>
      </c>
      <c r="U7" s="127">
        <v>-1631198.13</v>
      </c>
      <c r="V7" s="127">
        <v>3116375.39</v>
      </c>
      <c r="W7" s="101">
        <v>2925.61</v>
      </c>
      <c r="AA7" s="101">
        <v>617727.4</v>
      </c>
      <c r="AB7" s="101">
        <v>641276.61</v>
      </c>
      <c r="AC7" s="131">
        <v>1034917.4</v>
      </c>
      <c r="AG7" s="131">
        <v>24086.61</v>
      </c>
      <c r="AH7" s="131">
        <v>131770.96</v>
      </c>
      <c r="AL7" s="86">
        <f t="shared" si="1"/>
        <v>194460.03</v>
      </c>
      <c r="AM7" s="21">
        <f t="shared" si="2"/>
        <v>0</v>
      </c>
      <c r="AN7" s="87">
        <f t="shared" si="3"/>
        <v>194460.03</v>
      </c>
      <c r="AO7" s="24">
        <f t="shared" si="4"/>
        <v>1261929.6200000001</v>
      </c>
      <c r="AP7" s="25">
        <f t="shared" si="5"/>
        <v>1190774.97</v>
      </c>
      <c r="AQ7" s="16">
        <f t="shared" si="6"/>
        <v>71154.65000000014</v>
      </c>
    </row>
    <row r="8" spans="1:43" x14ac:dyDescent="0.2">
      <c r="D8" s="56" t="s">
        <v>15</v>
      </c>
      <c r="E8" s="128" t="s">
        <v>15</v>
      </c>
      <c r="F8" s="129">
        <v>34489.72</v>
      </c>
      <c r="H8" s="129">
        <v>142940</v>
      </c>
      <c r="K8" s="127">
        <v>280148.59999999998</v>
      </c>
      <c r="L8" s="127">
        <v>419735.28</v>
      </c>
      <c r="R8" s="130">
        <v>-1256235.6499999999</v>
      </c>
      <c r="T8" s="127">
        <v>2351172.4700000002</v>
      </c>
      <c r="U8" s="127">
        <v>-3794489.13</v>
      </c>
      <c r="V8" s="127">
        <v>2450442</v>
      </c>
      <c r="Y8" s="101">
        <v>324.29000000000002</v>
      </c>
      <c r="AA8" s="101">
        <v>590695</v>
      </c>
      <c r="AB8" s="101">
        <v>1540593.61</v>
      </c>
      <c r="AC8" s="131">
        <v>705930.75</v>
      </c>
      <c r="AG8" s="131">
        <v>192434.86</v>
      </c>
      <c r="AH8" s="131">
        <v>106823.38</v>
      </c>
      <c r="AL8" s="86">
        <f t="shared" si="1"/>
        <v>177429.72</v>
      </c>
      <c r="AM8" s="21">
        <f t="shared" si="2"/>
        <v>-1256235.6499999999</v>
      </c>
      <c r="AN8" s="87">
        <f t="shared" si="3"/>
        <v>1433665.3699999999</v>
      </c>
      <c r="AO8" s="24">
        <f t="shared" si="4"/>
        <v>2131612.9000000004</v>
      </c>
      <c r="AP8" s="25">
        <f t="shared" si="5"/>
        <v>1005188.99</v>
      </c>
      <c r="AQ8" s="16">
        <f t="shared" si="6"/>
        <v>1126423.9100000004</v>
      </c>
    </row>
    <row r="9" spans="1:43" ht="15" thickBot="1" x14ac:dyDescent="0.25">
      <c r="D9" s="56" t="s">
        <v>16</v>
      </c>
      <c r="E9" s="128" t="s">
        <v>16</v>
      </c>
      <c r="F9" s="129">
        <v>1466</v>
      </c>
      <c r="H9" s="129">
        <v>0</v>
      </c>
      <c r="K9" s="127">
        <v>725334.24</v>
      </c>
      <c r="L9" s="127">
        <v>308438.63</v>
      </c>
      <c r="O9" s="130">
        <v>0</v>
      </c>
      <c r="P9" s="130">
        <v>0</v>
      </c>
      <c r="R9" s="130">
        <v>0</v>
      </c>
      <c r="V9" s="127">
        <v>412000</v>
      </c>
      <c r="AA9" s="101">
        <v>1304273</v>
      </c>
      <c r="AB9" s="101">
        <v>324965</v>
      </c>
      <c r="AC9" s="131">
        <v>1195573</v>
      </c>
      <c r="AG9" s="131">
        <v>429407</v>
      </c>
      <c r="AH9" s="131">
        <v>82187.5</v>
      </c>
      <c r="AL9" s="86">
        <f t="shared" si="1"/>
        <v>1466</v>
      </c>
      <c r="AM9" s="21">
        <f t="shared" si="2"/>
        <v>0</v>
      </c>
      <c r="AN9" s="87">
        <f t="shared" si="3"/>
        <v>1466</v>
      </c>
      <c r="AO9" s="24">
        <f t="shared" si="4"/>
        <v>1629238</v>
      </c>
      <c r="AP9" s="25">
        <f t="shared" si="5"/>
        <v>1707167.5</v>
      </c>
      <c r="AQ9" s="16">
        <f t="shared" si="6"/>
        <v>-77929.5</v>
      </c>
    </row>
    <row r="10" spans="1:43" ht="15" thickBot="1" x14ac:dyDescent="0.25">
      <c r="A10" s="85" t="s">
        <v>302</v>
      </c>
      <c r="B10" s="85" t="s">
        <v>43</v>
      </c>
      <c r="C10" s="89">
        <v>6923</v>
      </c>
      <c r="D10" s="90" t="s">
        <v>1427</v>
      </c>
      <c r="E10" s="127" t="s">
        <v>2148</v>
      </c>
      <c r="F10" s="129">
        <v>1086615.71</v>
      </c>
      <c r="G10" s="129">
        <v>192595.4</v>
      </c>
      <c r="H10" s="129">
        <v>388813.2</v>
      </c>
      <c r="K10" s="127">
        <v>107642</v>
      </c>
      <c r="L10" s="127">
        <v>424915.68</v>
      </c>
      <c r="O10" s="130">
        <v>14550</v>
      </c>
      <c r="P10" s="130">
        <v>104871.18</v>
      </c>
      <c r="Q10" s="130">
        <v>13079.9</v>
      </c>
      <c r="U10" s="127">
        <v>224318.56</v>
      </c>
      <c r="V10" s="127">
        <v>1691218.36</v>
      </c>
      <c r="W10" s="101">
        <v>792261.92</v>
      </c>
      <c r="AA10" s="101">
        <v>1092617.5</v>
      </c>
      <c r="AB10" s="101">
        <v>275378</v>
      </c>
      <c r="AC10" s="131">
        <v>1260745.5</v>
      </c>
      <c r="AG10" s="131">
        <v>514490.78</v>
      </c>
      <c r="AH10" s="131">
        <v>87481.62</v>
      </c>
      <c r="AL10" s="86">
        <f t="shared" si="1"/>
        <v>1668024.3099999998</v>
      </c>
      <c r="AM10" s="21">
        <f t="shared" si="2"/>
        <v>132501.07999999999</v>
      </c>
      <c r="AN10" s="87">
        <f t="shared" si="3"/>
        <v>1535523.2299999997</v>
      </c>
      <c r="AO10" s="24">
        <f t="shared" si="4"/>
        <v>2160257.42</v>
      </c>
      <c r="AP10" s="25">
        <f t="shared" si="5"/>
        <v>1862717.9</v>
      </c>
      <c r="AQ10" s="16">
        <f t="shared" si="6"/>
        <v>297539.52</v>
      </c>
    </row>
    <row r="11" spans="1:43" ht="15" thickBot="1" x14ac:dyDescent="0.25">
      <c r="A11" s="85" t="s">
        <v>302</v>
      </c>
      <c r="B11" s="85" t="s">
        <v>43</v>
      </c>
      <c r="C11" s="89">
        <v>7817</v>
      </c>
      <c r="D11" s="90" t="s">
        <v>818</v>
      </c>
      <c r="E11" s="127" t="s">
        <v>2149</v>
      </c>
      <c r="F11" s="129">
        <v>1032583.64</v>
      </c>
      <c r="G11" s="129">
        <v>153149.9</v>
      </c>
      <c r="H11" s="129">
        <v>713027.89</v>
      </c>
      <c r="K11" s="127">
        <v>329906.98</v>
      </c>
      <c r="L11" s="127">
        <v>1029824.44</v>
      </c>
      <c r="P11" s="130">
        <v>128058.19</v>
      </c>
      <c r="Q11" s="130">
        <v>15000</v>
      </c>
      <c r="U11" s="127">
        <v>-18408.95</v>
      </c>
      <c r="V11" s="127">
        <v>1534772.11</v>
      </c>
      <c r="W11" s="101">
        <v>1712549.01</v>
      </c>
      <c r="Y11" s="101">
        <v>4560</v>
      </c>
      <c r="AA11" s="101">
        <v>718302.5</v>
      </c>
      <c r="AB11" s="101">
        <v>96300</v>
      </c>
      <c r="AC11" s="131">
        <v>1258537.5</v>
      </c>
      <c r="AG11" s="131">
        <v>420944.29</v>
      </c>
      <c r="AH11" s="131">
        <v>62927.75</v>
      </c>
      <c r="AL11" s="86">
        <f t="shared" si="1"/>
        <v>1898761.4300000002</v>
      </c>
      <c r="AM11" s="21">
        <f t="shared" si="2"/>
        <v>143058.19</v>
      </c>
      <c r="AN11" s="87">
        <f t="shared" si="3"/>
        <v>1755703.2400000002</v>
      </c>
      <c r="AO11" s="24">
        <f t="shared" si="4"/>
        <v>2531711.5099999998</v>
      </c>
      <c r="AP11" s="25">
        <f t="shared" si="5"/>
        <v>1742409.54</v>
      </c>
      <c r="AQ11" s="16">
        <f t="shared" si="6"/>
        <v>789301.96999999974</v>
      </c>
    </row>
    <row r="12" spans="1:43" ht="15" thickBot="1" x14ac:dyDescent="0.25">
      <c r="A12" s="85" t="s">
        <v>302</v>
      </c>
      <c r="B12" s="85" t="s">
        <v>43</v>
      </c>
      <c r="C12" s="89">
        <v>11016</v>
      </c>
      <c r="D12" s="90" t="s">
        <v>819</v>
      </c>
      <c r="E12" s="127" t="s">
        <v>2150</v>
      </c>
      <c r="F12" s="129">
        <v>3667953.86</v>
      </c>
      <c r="G12" s="129">
        <v>0</v>
      </c>
      <c r="H12" s="129">
        <v>462927.23</v>
      </c>
      <c r="K12" s="127">
        <v>935514.97</v>
      </c>
      <c r="L12" s="127">
        <v>350995.39</v>
      </c>
      <c r="O12" s="130">
        <v>47016</v>
      </c>
      <c r="P12" s="130">
        <v>107399.03</v>
      </c>
      <c r="Q12" s="130">
        <v>5000</v>
      </c>
      <c r="R12" s="130">
        <v>165440.9</v>
      </c>
      <c r="U12" s="127">
        <v>763927.64</v>
      </c>
      <c r="V12" s="127">
        <v>1567224.53</v>
      </c>
      <c r="W12" s="101">
        <v>1284271.79</v>
      </c>
      <c r="Y12" s="101">
        <v>866.64</v>
      </c>
      <c r="AA12" s="101">
        <v>704970</v>
      </c>
      <c r="AB12" s="101">
        <v>124178</v>
      </c>
      <c r="AC12" s="131">
        <v>1275148</v>
      </c>
      <c r="AG12" s="131">
        <v>742046.93</v>
      </c>
      <c r="AH12" s="131">
        <v>179371.06</v>
      </c>
      <c r="AK12" s="131">
        <v>13169.2</v>
      </c>
      <c r="AL12" s="86">
        <f t="shared" si="1"/>
        <v>4130881.09</v>
      </c>
      <c r="AM12" s="21">
        <f t="shared" si="2"/>
        <v>324855.93</v>
      </c>
      <c r="AN12" s="87">
        <f t="shared" si="3"/>
        <v>3806025.1599999997</v>
      </c>
      <c r="AO12" s="24">
        <f t="shared" si="4"/>
        <v>2114286.4299999997</v>
      </c>
      <c r="AP12" s="25">
        <f t="shared" si="5"/>
        <v>2209735.1900000004</v>
      </c>
      <c r="AQ12" s="16">
        <f t="shared" si="6"/>
        <v>-95448.760000000708</v>
      </c>
    </row>
    <row r="13" spans="1:43" ht="15" thickBot="1" x14ac:dyDescent="0.25">
      <c r="A13" s="85" t="s">
        <v>302</v>
      </c>
      <c r="B13" s="85" t="s">
        <v>43</v>
      </c>
      <c r="C13" s="89">
        <v>5402</v>
      </c>
      <c r="D13" s="90" t="s">
        <v>820</v>
      </c>
      <c r="E13" s="127" t="s">
        <v>2151</v>
      </c>
      <c r="F13" s="129">
        <v>1603893.09</v>
      </c>
      <c r="G13" s="129">
        <v>25853.95</v>
      </c>
      <c r="H13" s="129">
        <v>292378.71000000002</v>
      </c>
      <c r="K13" s="127">
        <v>75535.33</v>
      </c>
      <c r="L13" s="127">
        <v>664826.68999999994</v>
      </c>
      <c r="O13" s="130">
        <v>11585</v>
      </c>
      <c r="P13" s="130">
        <v>73452.44</v>
      </c>
      <c r="Q13" s="130">
        <v>15000</v>
      </c>
      <c r="U13" s="127">
        <v>199783.61</v>
      </c>
      <c r="V13" s="127">
        <v>1097038.29</v>
      </c>
      <c r="W13" s="101">
        <v>731177.77</v>
      </c>
      <c r="AA13" s="101">
        <v>831762.5</v>
      </c>
      <c r="AB13" s="101">
        <v>106428</v>
      </c>
      <c r="AC13" s="131">
        <v>1181190.5</v>
      </c>
      <c r="AG13" s="131">
        <v>409754.83</v>
      </c>
      <c r="AH13" s="131">
        <v>142836.4</v>
      </c>
      <c r="AL13" s="86">
        <f t="shared" si="1"/>
        <v>1922125.75</v>
      </c>
      <c r="AM13" s="21">
        <f t="shared" si="2"/>
        <v>100037.44</v>
      </c>
      <c r="AN13" s="87">
        <f t="shared" si="3"/>
        <v>1822088.31</v>
      </c>
      <c r="AO13" s="24">
        <f t="shared" si="4"/>
        <v>1669368.27</v>
      </c>
      <c r="AP13" s="25">
        <f t="shared" si="5"/>
        <v>1733781.73</v>
      </c>
      <c r="AQ13" s="16">
        <f t="shared" si="6"/>
        <v>-64413.459999999963</v>
      </c>
    </row>
    <row r="14" spans="1:43" ht="15" thickBot="1" x14ac:dyDescent="0.25">
      <c r="A14" s="85" t="s">
        <v>302</v>
      </c>
      <c r="B14" s="85" t="s">
        <v>43</v>
      </c>
      <c r="C14" s="89">
        <v>4534</v>
      </c>
      <c r="D14" s="90" t="s">
        <v>821</v>
      </c>
      <c r="E14" s="127" t="s">
        <v>2152</v>
      </c>
      <c r="F14" s="129">
        <v>706691.96</v>
      </c>
      <c r="G14" s="129">
        <v>15549.9</v>
      </c>
      <c r="H14" s="129">
        <v>301064.38</v>
      </c>
      <c r="K14" s="127">
        <v>2215489.04</v>
      </c>
      <c r="L14" s="127">
        <v>207178.6</v>
      </c>
      <c r="O14" s="130">
        <v>28640.1</v>
      </c>
      <c r="P14" s="130">
        <v>55158.9</v>
      </c>
      <c r="Q14" s="130">
        <v>70446.3</v>
      </c>
      <c r="U14" s="127">
        <v>113026.34</v>
      </c>
      <c r="V14" s="127">
        <v>1718005.94</v>
      </c>
      <c r="W14" s="101">
        <v>681655.89</v>
      </c>
      <c r="Y14" s="101">
        <v>10.85</v>
      </c>
      <c r="AA14" s="101">
        <v>621022.5</v>
      </c>
      <c r="AB14" s="101">
        <v>99416</v>
      </c>
      <c r="AC14" s="131">
        <v>978938.5</v>
      </c>
      <c r="AG14" s="131">
        <v>398127.62</v>
      </c>
      <c r="AH14" s="131">
        <v>68317.100000000006</v>
      </c>
      <c r="AL14" s="86">
        <f t="shared" si="1"/>
        <v>1023306.24</v>
      </c>
      <c r="AM14" s="21">
        <f t="shared" si="2"/>
        <v>154245.29999999999</v>
      </c>
      <c r="AN14" s="87">
        <f t="shared" si="3"/>
        <v>869060.94</v>
      </c>
      <c r="AO14" s="24">
        <f t="shared" si="4"/>
        <v>1402105.24</v>
      </c>
      <c r="AP14" s="25">
        <f t="shared" si="5"/>
        <v>1445383.2200000002</v>
      </c>
      <c r="AQ14" s="16">
        <f t="shared" si="6"/>
        <v>-43277.980000000214</v>
      </c>
    </row>
    <row r="15" spans="1:43" ht="15" thickBot="1" x14ac:dyDescent="0.25">
      <c r="A15" s="85" t="s">
        <v>302</v>
      </c>
      <c r="B15" s="85" t="s">
        <v>43</v>
      </c>
      <c r="C15" s="89">
        <v>8215</v>
      </c>
      <c r="D15" s="90" t="s">
        <v>822</v>
      </c>
      <c r="E15" s="127" t="s">
        <v>2153</v>
      </c>
      <c r="F15" s="129">
        <v>2023456.53</v>
      </c>
      <c r="G15" s="129">
        <v>63710.6</v>
      </c>
      <c r="H15" s="129">
        <v>807041.77</v>
      </c>
      <c r="K15" s="127">
        <v>1572967.63</v>
      </c>
      <c r="L15" s="127">
        <v>1022623.03</v>
      </c>
      <c r="P15" s="130">
        <v>126544.15</v>
      </c>
      <c r="Q15" s="130">
        <v>33709.199999999997</v>
      </c>
      <c r="U15" s="127">
        <v>108169.21</v>
      </c>
      <c r="V15" s="127">
        <v>3950541.16</v>
      </c>
      <c r="W15" s="101">
        <v>1662750.37</v>
      </c>
      <c r="Y15" s="101">
        <v>46</v>
      </c>
      <c r="AA15" s="101">
        <v>602835</v>
      </c>
      <c r="AB15" s="101">
        <v>102400</v>
      </c>
      <c r="AC15" s="131">
        <v>1141788</v>
      </c>
      <c r="AG15" s="131">
        <v>1098853.57</v>
      </c>
      <c r="AH15" s="131">
        <v>103924.35</v>
      </c>
      <c r="AK15" s="131">
        <v>900</v>
      </c>
      <c r="AL15" s="86">
        <f t="shared" si="1"/>
        <v>2894208.9000000004</v>
      </c>
      <c r="AM15" s="21">
        <f t="shared" si="2"/>
        <v>160253.34999999998</v>
      </c>
      <c r="AN15" s="87">
        <f t="shared" si="3"/>
        <v>2733955.5500000003</v>
      </c>
      <c r="AO15" s="24">
        <f t="shared" si="4"/>
        <v>2368031.37</v>
      </c>
      <c r="AP15" s="25">
        <f t="shared" si="5"/>
        <v>2345465.9200000004</v>
      </c>
      <c r="AQ15" s="16">
        <f t="shared" si="6"/>
        <v>22565.449999999721</v>
      </c>
    </row>
    <row r="16" spans="1:43" ht="15" thickBot="1" x14ac:dyDescent="0.25">
      <c r="A16" s="85" t="s">
        <v>302</v>
      </c>
      <c r="B16" s="85" t="s">
        <v>43</v>
      </c>
      <c r="C16" s="89">
        <v>8736</v>
      </c>
      <c r="D16" s="90" t="s">
        <v>823</v>
      </c>
      <c r="E16" s="127" t="s">
        <v>2154</v>
      </c>
      <c r="F16" s="129">
        <v>1934065.85</v>
      </c>
      <c r="G16" s="129">
        <v>86307.34</v>
      </c>
      <c r="H16" s="129">
        <v>323159.32</v>
      </c>
      <c r="K16" s="127">
        <v>1082010.5900000001</v>
      </c>
      <c r="L16" s="127">
        <v>601239.09</v>
      </c>
      <c r="P16" s="130">
        <v>159694.19</v>
      </c>
      <c r="Q16" s="130">
        <v>20000</v>
      </c>
      <c r="R16" s="130">
        <v>493.46</v>
      </c>
      <c r="U16" s="127">
        <v>169742.62</v>
      </c>
      <c r="V16" s="127">
        <v>2643840</v>
      </c>
      <c r="W16" s="101">
        <v>970526.32</v>
      </c>
      <c r="Y16" s="101">
        <v>0.39</v>
      </c>
      <c r="AA16" s="101">
        <v>654825</v>
      </c>
      <c r="AB16" s="101">
        <v>134400</v>
      </c>
      <c r="AC16" s="131">
        <v>1140166</v>
      </c>
      <c r="AE16" s="131">
        <v>8000</v>
      </c>
      <c r="AG16" s="131">
        <v>406371.7</v>
      </c>
      <c r="AH16" s="131">
        <v>126471.45</v>
      </c>
      <c r="AK16" s="131">
        <v>73149.5</v>
      </c>
      <c r="AL16" s="86">
        <f t="shared" si="1"/>
        <v>2343532.5100000002</v>
      </c>
      <c r="AM16" s="21">
        <f t="shared" si="2"/>
        <v>180187.65</v>
      </c>
      <c r="AN16" s="87">
        <f t="shared" si="3"/>
        <v>2163344.8600000003</v>
      </c>
      <c r="AO16" s="24">
        <f t="shared" si="4"/>
        <v>1759751.71</v>
      </c>
      <c r="AP16" s="25">
        <f t="shared" si="5"/>
        <v>1754158.65</v>
      </c>
      <c r="AQ16" s="16">
        <f t="shared" si="6"/>
        <v>5593.0600000000559</v>
      </c>
    </row>
    <row r="17" spans="1:43" ht="15" thickBot="1" x14ac:dyDescent="0.25">
      <c r="A17" s="85" t="s">
        <v>302</v>
      </c>
      <c r="B17" s="85" t="s">
        <v>43</v>
      </c>
      <c r="C17" s="89">
        <v>4649</v>
      </c>
      <c r="D17" s="90" t="s">
        <v>824</v>
      </c>
      <c r="E17" s="127" t="s">
        <v>2155</v>
      </c>
      <c r="F17" s="129">
        <v>1051224.72</v>
      </c>
      <c r="G17" s="129">
        <v>32033.1</v>
      </c>
      <c r="H17" s="129">
        <v>183003.11</v>
      </c>
      <c r="K17" s="127">
        <v>859682.55</v>
      </c>
      <c r="L17" s="127">
        <v>26254.27</v>
      </c>
      <c r="P17" s="130">
        <v>89966.39</v>
      </c>
      <c r="U17" s="127">
        <v>127912.22</v>
      </c>
      <c r="V17" s="127">
        <v>2287723.02</v>
      </c>
      <c r="W17" s="101">
        <v>706614.6</v>
      </c>
      <c r="AA17" s="101">
        <v>1106163.5</v>
      </c>
      <c r="AB17" s="101">
        <v>45600</v>
      </c>
      <c r="AC17" s="131">
        <v>1355410.5</v>
      </c>
      <c r="AG17" s="131">
        <v>399691.14</v>
      </c>
      <c r="AH17" s="131">
        <v>65978.61</v>
      </c>
      <c r="AL17" s="86">
        <f t="shared" si="1"/>
        <v>1266260.9300000002</v>
      </c>
      <c r="AM17" s="21">
        <f t="shared" si="2"/>
        <v>89966.39</v>
      </c>
      <c r="AN17" s="87">
        <f t="shared" si="3"/>
        <v>1176294.5400000003</v>
      </c>
      <c r="AO17" s="24">
        <f t="shared" si="4"/>
        <v>1858378.1</v>
      </c>
      <c r="AP17" s="25">
        <f t="shared" si="5"/>
        <v>1821080.2500000002</v>
      </c>
      <c r="AQ17" s="16">
        <f t="shared" si="6"/>
        <v>37297.84999999986</v>
      </c>
    </row>
    <row r="18" spans="1:43" ht="15" thickBot="1" x14ac:dyDescent="0.25">
      <c r="A18" s="85" t="s">
        <v>302</v>
      </c>
      <c r="B18" s="85" t="s">
        <v>43</v>
      </c>
      <c r="C18" s="89">
        <v>8434</v>
      </c>
      <c r="D18" s="90" t="s">
        <v>825</v>
      </c>
      <c r="E18" s="127" t="s">
        <v>2156</v>
      </c>
      <c r="F18" s="129">
        <v>1853704.25</v>
      </c>
      <c r="G18" s="129">
        <v>52087.5</v>
      </c>
      <c r="H18" s="129">
        <v>339814.44</v>
      </c>
      <c r="K18" s="127">
        <v>721757.41</v>
      </c>
      <c r="L18" s="127">
        <v>364040.52</v>
      </c>
      <c r="O18" s="130">
        <v>4900</v>
      </c>
      <c r="P18" s="130">
        <v>133984.25</v>
      </c>
      <c r="Q18" s="130">
        <v>30000</v>
      </c>
      <c r="U18" s="127">
        <v>359510.38</v>
      </c>
      <c r="V18" s="127">
        <v>312292.87</v>
      </c>
      <c r="W18" s="101">
        <v>1106719.53</v>
      </c>
      <c r="AA18" s="101">
        <v>1174394.1000000001</v>
      </c>
      <c r="AB18" s="101">
        <v>100400</v>
      </c>
      <c r="AC18" s="131">
        <v>1620144.1</v>
      </c>
      <c r="AG18" s="131">
        <v>580917.66</v>
      </c>
      <c r="AH18" s="131">
        <v>174650.21</v>
      </c>
      <c r="AK18" s="131">
        <v>560</v>
      </c>
      <c r="AL18" s="86">
        <f t="shared" si="1"/>
        <v>2245606.19</v>
      </c>
      <c r="AM18" s="21">
        <f t="shared" si="2"/>
        <v>168884.25</v>
      </c>
      <c r="AN18" s="87">
        <f t="shared" si="3"/>
        <v>2076721.94</v>
      </c>
      <c r="AO18" s="24">
        <f t="shared" si="4"/>
        <v>2381513.63</v>
      </c>
      <c r="AP18" s="25">
        <f t="shared" si="5"/>
        <v>2376271.9700000002</v>
      </c>
      <c r="AQ18" s="16">
        <f t="shared" si="6"/>
        <v>5241.6599999996834</v>
      </c>
    </row>
    <row r="19" spans="1:43" ht="15" thickBot="1" x14ac:dyDescent="0.25">
      <c r="A19" s="85" t="s">
        <v>302</v>
      </c>
      <c r="B19" s="85" t="s">
        <v>43</v>
      </c>
      <c r="C19" s="89">
        <v>9149</v>
      </c>
      <c r="D19" s="90" t="s">
        <v>826</v>
      </c>
      <c r="E19" s="127" t="s">
        <v>2157</v>
      </c>
      <c r="F19" s="129">
        <v>2465453.19</v>
      </c>
      <c r="G19" s="129">
        <v>158537.57999999999</v>
      </c>
      <c r="H19" s="129">
        <v>1004871.67</v>
      </c>
      <c r="K19" s="127">
        <v>357623.94</v>
      </c>
      <c r="L19" s="127">
        <v>602160.32999999996</v>
      </c>
      <c r="P19" s="130">
        <v>123971.33</v>
      </c>
      <c r="Q19" s="130">
        <v>15000</v>
      </c>
      <c r="R19" s="130">
        <v>1370.06</v>
      </c>
      <c r="U19" s="127">
        <v>360474.65</v>
      </c>
      <c r="V19" s="127">
        <v>928313.81</v>
      </c>
      <c r="W19" s="101">
        <v>1386429.97</v>
      </c>
      <c r="Y19" s="101">
        <v>129.21</v>
      </c>
      <c r="AA19" s="101">
        <v>1332917.5</v>
      </c>
      <c r="AB19" s="101">
        <v>93200</v>
      </c>
      <c r="AC19" s="131">
        <v>1857367.5</v>
      </c>
      <c r="AG19" s="131">
        <v>407416.52</v>
      </c>
      <c r="AH19" s="131">
        <v>135691.4</v>
      </c>
      <c r="AK19" s="131">
        <v>1395</v>
      </c>
      <c r="AL19" s="86">
        <f t="shared" si="1"/>
        <v>3628862.44</v>
      </c>
      <c r="AM19" s="21">
        <f t="shared" si="2"/>
        <v>140341.39000000001</v>
      </c>
      <c r="AN19" s="87">
        <f t="shared" si="3"/>
        <v>3488521.05</v>
      </c>
      <c r="AO19" s="24">
        <f t="shared" si="4"/>
        <v>2812676.6799999997</v>
      </c>
      <c r="AP19" s="25">
        <f t="shared" si="5"/>
        <v>2401870.42</v>
      </c>
      <c r="AQ19" s="16">
        <f t="shared" si="6"/>
        <v>410806.25999999978</v>
      </c>
    </row>
    <row r="20" spans="1:43" ht="15" thickBot="1" x14ac:dyDescent="0.25">
      <c r="A20" s="85" t="s">
        <v>302</v>
      </c>
      <c r="B20" s="85" t="s">
        <v>43</v>
      </c>
      <c r="C20" s="89">
        <v>6199</v>
      </c>
      <c r="D20" s="90" t="s">
        <v>827</v>
      </c>
      <c r="E20" s="127" t="s">
        <v>2158</v>
      </c>
      <c r="F20" s="129">
        <v>1897797.79</v>
      </c>
      <c r="G20" s="129">
        <v>166305</v>
      </c>
      <c r="H20" s="129">
        <v>356853.68</v>
      </c>
      <c r="K20" s="127">
        <v>354387.13</v>
      </c>
      <c r="L20" s="127">
        <v>782997.21</v>
      </c>
      <c r="P20" s="130">
        <v>87818.91</v>
      </c>
      <c r="Q20" s="130">
        <v>15000</v>
      </c>
      <c r="U20" s="127">
        <v>268806.84999999998</v>
      </c>
      <c r="V20" s="127">
        <v>955989.15</v>
      </c>
      <c r="W20" s="101">
        <v>1134648.22</v>
      </c>
      <c r="Y20" s="101">
        <v>143.62</v>
      </c>
      <c r="AA20" s="101">
        <v>1302966.8999999999</v>
      </c>
      <c r="AB20" s="101">
        <v>105271</v>
      </c>
      <c r="AC20" s="131">
        <v>1665393.9</v>
      </c>
      <c r="AG20" s="131">
        <v>567322.30000000005</v>
      </c>
      <c r="AH20" s="131">
        <v>284977.02</v>
      </c>
      <c r="AL20" s="86">
        <f t="shared" si="1"/>
        <v>2420956.4700000002</v>
      </c>
      <c r="AM20" s="21">
        <f t="shared" si="2"/>
        <v>102818.91</v>
      </c>
      <c r="AN20" s="87">
        <f t="shared" si="3"/>
        <v>2318137.56</v>
      </c>
      <c r="AO20" s="24">
        <f t="shared" si="4"/>
        <v>2543029.7400000002</v>
      </c>
      <c r="AP20" s="25">
        <f t="shared" si="5"/>
        <v>2517693.2200000002</v>
      </c>
      <c r="AQ20" s="16">
        <f t="shared" si="6"/>
        <v>25336.520000000019</v>
      </c>
    </row>
    <row r="21" spans="1:43" ht="15" thickBot="1" x14ac:dyDescent="0.25">
      <c r="A21" s="85" t="s">
        <v>302</v>
      </c>
      <c r="B21" s="85" t="s">
        <v>43</v>
      </c>
      <c r="C21" s="89">
        <v>5135</v>
      </c>
      <c r="D21" s="90" t="s">
        <v>828</v>
      </c>
      <c r="E21" s="127" t="s">
        <v>2159</v>
      </c>
      <c r="F21" s="129">
        <v>871611.81</v>
      </c>
      <c r="G21" s="129">
        <v>184700</v>
      </c>
      <c r="H21" s="129">
        <v>374030.65</v>
      </c>
      <c r="K21" s="127">
        <v>955172.2</v>
      </c>
      <c r="L21" s="127">
        <v>555284.46</v>
      </c>
      <c r="O21" s="130">
        <v>4400</v>
      </c>
      <c r="P21" s="130">
        <v>93155.33</v>
      </c>
      <c r="Q21" s="130">
        <v>5000</v>
      </c>
      <c r="U21" s="127">
        <v>12500</v>
      </c>
      <c r="V21" s="127">
        <v>1540469.93</v>
      </c>
      <c r="W21" s="101">
        <v>1536008.74</v>
      </c>
      <c r="AA21" s="101">
        <v>412720</v>
      </c>
      <c r="AB21" s="101">
        <v>80590</v>
      </c>
      <c r="AC21" s="131">
        <v>822670</v>
      </c>
      <c r="AG21" s="131">
        <v>441826.57</v>
      </c>
      <c r="AH21" s="131">
        <v>148540.89000000001</v>
      </c>
      <c r="AL21" s="86">
        <f t="shared" si="1"/>
        <v>1430342.46</v>
      </c>
      <c r="AM21" s="21">
        <f t="shared" si="2"/>
        <v>102555.33</v>
      </c>
      <c r="AN21" s="87">
        <f t="shared" si="3"/>
        <v>1327787.1299999999</v>
      </c>
      <c r="AO21" s="24">
        <f t="shared" si="4"/>
        <v>2029318.74</v>
      </c>
      <c r="AP21" s="25">
        <f t="shared" si="5"/>
        <v>1413037.46</v>
      </c>
      <c r="AQ21" s="16">
        <f t="shared" si="6"/>
        <v>616281.28</v>
      </c>
    </row>
    <row r="22" spans="1:43" ht="15" thickBot="1" x14ac:dyDescent="0.25">
      <c r="A22" s="85" t="s">
        <v>302</v>
      </c>
      <c r="B22" s="85" t="s">
        <v>43</v>
      </c>
      <c r="C22" s="89">
        <v>10482</v>
      </c>
      <c r="D22" s="90" t="s">
        <v>829</v>
      </c>
      <c r="E22" s="127" t="s">
        <v>2160</v>
      </c>
      <c r="F22" s="129">
        <v>3109736.18</v>
      </c>
      <c r="G22" s="129">
        <v>104711</v>
      </c>
      <c r="H22" s="129">
        <v>258681.62</v>
      </c>
      <c r="K22" s="127">
        <v>445929.08</v>
      </c>
      <c r="L22" s="127">
        <v>89092.11</v>
      </c>
      <c r="P22" s="130">
        <v>119100</v>
      </c>
      <c r="Q22" s="130">
        <v>22760</v>
      </c>
      <c r="R22" s="130">
        <v>282</v>
      </c>
      <c r="S22" s="127">
        <v>13322</v>
      </c>
      <c r="U22" s="127">
        <v>394072</v>
      </c>
      <c r="V22" s="127">
        <v>2399548.4500000002</v>
      </c>
      <c r="W22" s="101">
        <v>1395032.95</v>
      </c>
      <c r="AA22" s="101">
        <v>1519533.5</v>
      </c>
      <c r="AB22" s="101">
        <v>149140</v>
      </c>
      <c r="AC22" s="131">
        <v>2215386</v>
      </c>
      <c r="AG22" s="131">
        <v>504875.57</v>
      </c>
      <c r="AH22" s="131">
        <v>71498.100000000006</v>
      </c>
      <c r="AL22" s="86">
        <f t="shared" si="1"/>
        <v>3473128.8000000003</v>
      </c>
      <c r="AM22" s="21">
        <f t="shared" si="2"/>
        <v>142142</v>
      </c>
      <c r="AN22" s="87">
        <f t="shared" si="3"/>
        <v>3330986.8000000003</v>
      </c>
      <c r="AO22" s="24">
        <f t="shared" si="4"/>
        <v>3063706.45</v>
      </c>
      <c r="AP22" s="25">
        <f t="shared" si="5"/>
        <v>2791759.67</v>
      </c>
      <c r="AQ22" s="16">
        <f t="shared" si="6"/>
        <v>271946.78000000026</v>
      </c>
    </row>
    <row r="23" spans="1:43" ht="15" thickBot="1" x14ac:dyDescent="0.25">
      <c r="A23" s="85" t="s">
        <v>302</v>
      </c>
      <c r="B23" s="85" t="s">
        <v>43</v>
      </c>
      <c r="C23" s="89">
        <v>8929</v>
      </c>
      <c r="D23" s="90" t="s">
        <v>830</v>
      </c>
      <c r="E23" s="127" t="s">
        <v>2161</v>
      </c>
      <c r="F23" s="129">
        <v>592558.14</v>
      </c>
      <c r="G23" s="129">
        <v>35794.050000000003</v>
      </c>
      <c r="H23" s="129">
        <v>284198.01</v>
      </c>
      <c r="K23" s="127">
        <v>1729179.54</v>
      </c>
      <c r="L23" s="127">
        <v>626388.93999999994</v>
      </c>
      <c r="O23" s="130">
        <v>21462</v>
      </c>
      <c r="P23" s="130">
        <v>308862.90000000002</v>
      </c>
      <c r="Q23" s="130">
        <v>52466</v>
      </c>
      <c r="U23" s="127">
        <v>46650.44</v>
      </c>
      <c r="V23" s="127">
        <v>3847094.62</v>
      </c>
      <c r="W23" s="101">
        <v>894072.05</v>
      </c>
      <c r="X23" s="101">
        <v>46699</v>
      </c>
      <c r="Y23" s="101">
        <v>4.45</v>
      </c>
      <c r="AA23" s="101">
        <v>1275324</v>
      </c>
      <c r="AB23" s="101">
        <v>100600</v>
      </c>
      <c r="AC23" s="131">
        <v>1898264</v>
      </c>
      <c r="AG23" s="131">
        <v>503079.28</v>
      </c>
      <c r="AH23" s="131">
        <v>48859.68</v>
      </c>
      <c r="AL23" s="86">
        <f t="shared" si="1"/>
        <v>912550.20000000007</v>
      </c>
      <c r="AM23" s="21">
        <f t="shared" si="2"/>
        <v>382790.9</v>
      </c>
      <c r="AN23" s="87">
        <f t="shared" si="3"/>
        <v>529759.30000000005</v>
      </c>
      <c r="AO23" s="24">
        <f t="shared" si="4"/>
        <v>2316699.5</v>
      </c>
      <c r="AP23" s="25">
        <f t="shared" si="5"/>
        <v>2450202.9600000004</v>
      </c>
      <c r="AQ23" s="16">
        <f t="shared" si="6"/>
        <v>-133503.46000000043</v>
      </c>
    </row>
    <row r="24" spans="1:43" ht="15" thickBot="1" x14ac:dyDescent="0.25">
      <c r="A24" s="85" t="s">
        <v>302</v>
      </c>
      <c r="B24" s="85" t="s">
        <v>43</v>
      </c>
      <c r="C24" s="89">
        <v>13938</v>
      </c>
      <c r="D24" s="90" t="s">
        <v>831</v>
      </c>
      <c r="E24" s="127" t="s">
        <v>2162</v>
      </c>
      <c r="F24" s="129">
        <v>2783375.43</v>
      </c>
      <c r="G24" s="129">
        <v>101035.83</v>
      </c>
      <c r="H24" s="129">
        <v>500897.52</v>
      </c>
      <c r="K24" s="127">
        <v>4</v>
      </c>
      <c r="L24" s="127">
        <v>516362.71</v>
      </c>
      <c r="O24" s="130">
        <v>4500</v>
      </c>
      <c r="P24" s="130">
        <v>183774.53</v>
      </c>
      <c r="Q24" s="130">
        <v>15000</v>
      </c>
      <c r="U24" s="127">
        <v>87</v>
      </c>
      <c r="V24" s="127">
        <v>2781867.7</v>
      </c>
      <c r="W24" s="101">
        <v>1775715.57</v>
      </c>
      <c r="AA24" s="101">
        <v>1688437.5</v>
      </c>
      <c r="AB24" s="101">
        <v>164309</v>
      </c>
      <c r="AC24" s="131">
        <v>2371803.5</v>
      </c>
      <c r="AG24" s="131">
        <v>771775.7</v>
      </c>
      <c r="AH24" s="131">
        <v>143883.57999999999</v>
      </c>
      <c r="AL24" s="86">
        <f t="shared" si="1"/>
        <v>3385308.7800000003</v>
      </c>
      <c r="AM24" s="21">
        <f t="shared" si="2"/>
        <v>203274.53</v>
      </c>
      <c r="AN24" s="87">
        <f t="shared" si="3"/>
        <v>3182034.2500000005</v>
      </c>
      <c r="AO24" s="24">
        <f t="shared" si="4"/>
        <v>3628462.0700000003</v>
      </c>
      <c r="AP24" s="25">
        <f t="shared" si="5"/>
        <v>3287462.7800000003</v>
      </c>
      <c r="AQ24" s="16">
        <f t="shared" si="6"/>
        <v>340999.29000000004</v>
      </c>
    </row>
    <row r="25" spans="1:43" ht="15" thickBot="1" x14ac:dyDescent="0.25">
      <c r="A25" s="85" t="s">
        <v>302</v>
      </c>
      <c r="B25" s="85" t="s">
        <v>43</v>
      </c>
      <c r="C25" s="89">
        <v>6484</v>
      </c>
      <c r="D25" s="90" t="s">
        <v>832</v>
      </c>
      <c r="E25" s="127" t="s">
        <v>2163</v>
      </c>
      <c r="F25" s="129">
        <v>1294479.3999999999</v>
      </c>
      <c r="G25" s="129">
        <v>16746.62</v>
      </c>
      <c r="H25" s="129">
        <v>415224.7</v>
      </c>
      <c r="K25" s="127">
        <v>654558.01</v>
      </c>
      <c r="L25" s="127">
        <v>404741.28</v>
      </c>
      <c r="O25" s="130">
        <v>3500</v>
      </c>
      <c r="P25" s="130">
        <v>108415.49</v>
      </c>
      <c r="Q25" s="130">
        <v>15000</v>
      </c>
      <c r="U25" s="127">
        <v>138644.53</v>
      </c>
      <c r="V25" s="127">
        <v>1887309.56</v>
      </c>
      <c r="W25" s="101">
        <v>864621.37</v>
      </c>
      <c r="Y25" s="101">
        <v>0.33</v>
      </c>
      <c r="AA25" s="101">
        <v>1391187</v>
      </c>
      <c r="AB25" s="101">
        <v>91464</v>
      </c>
      <c r="AC25" s="131">
        <v>1675194</v>
      </c>
      <c r="AG25" s="131">
        <v>448025.79</v>
      </c>
      <c r="AH25" s="131">
        <v>106438.21</v>
      </c>
      <c r="AL25" s="86">
        <f t="shared" si="1"/>
        <v>1726450.72</v>
      </c>
      <c r="AM25" s="21">
        <f t="shared" si="2"/>
        <v>126915.49</v>
      </c>
      <c r="AN25" s="87">
        <f t="shared" si="3"/>
        <v>1599535.23</v>
      </c>
      <c r="AO25" s="24">
        <f t="shared" si="4"/>
        <v>2347272.7000000002</v>
      </c>
      <c r="AP25" s="25">
        <f t="shared" si="5"/>
        <v>2229658</v>
      </c>
      <c r="AQ25" s="16">
        <f t="shared" si="6"/>
        <v>117614.70000000019</v>
      </c>
    </row>
    <row r="26" spans="1:43" ht="15" thickBot="1" x14ac:dyDescent="0.25">
      <c r="A26" s="85" t="s">
        <v>302</v>
      </c>
      <c r="B26" s="85" t="s">
        <v>43</v>
      </c>
      <c r="C26" s="89">
        <v>4852</v>
      </c>
      <c r="D26" s="90" t="s">
        <v>833</v>
      </c>
      <c r="E26" s="127" t="s">
        <v>2164</v>
      </c>
      <c r="F26" s="129">
        <v>1411479.65</v>
      </c>
      <c r="G26" s="129">
        <v>61506.74</v>
      </c>
      <c r="H26" s="129">
        <v>240508.33</v>
      </c>
      <c r="K26" s="127">
        <v>1323940.94</v>
      </c>
      <c r="L26" s="127">
        <v>274640.84999999998</v>
      </c>
      <c r="P26" s="130">
        <v>50890.06</v>
      </c>
      <c r="Q26" s="130">
        <v>34.92</v>
      </c>
      <c r="U26" s="127">
        <v>172099</v>
      </c>
      <c r="V26" s="127">
        <v>2302867.0299999998</v>
      </c>
      <c r="W26" s="101">
        <v>633410.62</v>
      </c>
      <c r="AA26" s="101">
        <v>685195</v>
      </c>
      <c r="AB26" s="101">
        <v>74200</v>
      </c>
      <c r="AC26" s="131">
        <v>887462</v>
      </c>
      <c r="AG26" s="131">
        <v>353941.42</v>
      </c>
      <c r="AH26" s="131">
        <v>91695.98</v>
      </c>
      <c r="AL26" s="86">
        <f t="shared" si="1"/>
        <v>1713494.72</v>
      </c>
      <c r="AM26" s="21">
        <f t="shared" si="2"/>
        <v>50924.979999999996</v>
      </c>
      <c r="AN26" s="87">
        <f t="shared" si="3"/>
        <v>1662569.74</v>
      </c>
      <c r="AO26" s="24">
        <f t="shared" si="4"/>
        <v>1392805.62</v>
      </c>
      <c r="AP26" s="25">
        <f t="shared" si="5"/>
        <v>1333099.3999999999</v>
      </c>
      <c r="AQ26" s="16">
        <f t="shared" si="6"/>
        <v>59706.220000000205</v>
      </c>
    </row>
    <row r="27" spans="1:43" ht="15" thickBot="1" x14ac:dyDescent="0.25">
      <c r="A27" s="85" t="s">
        <v>302</v>
      </c>
      <c r="B27" s="85" t="s">
        <v>43</v>
      </c>
      <c r="C27" s="89">
        <v>5055</v>
      </c>
      <c r="D27" s="90" t="s">
        <v>834</v>
      </c>
      <c r="E27" s="127" t="s">
        <v>2165</v>
      </c>
      <c r="F27" s="129">
        <v>897883.24</v>
      </c>
      <c r="G27" s="129">
        <v>379520.05</v>
      </c>
      <c r="H27" s="129">
        <v>293389.07</v>
      </c>
      <c r="K27" s="127">
        <v>3589212.28</v>
      </c>
      <c r="L27" s="127">
        <v>884314.88</v>
      </c>
      <c r="O27" s="130">
        <v>0</v>
      </c>
      <c r="P27" s="130">
        <v>87020</v>
      </c>
      <c r="Q27" s="130">
        <v>20465</v>
      </c>
      <c r="S27" s="127">
        <v>0</v>
      </c>
      <c r="U27" s="127">
        <v>25375</v>
      </c>
      <c r="V27" s="127">
        <v>1722667.58</v>
      </c>
      <c r="W27" s="101">
        <v>1133639.8500000001</v>
      </c>
      <c r="AA27" s="101">
        <v>625170</v>
      </c>
      <c r="AB27" s="101">
        <v>83000</v>
      </c>
      <c r="AC27" s="131">
        <v>1131870</v>
      </c>
      <c r="AG27" s="131">
        <v>545030.03</v>
      </c>
      <c r="AH27" s="131">
        <v>15578.8</v>
      </c>
      <c r="AL27" s="86">
        <f t="shared" si="1"/>
        <v>1570792.36</v>
      </c>
      <c r="AM27" s="21">
        <f t="shared" si="2"/>
        <v>107485</v>
      </c>
      <c r="AN27" s="87">
        <f t="shared" si="3"/>
        <v>1463307.36</v>
      </c>
      <c r="AO27" s="24">
        <f t="shared" si="4"/>
        <v>1841809.85</v>
      </c>
      <c r="AP27" s="25">
        <f t="shared" si="5"/>
        <v>1692478.83</v>
      </c>
      <c r="AQ27" s="16">
        <f t="shared" si="6"/>
        <v>149331.02000000002</v>
      </c>
    </row>
    <row r="28" spans="1:43" ht="15" thickBot="1" x14ac:dyDescent="0.25">
      <c r="A28" s="85" t="s">
        <v>302</v>
      </c>
      <c r="B28" s="85" t="s">
        <v>43</v>
      </c>
      <c r="C28" s="89">
        <v>5073</v>
      </c>
      <c r="D28" s="90" t="s">
        <v>835</v>
      </c>
      <c r="E28" s="127" t="s">
        <v>2166</v>
      </c>
      <c r="F28" s="129">
        <v>1402613.22</v>
      </c>
      <c r="G28" s="129">
        <v>80271.73</v>
      </c>
      <c r="H28" s="129">
        <v>268328.26</v>
      </c>
      <c r="K28" s="127">
        <v>520150.44</v>
      </c>
      <c r="L28" s="127">
        <v>32688.76</v>
      </c>
      <c r="P28" s="130">
        <v>89453.759999999995</v>
      </c>
      <c r="Q28" s="130">
        <v>9587</v>
      </c>
      <c r="V28" s="127">
        <v>2074532.05</v>
      </c>
      <c r="W28" s="101">
        <v>653920.06999999995</v>
      </c>
      <c r="Y28" s="101">
        <v>20.99</v>
      </c>
      <c r="AA28" s="101">
        <v>1097145</v>
      </c>
      <c r="AB28" s="101">
        <v>64400</v>
      </c>
      <c r="AC28" s="131">
        <v>1354145</v>
      </c>
      <c r="AG28" s="131">
        <v>285247.89</v>
      </c>
      <c r="AH28" s="131">
        <v>52179.8</v>
      </c>
      <c r="AL28" s="86">
        <f t="shared" si="1"/>
        <v>1751213.21</v>
      </c>
      <c r="AM28" s="21">
        <f t="shared" si="2"/>
        <v>99040.76</v>
      </c>
      <c r="AN28" s="87">
        <f t="shared" si="3"/>
        <v>1652172.45</v>
      </c>
      <c r="AO28" s="24">
        <f t="shared" si="4"/>
        <v>1815486.06</v>
      </c>
      <c r="AP28" s="25">
        <f t="shared" si="5"/>
        <v>1691572.6900000002</v>
      </c>
      <c r="AQ28" s="16">
        <f t="shared" si="6"/>
        <v>123913.36999999988</v>
      </c>
    </row>
    <row r="29" spans="1:43" ht="15" thickBot="1" x14ac:dyDescent="0.25">
      <c r="A29" s="85" t="s">
        <v>302</v>
      </c>
      <c r="B29" s="85" t="s">
        <v>43</v>
      </c>
      <c r="C29" s="89">
        <v>4573</v>
      </c>
      <c r="D29" s="90" t="s">
        <v>1428</v>
      </c>
      <c r="E29" s="127" t="s">
        <v>2167</v>
      </c>
      <c r="F29" s="129">
        <v>838860.3</v>
      </c>
      <c r="G29" s="129">
        <v>114060.33</v>
      </c>
      <c r="H29" s="129">
        <v>206262.2</v>
      </c>
      <c r="K29" s="127">
        <v>815840.4</v>
      </c>
      <c r="L29" s="127">
        <v>904491.59</v>
      </c>
      <c r="O29" s="130">
        <v>9150</v>
      </c>
      <c r="P29" s="130">
        <v>73100</v>
      </c>
      <c r="Q29" s="130">
        <v>20000</v>
      </c>
      <c r="U29" s="127">
        <v>155954.07</v>
      </c>
      <c r="V29" s="127">
        <v>900591.29</v>
      </c>
      <c r="W29" s="101">
        <v>686497.81</v>
      </c>
      <c r="AA29" s="101">
        <v>851980</v>
      </c>
      <c r="AB29" s="101">
        <v>68800</v>
      </c>
      <c r="AC29" s="131">
        <v>1066830</v>
      </c>
      <c r="AG29" s="131">
        <v>437071.92</v>
      </c>
      <c r="AH29" s="131">
        <v>165385.94</v>
      </c>
      <c r="AK29" s="131">
        <v>1000</v>
      </c>
      <c r="AL29" s="86">
        <f t="shared" si="1"/>
        <v>1159182.83</v>
      </c>
      <c r="AM29" s="21">
        <f t="shared" si="2"/>
        <v>102250</v>
      </c>
      <c r="AN29" s="87">
        <f t="shared" si="3"/>
        <v>1056932.83</v>
      </c>
      <c r="AO29" s="24">
        <f t="shared" si="4"/>
        <v>1607277.81</v>
      </c>
      <c r="AP29" s="25">
        <f t="shared" si="5"/>
        <v>1670287.8599999999</v>
      </c>
      <c r="AQ29" s="16">
        <f t="shared" si="6"/>
        <v>-63010.049999999814</v>
      </c>
    </row>
    <row r="30" spans="1:43" ht="15" thickBot="1" x14ac:dyDescent="0.25">
      <c r="A30" s="85" t="s">
        <v>302</v>
      </c>
      <c r="B30" s="85" t="s">
        <v>43</v>
      </c>
      <c r="C30" s="89">
        <v>7350</v>
      </c>
      <c r="D30" s="90" t="s">
        <v>837</v>
      </c>
      <c r="E30" s="127" t="s">
        <v>2168</v>
      </c>
      <c r="F30" s="129">
        <v>1731243.63</v>
      </c>
      <c r="G30" s="129">
        <v>37183</v>
      </c>
      <c r="H30" s="129">
        <v>188229.75</v>
      </c>
      <c r="K30" s="127">
        <v>789363.08</v>
      </c>
      <c r="L30" s="127">
        <v>1133329.75</v>
      </c>
      <c r="O30" s="130">
        <v>114593</v>
      </c>
      <c r="P30" s="130">
        <v>86431.29</v>
      </c>
      <c r="Q30" s="130">
        <v>5000</v>
      </c>
      <c r="S30" s="127">
        <v>15000</v>
      </c>
      <c r="U30" s="127">
        <v>65774</v>
      </c>
      <c r="V30" s="127">
        <v>2673935.1</v>
      </c>
      <c r="W30" s="101">
        <v>971992.48</v>
      </c>
      <c r="X30" s="101">
        <v>70450</v>
      </c>
      <c r="Y30" s="101">
        <v>114.17</v>
      </c>
      <c r="AA30" s="101">
        <v>905779.6</v>
      </c>
      <c r="AB30" s="101">
        <v>138850</v>
      </c>
      <c r="AC30" s="131">
        <v>1337210.6000000001</v>
      </c>
      <c r="AG30" s="131">
        <v>399908.92</v>
      </c>
      <c r="AH30" s="131">
        <v>163134.15</v>
      </c>
      <c r="AL30" s="86">
        <f t="shared" si="1"/>
        <v>1956656.38</v>
      </c>
      <c r="AM30" s="21">
        <f t="shared" si="2"/>
        <v>206024.28999999998</v>
      </c>
      <c r="AN30" s="87">
        <f t="shared" si="3"/>
        <v>1750632.0899999999</v>
      </c>
      <c r="AO30" s="24">
        <f t="shared" si="4"/>
        <v>2087186.25</v>
      </c>
      <c r="AP30" s="25">
        <f t="shared" si="5"/>
        <v>1900253.67</v>
      </c>
      <c r="AQ30" s="16">
        <f t="shared" si="6"/>
        <v>186932.58000000007</v>
      </c>
    </row>
    <row r="31" spans="1:43" ht="15" thickBot="1" x14ac:dyDescent="0.25">
      <c r="A31" s="85" t="s">
        <v>302</v>
      </c>
      <c r="B31" s="85" t="s">
        <v>43</v>
      </c>
      <c r="C31" s="89">
        <v>5666</v>
      </c>
      <c r="D31" s="90" t="s">
        <v>838</v>
      </c>
      <c r="E31" s="127" t="s">
        <v>2169</v>
      </c>
      <c r="F31" s="129">
        <v>2177732.4700000002</v>
      </c>
      <c r="G31" s="129">
        <v>35964</v>
      </c>
      <c r="H31" s="129">
        <v>279815.12</v>
      </c>
      <c r="K31" s="127">
        <v>221663</v>
      </c>
      <c r="L31" s="127">
        <v>29237.08</v>
      </c>
      <c r="O31" s="130">
        <v>1610</v>
      </c>
      <c r="P31" s="130">
        <v>61980.33</v>
      </c>
      <c r="Q31" s="130">
        <v>15000</v>
      </c>
      <c r="U31" s="127">
        <v>161654</v>
      </c>
      <c r="V31" s="127">
        <v>1942985.43</v>
      </c>
      <c r="W31" s="101">
        <v>978408.81</v>
      </c>
      <c r="AA31" s="101">
        <v>684110</v>
      </c>
      <c r="AB31" s="101">
        <v>63600</v>
      </c>
      <c r="AC31" s="131">
        <v>883005</v>
      </c>
      <c r="AG31" s="131">
        <v>407336.64</v>
      </c>
      <c r="AH31" s="131">
        <v>57404.05</v>
      </c>
      <c r="AL31" s="86">
        <f t="shared" si="1"/>
        <v>2493511.5900000003</v>
      </c>
      <c r="AM31" s="21">
        <f t="shared" si="2"/>
        <v>78590.33</v>
      </c>
      <c r="AN31" s="87">
        <f t="shared" si="3"/>
        <v>2414921.2600000002</v>
      </c>
      <c r="AO31" s="24">
        <f t="shared" si="4"/>
        <v>1726118.81</v>
      </c>
      <c r="AP31" s="25">
        <f t="shared" si="5"/>
        <v>1347745.6900000002</v>
      </c>
      <c r="AQ31" s="16">
        <f t="shared" si="6"/>
        <v>378373.11999999988</v>
      </c>
    </row>
    <row r="32" spans="1:43" ht="15" thickBot="1" x14ac:dyDescent="0.25">
      <c r="A32" s="85" t="s">
        <v>302</v>
      </c>
      <c r="B32" s="85" t="s">
        <v>43</v>
      </c>
      <c r="C32" s="89">
        <v>5772</v>
      </c>
      <c r="D32" s="90" t="s">
        <v>839</v>
      </c>
      <c r="E32" s="127" t="s">
        <v>2170</v>
      </c>
      <c r="F32" s="129">
        <v>1190445.9099999999</v>
      </c>
      <c r="G32" s="129">
        <v>145498.62</v>
      </c>
      <c r="H32" s="129">
        <v>278058.69</v>
      </c>
      <c r="K32" s="127">
        <v>37290.67</v>
      </c>
      <c r="L32" s="127">
        <v>111410.6</v>
      </c>
      <c r="P32" s="130">
        <v>61360</v>
      </c>
      <c r="Q32" s="130">
        <v>15000</v>
      </c>
      <c r="U32" s="127">
        <v>161487.57999999999</v>
      </c>
      <c r="V32" s="127">
        <v>2306439.37</v>
      </c>
      <c r="W32" s="101">
        <v>913243.03</v>
      </c>
      <c r="AA32" s="101">
        <v>971160</v>
      </c>
      <c r="AB32" s="101">
        <v>61800</v>
      </c>
      <c r="AC32" s="131">
        <v>1264700</v>
      </c>
      <c r="AG32" s="131">
        <v>403719.76</v>
      </c>
      <c r="AH32" s="131">
        <v>8516.84</v>
      </c>
      <c r="AL32" s="86">
        <f t="shared" si="1"/>
        <v>1614003.2199999997</v>
      </c>
      <c r="AM32" s="21">
        <f t="shared" si="2"/>
        <v>76360</v>
      </c>
      <c r="AN32" s="87">
        <f t="shared" si="3"/>
        <v>1537643.2199999997</v>
      </c>
      <c r="AO32" s="24">
        <f t="shared" si="4"/>
        <v>1946203.03</v>
      </c>
      <c r="AP32" s="25">
        <f t="shared" si="5"/>
        <v>1676936.6</v>
      </c>
      <c r="AQ32" s="16">
        <f t="shared" si="6"/>
        <v>269266.42999999993</v>
      </c>
    </row>
    <row r="33" spans="1:43" ht="15" thickBot="1" x14ac:dyDescent="0.25">
      <c r="A33" s="85" t="s">
        <v>302</v>
      </c>
      <c r="B33" s="85" t="s">
        <v>43</v>
      </c>
      <c r="C33" s="89">
        <v>3690</v>
      </c>
      <c r="D33" s="90" t="s">
        <v>840</v>
      </c>
      <c r="E33" s="127" t="s">
        <v>2171</v>
      </c>
      <c r="F33" s="129">
        <v>1076081.28</v>
      </c>
      <c r="G33" s="129">
        <v>134000.59</v>
      </c>
      <c r="H33" s="129">
        <v>133988.98000000001</v>
      </c>
      <c r="K33" s="127">
        <v>452963.58</v>
      </c>
      <c r="L33" s="127">
        <v>293216.90000000002</v>
      </c>
      <c r="O33" s="130">
        <v>0</v>
      </c>
      <c r="P33" s="130">
        <v>49966.28</v>
      </c>
      <c r="Q33" s="130">
        <v>41747.68</v>
      </c>
      <c r="R33" s="130">
        <v>88.64</v>
      </c>
      <c r="U33" s="127">
        <v>108272.66</v>
      </c>
      <c r="V33" s="127">
        <v>1600056.47</v>
      </c>
      <c r="W33" s="101">
        <v>736560.84</v>
      </c>
      <c r="AA33" s="101">
        <v>703157.5</v>
      </c>
      <c r="AB33" s="101">
        <v>53000</v>
      </c>
      <c r="AC33" s="131">
        <v>908607.5</v>
      </c>
      <c r="AG33" s="131">
        <v>285582.36</v>
      </c>
      <c r="AH33" s="131">
        <v>84614.89</v>
      </c>
      <c r="AL33" s="86">
        <f t="shared" si="1"/>
        <v>1344070.85</v>
      </c>
      <c r="AM33" s="21">
        <f t="shared" si="2"/>
        <v>91802.599999999991</v>
      </c>
      <c r="AN33" s="87">
        <f t="shared" si="3"/>
        <v>1252268.25</v>
      </c>
      <c r="AO33" s="24">
        <f t="shared" si="4"/>
        <v>1492718.3399999999</v>
      </c>
      <c r="AP33" s="25">
        <f t="shared" si="5"/>
        <v>1278804.7499999998</v>
      </c>
      <c r="AQ33" s="16">
        <f t="shared" si="6"/>
        <v>213913.59000000008</v>
      </c>
    </row>
    <row r="34" spans="1:43" ht="15" thickBot="1" x14ac:dyDescent="0.25">
      <c r="A34" s="85" t="s">
        <v>302</v>
      </c>
      <c r="B34" s="85" t="s">
        <v>43</v>
      </c>
      <c r="C34" s="89">
        <v>6191</v>
      </c>
      <c r="D34" s="90" t="s">
        <v>841</v>
      </c>
      <c r="E34" s="127" t="s">
        <v>2317</v>
      </c>
      <c r="F34" s="129">
        <v>962984.84</v>
      </c>
      <c r="G34" s="129">
        <v>257056.29</v>
      </c>
      <c r="H34" s="129">
        <v>279339.49</v>
      </c>
      <c r="K34" s="127">
        <v>657295.18999999994</v>
      </c>
      <c r="L34" s="127">
        <v>495932.12</v>
      </c>
      <c r="O34" s="130">
        <v>9000</v>
      </c>
      <c r="P34" s="130">
        <v>80744.210000000006</v>
      </c>
      <c r="Q34" s="130">
        <v>15094</v>
      </c>
      <c r="U34" s="127">
        <v>476259.16</v>
      </c>
      <c r="V34" s="127">
        <v>2970314.75</v>
      </c>
      <c r="W34" s="101">
        <v>958599.16</v>
      </c>
      <c r="Y34" s="101">
        <v>263.94</v>
      </c>
      <c r="AA34" s="101">
        <v>606287.5</v>
      </c>
      <c r="AB34" s="101">
        <v>108150</v>
      </c>
      <c r="AC34" s="131">
        <v>982297.5</v>
      </c>
      <c r="AG34" s="131">
        <v>611581.85</v>
      </c>
      <c r="AH34" s="131">
        <v>59653.77</v>
      </c>
      <c r="AL34" s="86">
        <f t="shared" si="1"/>
        <v>1499380.6199999999</v>
      </c>
      <c r="AM34" s="21">
        <f t="shared" si="2"/>
        <v>104838.21</v>
      </c>
      <c r="AN34" s="87">
        <f t="shared" si="3"/>
        <v>1394542.41</v>
      </c>
      <c r="AO34" s="24">
        <f t="shared" si="4"/>
        <v>1673300.6</v>
      </c>
      <c r="AP34" s="25">
        <f t="shared" si="5"/>
        <v>1653533.12</v>
      </c>
      <c r="AQ34" s="16">
        <f t="shared" si="6"/>
        <v>19767.479999999981</v>
      </c>
    </row>
    <row r="35" spans="1:43" ht="15" thickBot="1" x14ac:dyDescent="0.25">
      <c r="A35" s="85" t="s">
        <v>302</v>
      </c>
      <c r="B35" s="85" t="s">
        <v>43</v>
      </c>
      <c r="C35" s="89">
        <v>8132</v>
      </c>
      <c r="D35" s="90" t="s">
        <v>842</v>
      </c>
      <c r="E35" s="127" t="s">
        <v>2318</v>
      </c>
      <c r="F35" s="129">
        <v>1735008.92</v>
      </c>
      <c r="G35" s="129">
        <v>210753.5</v>
      </c>
      <c r="H35" s="129">
        <v>104339.6</v>
      </c>
      <c r="K35" s="127">
        <v>536175.62</v>
      </c>
      <c r="L35" s="127">
        <v>724092.32</v>
      </c>
      <c r="P35" s="130">
        <v>75268.02</v>
      </c>
      <c r="Q35" s="130">
        <v>5000</v>
      </c>
      <c r="U35" s="127">
        <v>456739.6</v>
      </c>
      <c r="V35" s="127">
        <v>3203233.17</v>
      </c>
      <c r="W35" s="101">
        <v>928670.92</v>
      </c>
      <c r="X35" s="101">
        <v>204380</v>
      </c>
      <c r="AA35" s="101">
        <v>412323</v>
      </c>
      <c r="AB35" s="101">
        <v>82800</v>
      </c>
      <c r="AC35" s="131">
        <v>770674</v>
      </c>
      <c r="AG35" s="131">
        <v>504425.83</v>
      </c>
      <c r="AH35" s="131">
        <v>46461.18</v>
      </c>
      <c r="AL35" s="86">
        <f t="shared" si="1"/>
        <v>2050102.02</v>
      </c>
      <c r="AM35" s="21">
        <f t="shared" si="2"/>
        <v>80268.02</v>
      </c>
      <c r="AN35" s="87">
        <f t="shared" si="3"/>
        <v>1969834</v>
      </c>
      <c r="AO35" s="24">
        <f t="shared" si="4"/>
        <v>1628173.92</v>
      </c>
      <c r="AP35" s="25">
        <f t="shared" si="5"/>
        <v>1321561.01</v>
      </c>
      <c r="AQ35" s="16">
        <f t="shared" si="6"/>
        <v>306612.90999999992</v>
      </c>
    </row>
    <row r="36" spans="1:43" ht="15" thickBot="1" x14ac:dyDescent="0.25">
      <c r="A36" s="85" t="s">
        <v>302</v>
      </c>
      <c r="B36" s="85" t="s">
        <v>43</v>
      </c>
      <c r="C36" s="89">
        <v>2634</v>
      </c>
      <c r="D36" s="90" t="s">
        <v>843</v>
      </c>
      <c r="E36" s="127" t="s">
        <v>2319</v>
      </c>
      <c r="F36" s="129">
        <v>881001.17</v>
      </c>
      <c r="G36" s="129">
        <v>45857.11</v>
      </c>
      <c r="H36" s="129">
        <v>117775.22</v>
      </c>
      <c r="K36" s="127">
        <v>73843.42</v>
      </c>
      <c r="L36" s="127">
        <v>271306.19</v>
      </c>
      <c r="P36" s="130">
        <v>60682.48</v>
      </c>
      <c r="U36" s="127">
        <v>70746</v>
      </c>
      <c r="V36" s="127">
        <v>2001291.5</v>
      </c>
      <c r="W36" s="101">
        <v>585747.91</v>
      </c>
      <c r="AA36" s="101">
        <v>466585</v>
      </c>
      <c r="AB36" s="101">
        <v>71472</v>
      </c>
      <c r="AC36" s="131">
        <v>662737</v>
      </c>
      <c r="AG36" s="131">
        <v>247043.42</v>
      </c>
      <c r="AH36" s="131">
        <v>61522.35</v>
      </c>
      <c r="AL36" s="86">
        <f t="shared" si="1"/>
        <v>1044633.5</v>
      </c>
      <c r="AM36" s="21">
        <f t="shared" si="2"/>
        <v>60682.48</v>
      </c>
      <c r="AN36" s="87">
        <f t="shared" si="3"/>
        <v>983951.02</v>
      </c>
      <c r="AO36" s="24">
        <f t="shared" si="4"/>
        <v>1123804.9100000001</v>
      </c>
      <c r="AP36" s="25">
        <f t="shared" si="5"/>
        <v>971302.77</v>
      </c>
      <c r="AQ36" s="16">
        <f t="shared" si="6"/>
        <v>152502.14000000013</v>
      </c>
    </row>
    <row r="37" spans="1:43" ht="15" thickBot="1" x14ac:dyDescent="0.25">
      <c r="A37" s="85" t="s">
        <v>302</v>
      </c>
      <c r="B37" s="85" t="s">
        <v>43</v>
      </c>
      <c r="C37" s="89">
        <v>5394</v>
      </c>
      <c r="D37" s="90" t="s">
        <v>844</v>
      </c>
      <c r="E37" s="127" t="s">
        <v>2345</v>
      </c>
      <c r="F37" s="129">
        <v>1250522.3899999999</v>
      </c>
      <c r="G37" s="129">
        <v>110133.96</v>
      </c>
      <c r="H37" s="129">
        <v>148738.95000000001</v>
      </c>
      <c r="K37" s="127">
        <v>2596550.92</v>
      </c>
      <c r="L37" s="127">
        <v>604088.6</v>
      </c>
      <c r="O37" s="130">
        <v>6000</v>
      </c>
      <c r="P37" s="130">
        <v>72613.42</v>
      </c>
      <c r="Q37" s="130">
        <v>1982.64</v>
      </c>
      <c r="U37" s="127">
        <v>141392.46</v>
      </c>
      <c r="V37" s="127">
        <v>3800882.66</v>
      </c>
      <c r="W37" s="101">
        <v>805682.93</v>
      </c>
      <c r="Y37" s="101">
        <v>0.61</v>
      </c>
      <c r="AA37" s="101">
        <v>111090</v>
      </c>
      <c r="AB37" s="101">
        <v>69600</v>
      </c>
      <c r="AC37" s="131">
        <v>396621</v>
      </c>
      <c r="AG37" s="131">
        <v>476043.09</v>
      </c>
      <c r="AH37" s="131">
        <v>96617.16</v>
      </c>
      <c r="AL37" s="86">
        <f t="shared" si="1"/>
        <v>1509395.2999999998</v>
      </c>
      <c r="AM37" s="21">
        <f t="shared" si="2"/>
        <v>80596.06</v>
      </c>
      <c r="AN37" s="87">
        <f t="shared" si="3"/>
        <v>1428799.2399999998</v>
      </c>
      <c r="AO37" s="24">
        <f t="shared" si="4"/>
        <v>986373.54</v>
      </c>
      <c r="AP37" s="25">
        <f t="shared" si="5"/>
        <v>969281.25000000012</v>
      </c>
      <c r="AQ37" s="16">
        <f t="shared" si="6"/>
        <v>17092.289999999921</v>
      </c>
    </row>
    <row r="38" spans="1:43" ht="15" thickBot="1" x14ac:dyDescent="0.25">
      <c r="A38" s="85" t="s">
        <v>306</v>
      </c>
      <c r="B38" s="85" t="s">
        <v>44</v>
      </c>
      <c r="C38" s="89">
        <v>3425</v>
      </c>
      <c r="D38" s="90" t="s">
        <v>845</v>
      </c>
      <c r="E38" s="127" t="s">
        <v>2172</v>
      </c>
      <c r="F38" s="129">
        <v>917789.32</v>
      </c>
      <c r="G38" s="129">
        <v>40760.5</v>
      </c>
      <c r="H38" s="129">
        <v>100176.93</v>
      </c>
      <c r="K38" s="127">
        <v>530912.65</v>
      </c>
      <c r="L38" s="127">
        <v>313405.46000000002</v>
      </c>
      <c r="O38" s="130">
        <v>2500</v>
      </c>
      <c r="P38" s="130">
        <v>40167.64</v>
      </c>
      <c r="Q38" s="130">
        <v>41800</v>
      </c>
      <c r="R38" s="130">
        <v>301.58999999999997</v>
      </c>
      <c r="U38" s="127">
        <v>-121579.41</v>
      </c>
      <c r="V38" s="127">
        <v>2024806.3999999999</v>
      </c>
      <c r="W38" s="101">
        <v>1012399</v>
      </c>
      <c r="X38" s="101">
        <v>5000</v>
      </c>
      <c r="AA38" s="101">
        <v>521762.5</v>
      </c>
      <c r="AB38" s="101">
        <v>131205.60999999999</v>
      </c>
      <c r="AC38" s="131">
        <v>785382.5</v>
      </c>
      <c r="AG38" s="131">
        <v>387185.42</v>
      </c>
      <c r="AH38" s="131">
        <v>109442.58</v>
      </c>
      <c r="AK38" s="131">
        <v>27947.5</v>
      </c>
      <c r="AL38" s="86">
        <f t="shared" si="1"/>
        <v>1058726.75</v>
      </c>
      <c r="AM38" s="21">
        <f t="shared" si="2"/>
        <v>84769.23</v>
      </c>
      <c r="AN38" s="87">
        <f t="shared" si="3"/>
        <v>973957.52</v>
      </c>
      <c r="AO38" s="24">
        <f t="shared" si="4"/>
        <v>1670367.1099999999</v>
      </c>
      <c r="AP38" s="25">
        <f t="shared" si="5"/>
        <v>1309958</v>
      </c>
      <c r="AQ38" s="16">
        <f t="shared" si="6"/>
        <v>360409.10999999987</v>
      </c>
    </row>
    <row r="39" spans="1:43" ht="15" thickBot="1" x14ac:dyDescent="0.25">
      <c r="A39" s="85" t="s">
        <v>306</v>
      </c>
      <c r="B39" s="85" t="s">
        <v>44</v>
      </c>
      <c r="C39" s="89">
        <v>4047</v>
      </c>
      <c r="D39" s="90" t="s">
        <v>846</v>
      </c>
      <c r="E39" s="127" t="s">
        <v>2173</v>
      </c>
      <c r="F39" s="129">
        <v>1293545.22</v>
      </c>
      <c r="G39" s="129">
        <v>79396.78</v>
      </c>
      <c r="H39" s="129">
        <v>76470.11</v>
      </c>
      <c r="K39" s="127">
        <v>519707.91</v>
      </c>
      <c r="L39" s="127">
        <v>339407.19</v>
      </c>
      <c r="O39" s="130">
        <v>2000</v>
      </c>
      <c r="P39" s="130">
        <v>54681.79</v>
      </c>
      <c r="Q39" s="130">
        <v>105000</v>
      </c>
      <c r="R39" s="130">
        <v>0</v>
      </c>
      <c r="U39" s="127">
        <v>15100.23</v>
      </c>
      <c r="V39" s="127">
        <v>2381908.6800000002</v>
      </c>
      <c r="W39" s="101">
        <v>1015092.19</v>
      </c>
      <c r="AA39" s="101">
        <v>416500</v>
      </c>
      <c r="AB39" s="101">
        <v>129271.95</v>
      </c>
      <c r="AC39" s="131">
        <v>639050</v>
      </c>
      <c r="AG39" s="131">
        <v>355146.08</v>
      </c>
      <c r="AH39" s="131">
        <v>107192.13</v>
      </c>
      <c r="AK39" s="131">
        <v>15625</v>
      </c>
      <c r="AL39" s="86">
        <f t="shared" si="1"/>
        <v>1449412.11</v>
      </c>
      <c r="AM39" s="21">
        <f t="shared" si="2"/>
        <v>161681.79</v>
      </c>
      <c r="AN39" s="87">
        <f t="shared" si="3"/>
        <v>1287730.32</v>
      </c>
      <c r="AO39" s="24">
        <f t="shared" si="4"/>
        <v>1560864.14</v>
      </c>
      <c r="AP39" s="25">
        <f t="shared" si="5"/>
        <v>1117013.21</v>
      </c>
      <c r="AQ39" s="16">
        <f t="shared" si="6"/>
        <v>443850.92999999993</v>
      </c>
    </row>
    <row r="40" spans="1:43" ht="15" thickBot="1" x14ac:dyDescent="0.25">
      <c r="A40" s="85" t="s">
        <v>306</v>
      </c>
      <c r="B40" s="85" t="s">
        <v>44</v>
      </c>
      <c r="C40" s="89">
        <v>3656</v>
      </c>
      <c r="D40" s="90" t="s">
        <v>847</v>
      </c>
      <c r="E40" s="127" t="s">
        <v>2174</v>
      </c>
      <c r="F40" s="129">
        <v>709324.03</v>
      </c>
      <c r="G40" s="129">
        <v>6700</v>
      </c>
      <c r="H40" s="129">
        <v>142942.39999999999</v>
      </c>
      <c r="K40" s="127">
        <v>995788.74</v>
      </c>
      <c r="L40" s="127">
        <v>333842.27</v>
      </c>
      <c r="O40" s="130">
        <v>5000</v>
      </c>
      <c r="P40" s="130">
        <v>59206.46</v>
      </c>
      <c r="R40" s="130">
        <v>0</v>
      </c>
      <c r="U40" s="127">
        <v>-481.55</v>
      </c>
      <c r="V40" s="127">
        <v>2692203.68</v>
      </c>
      <c r="W40" s="101">
        <v>914192.92</v>
      </c>
      <c r="AA40" s="101">
        <v>1113316.02</v>
      </c>
      <c r="AB40" s="101">
        <v>116515.71</v>
      </c>
      <c r="AC40" s="131">
        <v>1374266.02</v>
      </c>
      <c r="AG40" s="131">
        <v>402898.95</v>
      </c>
      <c r="AH40" s="131">
        <v>184942.4</v>
      </c>
      <c r="AK40" s="131">
        <v>5000</v>
      </c>
      <c r="AL40" s="86">
        <f t="shared" si="1"/>
        <v>858966.43</v>
      </c>
      <c r="AM40" s="21">
        <f t="shared" si="2"/>
        <v>64206.46</v>
      </c>
      <c r="AN40" s="87">
        <f t="shared" si="3"/>
        <v>794759.97000000009</v>
      </c>
      <c r="AO40" s="24">
        <f t="shared" si="4"/>
        <v>2144024.65</v>
      </c>
      <c r="AP40" s="25">
        <f t="shared" si="5"/>
        <v>1967107.3699999999</v>
      </c>
      <c r="AQ40" s="16">
        <f t="shared" si="6"/>
        <v>176917.28000000003</v>
      </c>
    </row>
    <row r="41" spans="1:43" ht="15" thickBot="1" x14ac:dyDescent="0.25">
      <c r="A41" s="85" t="s">
        <v>306</v>
      </c>
      <c r="B41" s="85" t="s">
        <v>44</v>
      </c>
      <c r="C41" s="89">
        <v>3640</v>
      </c>
      <c r="D41" s="90" t="s">
        <v>848</v>
      </c>
      <c r="E41" s="127" t="s">
        <v>2175</v>
      </c>
      <c r="F41" s="129">
        <v>431246.23</v>
      </c>
      <c r="G41" s="129">
        <v>2994.4</v>
      </c>
      <c r="H41" s="129">
        <v>41222.879999999997</v>
      </c>
      <c r="K41" s="127">
        <v>476904.12</v>
      </c>
      <c r="L41" s="127">
        <v>310452.96000000002</v>
      </c>
      <c r="O41" s="130">
        <v>3500</v>
      </c>
      <c r="P41" s="130">
        <v>40900</v>
      </c>
      <c r="Q41" s="130">
        <v>10000</v>
      </c>
      <c r="R41" s="130">
        <v>305</v>
      </c>
      <c r="U41" s="127">
        <v>-8208</v>
      </c>
      <c r="V41" s="127">
        <v>2888756.2</v>
      </c>
      <c r="W41" s="101">
        <v>823274.68</v>
      </c>
      <c r="AA41" s="101">
        <v>700580</v>
      </c>
      <c r="AB41" s="101">
        <v>124765.71</v>
      </c>
      <c r="AC41" s="131">
        <v>968680</v>
      </c>
      <c r="AF41" s="131">
        <v>4400</v>
      </c>
      <c r="AG41" s="131">
        <v>428957.67</v>
      </c>
      <c r="AH41" s="131">
        <v>92677.29</v>
      </c>
      <c r="AL41" s="86">
        <f t="shared" si="1"/>
        <v>475463.51</v>
      </c>
      <c r="AM41" s="21">
        <f t="shared" si="2"/>
        <v>54705</v>
      </c>
      <c r="AN41" s="87">
        <f t="shared" si="3"/>
        <v>420758.51</v>
      </c>
      <c r="AO41" s="24">
        <f t="shared" si="4"/>
        <v>1648620.3900000001</v>
      </c>
      <c r="AP41" s="25">
        <f t="shared" si="5"/>
        <v>1494714.96</v>
      </c>
      <c r="AQ41" s="16">
        <f t="shared" si="6"/>
        <v>153905.43000000017</v>
      </c>
    </row>
    <row r="42" spans="1:43" ht="15" thickBot="1" x14ac:dyDescent="0.25">
      <c r="A42" s="85" t="s">
        <v>306</v>
      </c>
      <c r="B42" s="85" t="s">
        <v>44</v>
      </c>
      <c r="C42" s="89">
        <v>7398</v>
      </c>
      <c r="D42" s="90" t="s">
        <v>849</v>
      </c>
      <c r="E42" s="127" t="s">
        <v>2176</v>
      </c>
      <c r="F42" s="129">
        <v>1031740.42</v>
      </c>
      <c r="G42" s="129">
        <v>57951.5</v>
      </c>
      <c r="H42" s="129">
        <v>51311.85</v>
      </c>
      <c r="K42" s="127">
        <v>636613.18000000005</v>
      </c>
      <c r="L42" s="127">
        <v>368217.89</v>
      </c>
      <c r="O42" s="130">
        <v>3300</v>
      </c>
      <c r="P42" s="130">
        <v>74826.3</v>
      </c>
      <c r="R42" s="130">
        <v>5875.7</v>
      </c>
      <c r="U42" s="127">
        <v>-84</v>
      </c>
      <c r="V42" s="127">
        <v>3281518.85</v>
      </c>
      <c r="W42" s="101">
        <v>1701994.58</v>
      </c>
      <c r="Y42" s="101">
        <v>20.61</v>
      </c>
      <c r="AA42" s="101">
        <v>1191984.05</v>
      </c>
      <c r="AB42" s="101">
        <v>334888.86</v>
      </c>
      <c r="AC42" s="131">
        <v>1698514.05</v>
      </c>
      <c r="AG42" s="131">
        <v>809076.16</v>
      </c>
      <c r="AH42" s="131">
        <v>120901.8</v>
      </c>
      <c r="AI42" s="131">
        <v>78655.78</v>
      </c>
      <c r="AK42" s="131">
        <v>57649</v>
      </c>
      <c r="AL42" s="86">
        <f t="shared" si="1"/>
        <v>1141003.77</v>
      </c>
      <c r="AM42" s="21">
        <f t="shared" si="2"/>
        <v>84002</v>
      </c>
      <c r="AN42" s="87">
        <f t="shared" si="3"/>
        <v>1057001.77</v>
      </c>
      <c r="AO42" s="24">
        <f t="shared" si="4"/>
        <v>3228888.1</v>
      </c>
      <c r="AP42" s="25">
        <f t="shared" si="5"/>
        <v>2764796.7899999996</v>
      </c>
      <c r="AQ42" s="16">
        <f t="shared" si="6"/>
        <v>464091.31000000052</v>
      </c>
    </row>
    <row r="43" spans="1:43" ht="15" thickBot="1" x14ac:dyDescent="0.25">
      <c r="A43" s="85" t="s">
        <v>306</v>
      </c>
      <c r="B43" s="85" t="s">
        <v>44</v>
      </c>
      <c r="C43" s="89">
        <v>7430</v>
      </c>
      <c r="D43" s="90" t="s">
        <v>850</v>
      </c>
      <c r="E43" s="127" t="s">
        <v>2177</v>
      </c>
      <c r="F43" s="129">
        <v>1145031.17</v>
      </c>
      <c r="G43" s="129">
        <v>24751.599999999999</v>
      </c>
      <c r="H43" s="129">
        <v>140419.24</v>
      </c>
      <c r="K43" s="127">
        <v>428099.45</v>
      </c>
      <c r="L43" s="127">
        <v>428793.11</v>
      </c>
      <c r="O43" s="130">
        <v>4800</v>
      </c>
      <c r="P43" s="130">
        <v>56733.440000000002</v>
      </c>
      <c r="R43" s="130">
        <v>22.43</v>
      </c>
      <c r="U43" s="127">
        <v>83109.94</v>
      </c>
      <c r="V43" s="127">
        <v>3750097.45</v>
      </c>
      <c r="W43" s="101">
        <v>1555796.89</v>
      </c>
      <c r="AA43" s="101">
        <v>902947.5</v>
      </c>
      <c r="AB43" s="101">
        <v>224794.64</v>
      </c>
      <c r="AC43" s="131">
        <v>1354866.5</v>
      </c>
      <c r="AG43" s="131">
        <v>611539</v>
      </c>
      <c r="AH43" s="131">
        <v>168679.1</v>
      </c>
      <c r="AK43" s="131">
        <v>44209</v>
      </c>
      <c r="AL43" s="86">
        <f t="shared" si="1"/>
        <v>1310202.01</v>
      </c>
      <c r="AM43" s="21">
        <f t="shared" si="2"/>
        <v>61555.87</v>
      </c>
      <c r="AN43" s="87">
        <f t="shared" si="3"/>
        <v>1248646.1399999999</v>
      </c>
      <c r="AO43" s="24">
        <f t="shared" si="4"/>
        <v>2683539.0299999998</v>
      </c>
      <c r="AP43" s="25">
        <f t="shared" si="5"/>
        <v>2179293.6</v>
      </c>
      <c r="AQ43" s="16">
        <f t="shared" si="6"/>
        <v>504245.4299999997</v>
      </c>
    </row>
    <row r="44" spans="1:43" ht="15" thickBot="1" x14ac:dyDescent="0.25">
      <c r="A44" s="85" t="s">
        <v>306</v>
      </c>
      <c r="B44" s="85" t="s">
        <v>44</v>
      </c>
      <c r="C44" s="89">
        <v>2978</v>
      </c>
      <c r="D44" s="90" t="s">
        <v>851</v>
      </c>
      <c r="E44" s="127" t="s">
        <v>2178</v>
      </c>
      <c r="F44" s="129">
        <v>830068.71</v>
      </c>
      <c r="G44" s="129">
        <v>5121.62</v>
      </c>
      <c r="H44" s="129">
        <v>76200.98</v>
      </c>
      <c r="K44" s="127">
        <v>480413.03</v>
      </c>
      <c r="L44" s="127">
        <v>423898.74</v>
      </c>
      <c r="O44" s="130">
        <v>14100</v>
      </c>
      <c r="P44" s="130">
        <v>32230.65</v>
      </c>
      <c r="Q44" s="130">
        <v>21600</v>
      </c>
      <c r="R44" s="130">
        <v>0</v>
      </c>
      <c r="U44" s="127">
        <v>63400</v>
      </c>
      <c r="V44" s="127">
        <v>1851653.95</v>
      </c>
      <c r="W44" s="101">
        <v>973005.96</v>
      </c>
      <c r="AA44" s="101">
        <v>356561.93</v>
      </c>
      <c r="AB44" s="101">
        <v>83713.87</v>
      </c>
      <c r="AC44" s="131">
        <v>643611.93000000005</v>
      </c>
      <c r="AG44" s="131">
        <v>353909.72</v>
      </c>
      <c r="AH44" s="131">
        <v>107577.88</v>
      </c>
      <c r="AK44" s="131">
        <v>25030</v>
      </c>
      <c r="AL44" s="86">
        <f t="shared" si="1"/>
        <v>911391.30999999994</v>
      </c>
      <c r="AM44" s="21">
        <f t="shared" si="2"/>
        <v>67930.649999999994</v>
      </c>
      <c r="AN44" s="87">
        <f t="shared" si="3"/>
        <v>843460.65999999992</v>
      </c>
      <c r="AO44" s="24">
        <f t="shared" si="4"/>
        <v>1413281.7599999998</v>
      </c>
      <c r="AP44" s="25">
        <f t="shared" si="5"/>
        <v>1130129.53</v>
      </c>
      <c r="AQ44" s="16">
        <f t="shared" si="6"/>
        <v>283152.22999999975</v>
      </c>
    </row>
    <row r="45" spans="1:43" ht="15" thickBot="1" x14ac:dyDescent="0.25">
      <c r="A45" s="85" t="s">
        <v>306</v>
      </c>
      <c r="B45" s="85" t="s">
        <v>44</v>
      </c>
      <c r="C45" s="89">
        <v>3394</v>
      </c>
      <c r="D45" s="90" t="s">
        <v>852</v>
      </c>
      <c r="E45" s="127" t="s">
        <v>2320</v>
      </c>
      <c r="F45" s="129">
        <v>376343.03999999998</v>
      </c>
      <c r="G45" s="129">
        <v>7769.83</v>
      </c>
      <c r="H45" s="129">
        <v>124102.79</v>
      </c>
      <c r="K45" s="127">
        <v>477933.82</v>
      </c>
      <c r="L45" s="127">
        <v>160056.82</v>
      </c>
      <c r="O45" s="130">
        <v>0</v>
      </c>
      <c r="P45" s="130">
        <v>33200</v>
      </c>
      <c r="Q45" s="130">
        <v>26920</v>
      </c>
      <c r="R45" s="130">
        <v>47.19</v>
      </c>
      <c r="U45" s="127">
        <v>49268.24</v>
      </c>
      <c r="V45" s="127">
        <v>1865771.67</v>
      </c>
      <c r="W45" s="101">
        <v>648093.1</v>
      </c>
      <c r="AA45" s="101">
        <v>620360</v>
      </c>
      <c r="AB45" s="101">
        <v>140403.32999999999</v>
      </c>
      <c r="AC45" s="131">
        <v>742910</v>
      </c>
      <c r="AE45" s="131">
        <v>3020</v>
      </c>
      <c r="AG45" s="131">
        <v>463992.55</v>
      </c>
      <c r="AH45" s="131">
        <v>78458.559999999998</v>
      </c>
      <c r="AK45" s="131">
        <v>17025</v>
      </c>
      <c r="AL45" s="86">
        <f t="shared" si="1"/>
        <v>508215.66</v>
      </c>
      <c r="AM45" s="21">
        <f t="shared" si="2"/>
        <v>60167.19</v>
      </c>
      <c r="AN45" s="87">
        <f t="shared" si="3"/>
        <v>448048.47</v>
      </c>
      <c r="AO45" s="24">
        <f t="shared" si="4"/>
        <v>1408856.4300000002</v>
      </c>
      <c r="AP45" s="25">
        <f t="shared" si="5"/>
        <v>1305406.1100000001</v>
      </c>
      <c r="AQ45" s="16">
        <f t="shared" si="6"/>
        <v>103450.32000000007</v>
      </c>
    </row>
    <row r="46" spans="1:43" ht="15" thickBot="1" x14ac:dyDescent="0.25">
      <c r="A46" s="85" t="s">
        <v>306</v>
      </c>
      <c r="B46" s="85" t="s">
        <v>44</v>
      </c>
      <c r="C46" s="89">
        <v>1969</v>
      </c>
      <c r="D46" s="90" t="s">
        <v>853</v>
      </c>
      <c r="E46" s="127" t="s">
        <v>2321</v>
      </c>
      <c r="F46" s="129">
        <v>485703.23</v>
      </c>
      <c r="G46" s="129">
        <v>4185.5</v>
      </c>
      <c r="H46" s="129">
        <v>71289.25</v>
      </c>
      <c r="K46" s="127">
        <v>606812.12</v>
      </c>
      <c r="L46" s="127">
        <v>266563.17</v>
      </c>
      <c r="P46" s="130">
        <v>12888.5</v>
      </c>
      <c r="R46" s="130">
        <v>0</v>
      </c>
      <c r="S46" s="127">
        <v>47300</v>
      </c>
      <c r="U46" s="127">
        <v>2895.04</v>
      </c>
      <c r="V46" s="127">
        <v>1234901.48</v>
      </c>
      <c r="W46" s="101">
        <v>516515.08</v>
      </c>
      <c r="AA46" s="101">
        <v>545247.5</v>
      </c>
      <c r="AB46" s="101">
        <v>277186.03000000003</v>
      </c>
      <c r="AC46" s="131">
        <v>748647.5</v>
      </c>
      <c r="AG46" s="131">
        <v>399112.18</v>
      </c>
      <c r="AH46" s="131">
        <v>73012.490000000005</v>
      </c>
      <c r="AJ46" s="131">
        <v>2244.52</v>
      </c>
      <c r="AL46" s="86">
        <f t="shared" si="1"/>
        <v>561177.98</v>
      </c>
      <c r="AM46" s="21">
        <f t="shared" si="2"/>
        <v>12888.5</v>
      </c>
      <c r="AN46" s="87">
        <f t="shared" si="3"/>
        <v>548289.48</v>
      </c>
      <c r="AO46" s="24">
        <f t="shared" si="4"/>
        <v>1338948.6100000001</v>
      </c>
      <c r="AP46" s="25">
        <f t="shared" si="5"/>
        <v>1223016.69</v>
      </c>
      <c r="AQ46" s="16">
        <f t="shared" si="6"/>
        <v>115931.92000000016</v>
      </c>
    </row>
    <row r="47" spans="1:43" ht="15" thickBot="1" x14ac:dyDescent="0.25">
      <c r="A47" s="85" t="s">
        <v>306</v>
      </c>
      <c r="B47" s="85" t="s">
        <v>44</v>
      </c>
      <c r="C47" s="89">
        <v>3732</v>
      </c>
      <c r="D47" s="90" t="s">
        <v>854</v>
      </c>
      <c r="E47" s="127" t="s">
        <v>2339</v>
      </c>
      <c r="F47" s="129">
        <v>599480.02</v>
      </c>
      <c r="G47" s="129">
        <v>11600</v>
      </c>
      <c r="H47" s="129">
        <v>90275.49</v>
      </c>
      <c r="K47" s="127">
        <v>1273358.78</v>
      </c>
      <c r="L47" s="127">
        <v>339683.98</v>
      </c>
      <c r="O47" s="130">
        <v>4000</v>
      </c>
      <c r="P47" s="130">
        <v>39162.85</v>
      </c>
      <c r="R47" s="130">
        <v>0</v>
      </c>
      <c r="U47" s="127">
        <v>-22574.25</v>
      </c>
      <c r="V47" s="127">
        <v>2300894.7000000002</v>
      </c>
      <c r="W47" s="101">
        <v>1004619.62</v>
      </c>
      <c r="AA47" s="101">
        <v>396613.7</v>
      </c>
      <c r="AB47" s="101">
        <v>142631.49</v>
      </c>
      <c r="AC47" s="131">
        <v>763263.7</v>
      </c>
      <c r="AG47" s="131">
        <v>316710.59999999998</v>
      </c>
      <c r="AH47" s="131">
        <v>108569.58</v>
      </c>
      <c r="AK47" s="131">
        <v>4300</v>
      </c>
      <c r="AL47" s="86">
        <f t="shared" si="1"/>
        <v>701355.51</v>
      </c>
      <c r="AM47" s="21">
        <f t="shared" si="2"/>
        <v>43162.85</v>
      </c>
      <c r="AN47" s="87">
        <f t="shared" si="3"/>
        <v>658192.66</v>
      </c>
      <c r="AO47" s="24">
        <f t="shared" si="4"/>
        <v>1543864.81</v>
      </c>
      <c r="AP47" s="25">
        <f t="shared" si="5"/>
        <v>1192843.8799999999</v>
      </c>
      <c r="AQ47" s="16">
        <f t="shared" si="6"/>
        <v>351020.93000000017</v>
      </c>
    </row>
    <row r="48" spans="1:43" ht="15" thickBot="1" x14ac:dyDescent="0.25">
      <c r="A48" s="85" t="s">
        <v>306</v>
      </c>
      <c r="B48" s="85" t="s">
        <v>44</v>
      </c>
      <c r="C48" s="89">
        <v>3225</v>
      </c>
      <c r="D48" s="90" t="s">
        <v>855</v>
      </c>
      <c r="E48" s="127" t="s">
        <v>2346</v>
      </c>
      <c r="F48" s="129">
        <v>836822.96</v>
      </c>
      <c r="G48" s="129">
        <v>12400</v>
      </c>
      <c r="H48" s="129">
        <v>56225.52</v>
      </c>
      <c r="K48" s="127">
        <v>4359755.87</v>
      </c>
      <c r="L48" s="127">
        <v>336135.65</v>
      </c>
      <c r="O48" s="130">
        <v>0</v>
      </c>
      <c r="P48" s="130">
        <v>29045.15</v>
      </c>
      <c r="R48" s="130">
        <v>0</v>
      </c>
      <c r="U48" s="127">
        <v>18739.88</v>
      </c>
      <c r="V48" s="127">
        <v>4006426</v>
      </c>
      <c r="W48" s="101">
        <v>1095408.3600000001</v>
      </c>
      <c r="AA48" s="101">
        <v>402547.5</v>
      </c>
      <c r="AB48" s="101">
        <v>94665.71</v>
      </c>
      <c r="AC48" s="131">
        <v>685897.5</v>
      </c>
      <c r="AG48" s="131">
        <v>479623.56</v>
      </c>
      <c r="AH48" s="131">
        <v>140978.82</v>
      </c>
      <c r="AK48" s="131">
        <v>18735</v>
      </c>
      <c r="AL48" s="86">
        <f t="shared" si="1"/>
        <v>905448.48</v>
      </c>
      <c r="AM48" s="21">
        <f t="shared" si="2"/>
        <v>29045.15</v>
      </c>
      <c r="AN48" s="87">
        <f t="shared" si="3"/>
        <v>876403.33</v>
      </c>
      <c r="AO48" s="24">
        <f t="shared" si="4"/>
        <v>1592621.57</v>
      </c>
      <c r="AP48" s="25">
        <f t="shared" si="5"/>
        <v>1325234.8800000001</v>
      </c>
      <c r="AQ48" s="16">
        <f t="shared" si="6"/>
        <v>267386.68999999994</v>
      </c>
    </row>
    <row r="49" spans="1:43" ht="15" thickBot="1" x14ac:dyDescent="0.25">
      <c r="A49" s="85" t="s">
        <v>31</v>
      </c>
      <c r="B49" s="85" t="s">
        <v>32</v>
      </c>
      <c r="C49" s="89">
        <v>3207</v>
      </c>
      <c r="D49" s="90" t="s">
        <v>856</v>
      </c>
      <c r="E49" s="127" t="s">
        <v>2179</v>
      </c>
      <c r="F49" s="129">
        <v>617630.9</v>
      </c>
      <c r="G49" s="129">
        <v>161447.21</v>
      </c>
      <c r="H49" s="129">
        <v>160187.67000000001</v>
      </c>
      <c r="K49" s="127">
        <v>450106.76</v>
      </c>
      <c r="L49" s="127">
        <v>322074.77</v>
      </c>
      <c r="P49" s="130">
        <v>54229.87</v>
      </c>
      <c r="U49" s="127">
        <v>111445</v>
      </c>
      <c r="V49" s="127">
        <v>1877057.75</v>
      </c>
      <c r="W49" s="101">
        <v>473058.05</v>
      </c>
      <c r="AA49" s="101">
        <v>589162.9</v>
      </c>
      <c r="AB49" s="101">
        <v>73380</v>
      </c>
      <c r="AC49" s="131">
        <v>704712.9</v>
      </c>
      <c r="AG49" s="131">
        <v>332318.28999999998</v>
      </c>
      <c r="AH49" s="131">
        <v>84769.87</v>
      </c>
      <c r="AL49" s="86">
        <f t="shared" si="1"/>
        <v>939265.78</v>
      </c>
      <c r="AM49" s="21">
        <f t="shared" si="2"/>
        <v>54229.87</v>
      </c>
      <c r="AN49" s="87">
        <f t="shared" si="3"/>
        <v>885035.91</v>
      </c>
      <c r="AO49" s="24">
        <f t="shared" si="4"/>
        <v>1135600.95</v>
      </c>
      <c r="AP49" s="25">
        <f t="shared" si="5"/>
        <v>1121801.06</v>
      </c>
      <c r="AQ49" s="16">
        <f t="shared" si="6"/>
        <v>13799.889999999898</v>
      </c>
    </row>
    <row r="50" spans="1:43" ht="15" thickBot="1" x14ac:dyDescent="0.25">
      <c r="A50" s="85" t="s">
        <v>31</v>
      </c>
      <c r="B50" s="85" t="s">
        <v>32</v>
      </c>
      <c r="C50" s="89">
        <v>3287</v>
      </c>
      <c r="D50" s="90" t="s">
        <v>857</v>
      </c>
      <c r="E50" s="127" t="s">
        <v>2180</v>
      </c>
      <c r="F50" s="129">
        <v>121575.89</v>
      </c>
      <c r="G50" s="129">
        <v>151527.6</v>
      </c>
      <c r="H50" s="129">
        <v>53181.38</v>
      </c>
      <c r="K50" s="127">
        <v>544756.6</v>
      </c>
      <c r="L50" s="127">
        <v>390410.88</v>
      </c>
      <c r="P50" s="130">
        <v>23330</v>
      </c>
      <c r="U50" s="127">
        <v>-1295727.72</v>
      </c>
      <c r="V50" s="127">
        <v>2506199.65</v>
      </c>
      <c r="W50" s="101">
        <v>477597.65</v>
      </c>
      <c r="AA50" s="101">
        <v>1034398.6</v>
      </c>
      <c r="AB50" s="101">
        <v>54420</v>
      </c>
      <c r="AC50" s="131">
        <v>1178580.6000000001</v>
      </c>
      <c r="AG50" s="131">
        <v>259436.94</v>
      </c>
      <c r="AH50" s="131">
        <v>95488.29</v>
      </c>
      <c r="AL50" s="86">
        <f t="shared" si="1"/>
        <v>326284.87</v>
      </c>
      <c r="AM50" s="21">
        <f t="shared" si="2"/>
        <v>23330</v>
      </c>
      <c r="AN50" s="87">
        <f t="shared" si="3"/>
        <v>302954.87</v>
      </c>
      <c r="AO50" s="24">
        <f t="shared" si="4"/>
        <v>1566416.25</v>
      </c>
      <c r="AP50" s="25">
        <f t="shared" si="5"/>
        <v>1533505.83</v>
      </c>
      <c r="AQ50" s="16">
        <f t="shared" si="6"/>
        <v>32910.419999999925</v>
      </c>
    </row>
    <row r="51" spans="1:43" s="76" customFormat="1" ht="15" thickBot="1" x14ac:dyDescent="0.25">
      <c r="A51" s="76" t="s">
        <v>31</v>
      </c>
      <c r="B51" s="76" t="s">
        <v>32</v>
      </c>
      <c r="C51" s="110">
        <v>2936</v>
      </c>
      <c r="D51" s="111" t="s">
        <v>858</v>
      </c>
      <c r="E51" s="127" t="s">
        <v>2181</v>
      </c>
      <c r="F51" s="129">
        <v>272388.96000000002</v>
      </c>
      <c r="G51" s="129">
        <v>21939.61</v>
      </c>
      <c r="H51" s="129">
        <v>51148.94</v>
      </c>
      <c r="I51" s="129"/>
      <c r="J51" s="127"/>
      <c r="K51" s="127">
        <v>102247.45</v>
      </c>
      <c r="L51" s="127">
        <v>120101.59</v>
      </c>
      <c r="M51" s="127"/>
      <c r="N51" s="127"/>
      <c r="O51" s="130">
        <v>4200</v>
      </c>
      <c r="P51" s="130">
        <v>53032.74</v>
      </c>
      <c r="Q51" s="130"/>
      <c r="R51" s="130"/>
      <c r="S51" s="127"/>
      <c r="T51" s="127"/>
      <c r="U51" s="127">
        <v>44833.36</v>
      </c>
      <c r="V51" s="127">
        <v>1840660.03</v>
      </c>
      <c r="W51" s="101">
        <v>493084.46</v>
      </c>
      <c r="X51" s="101">
        <v>88180</v>
      </c>
      <c r="Y51" s="101"/>
      <c r="Z51" s="101"/>
      <c r="AA51" s="101">
        <v>556474</v>
      </c>
      <c r="AB51" s="101">
        <v>28680</v>
      </c>
      <c r="AC51" s="131">
        <v>719964</v>
      </c>
      <c r="AD51" s="131"/>
      <c r="AE51" s="131"/>
      <c r="AF51" s="131"/>
      <c r="AG51" s="131">
        <v>253189.48</v>
      </c>
      <c r="AH51" s="131">
        <v>84065.35</v>
      </c>
      <c r="AI51" s="131"/>
      <c r="AJ51" s="131"/>
      <c r="AK51" s="131"/>
      <c r="AL51" s="86">
        <f t="shared" si="1"/>
        <v>345477.51</v>
      </c>
      <c r="AM51" s="21">
        <f t="shared" si="2"/>
        <v>57232.74</v>
      </c>
      <c r="AN51" s="112">
        <f t="shared" si="3"/>
        <v>288244.77</v>
      </c>
      <c r="AO51" s="24">
        <f t="shared" si="4"/>
        <v>1166418.46</v>
      </c>
      <c r="AP51" s="25">
        <f t="shared" si="5"/>
        <v>1057218.83</v>
      </c>
      <c r="AQ51" s="112">
        <f t="shared" si="6"/>
        <v>109199.62999999989</v>
      </c>
    </row>
    <row r="52" spans="1:43" s="76" customFormat="1" ht="15" thickBot="1" x14ac:dyDescent="0.25">
      <c r="A52" s="76" t="s">
        <v>31</v>
      </c>
      <c r="B52" s="76" t="s">
        <v>32</v>
      </c>
      <c r="C52" s="110">
        <v>2495</v>
      </c>
      <c r="D52" s="111" t="s">
        <v>859</v>
      </c>
      <c r="E52" s="127" t="s">
        <v>2182</v>
      </c>
      <c r="F52" s="129">
        <v>218539.66</v>
      </c>
      <c r="G52" s="129">
        <v>44804.31</v>
      </c>
      <c r="H52" s="129">
        <v>104637.98</v>
      </c>
      <c r="I52" s="129"/>
      <c r="J52" s="127"/>
      <c r="K52" s="127">
        <v>769272.9</v>
      </c>
      <c r="L52" s="127">
        <v>279749.59999999998</v>
      </c>
      <c r="M52" s="127"/>
      <c r="N52" s="127"/>
      <c r="O52" s="130">
        <v>0</v>
      </c>
      <c r="P52" s="130">
        <v>52280</v>
      </c>
      <c r="Q52" s="130"/>
      <c r="R52" s="130"/>
      <c r="S52" s="127"/>
      <c r="T52" s="127">
        <v>-575.30999999999995</v>
      </c>
      <c r="U52" s="127">
        <v>-355164.47</v>
      </c>
      <c r="V52" s="127">
        <v>1821817.03</v>
      </c>
      <c r="W52" s="101">
        <v>590042.25</v>
      </c>
      <c r="X52" s="101"/>
      <c r="Y52" s="101"/>
      <c r="Z52" s="101"/>
      <c r="AA52" s="101">
        <v>855737.5</v>
      </c>
      <c r="AB52" s="101">
        <v>46820</v>
      </c>
      <c r="AC52" s="131">
        <v>1165122.5</v>
      </c>
      <c r="AD52" s="131"/>
      <c r="AE52" s="131">
        <v>7800</v>
      </c>
      <c r="AF52" s="131"/>
      <c r="AG52" s="131">
        <v>379420.95</v>
      </c>
      <c r="AH52" s="131">
        <v>30684.1</v>
      </c>
      <c r="AI52" s="131"/>
      <c r="AJ52" s="131"/>
      <c r="AK52" s="131"/>
      <c r="AL52" s="86">
        <f t="shared" si="1"/>
        <v>367981.94999999995</v>
      </c>
      <c r="AM52" s="21">
        <f t="shared" si="2"/>
        <v>52280</v>
      </c>
      <c r="AN52" s="112">
        <f t="shared" si="3"/>
        <v>315701.94999999995</v>
      </c>
      <c r="AO52" s="24">
        <f t="shared" si="4"/>
        <v>1492599.75</v>
      </c>
      <c r="AP52" s="25">
        <f t="shared" si="5"/>
        <v>1583027.55</v>
      </c>
      <c r="AQ52" s="112">
        <f t="shared" si="6"/>
        <v>-90427.800000000047</v>
      </c>
    </row>
    <row r="53" spans="1:43" s="76" customFormat="1" ht="15" thickBot="1" x14ac:dyDescent="0.25">
      <c r="A53" s="76" t="s">
        <v>31</v>
      </c>
      <c r="B53" s="76" t="s">
        <v>32</v>
      </c>
      <c r="C53" s="110">
        <v>5264</v>
      </c>
      <c r="D53" s="111" t="s">
        <v>860</v>
      </c>
      <c r="E53" s="127" t="s">
        <v>2183</v>
      </c>
      <c r="F53" s="129">
        <v>312241.37</v>
      </c>
      <c r="G53" s="129">
        <v>183260.24</v>
      </c>
      <c r="H53" s="129">
        <v>670147.22</v>
      </c>
      <c r="I53" s="129"/>
      <c r="J53" s="127"/>
      <c r="K53" s="127">
        <v>591078.31000000006</v>
      </c>
      <c r="L53" s="127">
        <v>569876.57999999996</v>
      </c>
      <c r="M53" s="127"/>
      <c r="N53" s="127"/>
      <c r="O53" s="130">
        <v>7200</v>
      </c>
      <c r="P53" s="130">
        <v>247141.1</v>
      </c>
      <c r="Q53" s="130"/>
      <c r="R53" s="130"/>
      <c r="S53" s="127"/>
      <c r="T53" s="127"/>
      <c r="U53" s="127">
        <v>-4978786.1500000004</v>
      </c>
      <c r="V53" s="127">
        <v>1102265.42</v>
      </c>
      <c r="W53" s="101">
        <v>-362355.4</v>
      </c>
      <c r="X53" s="101"/>
      <c r="Y53" s="101"/>
      <c r="Z53" s="101"/>
      <c r="AA53" s="101">
        <v>786429</v>
      </c>
      <c r="AB53" s="101"/>
      <c r="AC53" s="131">
        <v>1279871</v>
      </c>
      <c r="AD53" s="131"/>
      <c r="AE53" s="131"/>
      <c r="AF53" s="131"/>
      <c r="AG53" s="131">
        <v>451220.14</v>
      </c>
      <c r="AH53" s="131">
        <v>110960.2</v>
      </c>
      <c r="AI53" s="131"/>
      <c r="AJ53" s="131"/>
      <c r="AK53" s="131">
        <v>3042</v>
      </c>
      <c r="AL53" s="86">
        <f t="shared" si="1"/>
        <v>1165648.83</v>
      </c>
      <c r="AM53" s="21">
        <f t="shared" si="2"/>
        <v>254341.1</v>
      </c>
      <c r="AN53" s="112">
        <f t="shared" si="3"/>
        <v>911307.7300000001</v>
      </c>
      <c r="AO53" s="24">
        <f t="shared" si="4"/>
        <v>424073.6</v>
      </c>
      <c r="AP53" s="25">
        <f t="shared" si="5"/>
        <v>1845093.34</v>
      </c>
      <c r="AQ53" s="112">
        <f t="shared" si="6"/>
        <v>-1421019.7400000002</v>
      </c>
    </row>
    <row r="54" spans="1:43" ht="15" thickBot="1" x14ac:dyDescent="0.25">
      <c r="A54" s="85" t="s">
        <v>31</v>
      </c>
      <c r="B54" s="85" t="s">
        <v>32</v>
      </c>
      <c r="C54" s="89">
        <v>2213</v>
      </c>
      <c r="D54" s="90" t="s">
        <v>861</v>
      </c>
      <c r="E54" s="127" t="s">
        <v>2184</v>
      </c>
      <c r="F54" s="129">
        <v>500980.43</v>
      </c>
      <c r="G54" s="129">
        <v>162246.17000000001</v>
      </c>
      <c r="H54" s="129">
        <v>65641.31</v>
      </c>
      <c r="K54" s="127">
        <v>169549.47</v>
      </c>
      <c r="L54" s="127">
        <v>192332.62</v>
      </c>
      <c r="O54" s="130">
        <v>0</v>
      </c>
      <c r="P54" s="130">
        <v>37101.32</v>
      </c>
      <c r="U54" s="127">
        <v>-1146610.02</v>
      </c>
      <c r="V54" s="127">
        <v>2172216.88</v>
      </c>
      <c r="W54" s="101">
        <v>480038.21</v>
      </c>
      <c r="X54" s="101">
        <v>79000</v>
      </c>
      <c r="AA54" s="101">
        <v>473169</v>
      </c>
      <c r="AB54" s="101">
        <v>3100</v>
      </c>
      <c r="AC54" s="131">
        <v>599765</v>
      </c>
      <c r="AG54" s="131">
        <v>324850.96999999997</v>
      </c>
      <c r="AH54" s="131">
        <v>28101.42</v>
      </c>
      <c r="AL54" s="86">
        <f t="shared" si="1"/>
        <v>728867.90999999992</v>
      </c>
      <c r="AM54" s="21">
        <f t="shared" si="2"/>
        <v>37101.32</v>
      </c>
      <c r="AN54" s="87">
        <f t="shared" si="3"/>
        <v>691766.59</v>
      </c>
      <c r="AO54" s="24">
        <f t="shared" si="4"/>
        <v>1035307.21</v>
      </c>
      <c r="AP54" s="25">
        <f t="shared" si="5"/>
        <v>952717.39</v>
      </c>
      <c r="AQ54" s="16">
        <f t="shared" si="6"/>
        <v>82589.819999999949</v>
      </c>
    </row>
    <row r="55" spans="1:43" ht="15" thickBot="1" x14ac:dyDescent="0.25">
      <c r="A55" s="85" t="s">
        <v>31</v>
      </c>
      <c r="B55" s="85" t="s">
        <v>32</v>
      </c>
      <c r="C55" s="89">
        <v>2562</v>
      </c>
      <c r="D55" s="90" t="s">
        <v>862</v>
      </c>
      <c r="E55" s="127" t="s">
        <v>2185</v>
      </c>
      <c r="F55" s="129">
        <v>214075.78</v>
      </c>
      <c r="G55" s="129">
        <v>82885.56</v>
      </c>
      <c r="H55" s="129">
        <v>50175.94</v>
      </c>
      <c r="K55" s="127">
        <v>1258279.96</v>
      </c>
      <c r="L55" s="127">
        <v>674795.78</v>
      </c>
      <c r="V55" s="127">
        <v>1936400.69</v>
      </c>
      <c r="W55" s="101">
        <v>428973.88</v>
      </c>
      <c r="X55" s="101">
        <v>77460</v>
      </c>
      <c r="AA55" s="101">
        <v>526050</v>
      </c>
      <c r="AC55" s="131">
        <v>636450</v>
      </c>
      <c r="AG55" s="131">
        <v>220010.97</v>
      </c>
      <c r="AH55" s="131">
        <v>40214.9</v>
      </c>
      <c r="AL55" s="86">
        <f t="shared" si="1"/>
        <v>347137.27999999997</v>
      </c>
      <c r="AM55" s="21">
        <f t="shared" si="2"/>
        <v>0</v>
      </c>
      <c r="AN55" s="87">
        <f t="shared" si="3"/>
        <v>347137.27999999997</v>
      </c>
      <c r="AO55" s="24">
        <f t="shared" si="4"/>
        <v>1032483.88</v>
      </c>
      <c r="AP55" s="25">
        <f t="shared" si="5"/>
        <v>896675.87</v>
      </c>
      <c r="AQ55" s="16">
        <f t="shared" si="6"/>
        <v>135808.01</v>
      </c>
    </row>
    <row r="56" spans="1:43" s="76" customFormat="1" ht="15" thickBot="1" x14ac:dyDescent="0.25">
      <c r="A56" s="76" t="s">
        <v>31</v>
      </c>
      <c r="B56" s="76" t="s">
        <v>32</v>
      </c>
      <c r="C56" s="110">
        <v>7114</v>
      </c>
      <c r="D56" s="111" t="s">
        <v>863</v>
      </c>
      <c r="E56" s="127" t="s">
        <v>2186</v>
      </c>
      <c r="F56" s="129">
        <v>113778.97</v>
      </c>
      <c r="G56" s="129">
        <v>63719.78</v>
      </c>
      <c r="H56" s="129">
        <v>278532.52</v>
      </c>
      <c r="I56" s="129"/>
      <c r="J56" s="127"/>
      <c r="K56" s="127">
        <v>52391.68</v>
      </c>
      <c r="L56" s="127">
        <v>270269.02</v>
      </c>
      <c r="M56" s="127"/>
      <c r="N56" s="127"/>
      <c r="O56" s="130">
        <v>8500</v>
      </c>
      <c r="P56" s="130">
        <v>74827.399999999994</v>
      </c>
      <c r="Q56" s="130"/>
      <c r="R56" s="130"/>
      <c r="S56" s="127"/>
      <c r="T56" s="127"/>
      <c r="U56" s="127">
        <v>139251.15</v>
      </c>
      <c r="V56" s="127">
        <v>1262941.0900000001</v>
      </c>
      <c r="W56" s="101">
        <v>882934.84</v>
      </c>
      <c r="X56" s="101"/>
      <c r="Y56" s="101"/>
      <c r="Z56" s="101"/>
      <c r="AA56" s="101">
        <v>1121046.5</v>
      </c>
      <c r="AB56" s="101">
        <v>4800</v>
      </c>
      <c r="AC56" s="131">
        <v>1516046.5</v>
      </c>
      <c r="AD56" s="131"/>
      <c r="AE56" s="131"/>
      <c r="AF56" s="131"/>
      <c r="AG56" s="131">
        <v>383721.14</v>
      </c>
      <c r="AH56" s="131">
        <v>43080.89</v>
      </c>
      <c r="AI56" s="131"/>
      <c r="AJ56" s="131"/>
      <c r="AK56" s="131"/>
      <c r="AL56" s="86">
        <f t="shared" si="1"/>
        <v>456031.27</v>
      </c>
      <c r="AM56" s="21">
        <f t="shared" si="2"/>
        <v>83327.399999999994</v>
      </c>
      <c r="AN56" s="112">
        <f t="shared" si="3"/>
        <v>372703.87</v>
      </c>
      <c r="AO56" s="24">
        <f t="shared" si="4"/>
        <v>2008781.3399999999</v>
      </c>
      <c r="AP56" s="25">
        <f t="shared" si="5"/>
        <v>1942848.53</v>
      </c>
      <c r="AQ56" s="112">
        <f t="shared" si="6"/>
        <v>65932.809999999823</v>
      </c>
    </row>
    <row r="57" spans="1:43" ht="15" thickBot="1" x14ac:dyDescent="0.25">
      <c r="A57" s="85" t="s">
        <v>31</v>
      </c>
      <c r="B57" s="85" t="s">
        <v>32</v>
      </c>
      <c r="C57" s="89">
        <v>6804</v>
      </c>
      <c r="D57" s="90" t="s">
        <v>864</v>
      </c>
      <c r="E57" s="127" t="s">
        <v>2322</v>
      </c>
      <c r="F57" s="129">
        <v>235177.48</v>
      </c>
      <c r="G57" s="129">
        <v>23112.75</v>
      </c>
      <c r="H57" s="129">
        <v>125714.78</v>
      </c>
      <c r="K57" s="127">
        <v>334343.03999999998</v>
      </c>
      <c r="L57" s="127">
        <v>648536.06999999995</v>
      </c>
      <c r="O57" s="130">
        <v>2000</v>
      </c>
      <c r="P57" s="130">
        <v>82280</v>
      </c>
      <c r="S57" s="127">
        <v>5220</v>
      </c>
      <c r="U57" s="127">
        <v>-138273</v>
      </c>
      <c r="V57" s="127">
        <v>2033596.36</v>
      </c>
      <c r="W57" s="101">
        <v>798230.37</v>
      </c>
      <c r="X57" s="101">
        <v>32000</v>
      </c>
      <c r="AA57" s="101">
        <v>824632</v>
      </c>
      <c r="AB57" s="101">
        <v>78020</v>
      </c>
      <c r="AC57" s="131">
        <v>1181507</v>
      </c>
      <c r="AG57" s="131">
        <v>614204.30000000005</v>
      </c>
      <c r="AH57" s="131">
        <v>53638.18</v>
      </c>
      <c r="AL57" s="86">
        <f t="shared" si="1"/>
        <v>384005.01</v>
      </c>
      <c r="AM57" s="21">
        <f t="shared" si="2"/>
        <v>84280</v>
      </c>
      <c r="AN57" s="87">
        <f t="shared" si="3"/>
        <v>299725.01</v>
      </c>
      <c r="AO57" s="24">
        <f t="shared" si="4"/>
        <v>1732882.37</v>
      </c>
      <c r="AP57" s="25">
        <f t="shared" si="5"/>
        <v>1849349.48</v>
      </c>
      <c r="AQ57" s="16">
        <f t="shared" si="6"/>
        <v>-116467.10999999987</v>
      </c>
    </row>
    <row r="58" spans="1:43" s="76" customFormat="1" ht="15" thickBot="1" x14ac:dyDescent="0.25">
      <c r="A58" s="76" t="s">
        <v>31</v>
      </c>
      <c r="B58" s="76" t="s">
        <v>32</v>
      </c>
      <c r="C58" s="110">
        <v>3739</v>
      </c>
      <c r="D58" s="111" t="s">
        <v>865</v>
      </c>
      <c r="E58" s="127" t="s">
        <v>2323</v>
      </c>
      <c r="F58" s="129">
        <v>57466.34</v>
      </c>
      <c r="G58" s="129">
        <v>90266.47</v>
      </c>
      <c r="H58" s="129">
        <v>174479.11</v>
      </c>
      <c r="I58" s="129"/>
      <c r="J58" s="127"/>
      <c r="K58" s="127">
        <v>804703.11</v>
      </c>
      <c r="L58" s="127">
        <v>281160.03000000003</v>
      </c>
      <c r="M58" s="127"/>
      <c r="N58" s="127"/>
      <c r="O58" s="130">
        <v>2173</v>
      </c>
      <c r="P58" s="130">
        <v>44700</v>
      </c>
      <c r="Q58" s="130"/>
      <c r="R58" s="130"/>
      <c r="S58" s="127"/>
      <c r="T58" s="127"/>
      <c r="U58" s="127">
        <v>21073.14</v>
      </c>
      <c r="V58" s="127">
        <v>2378594.3199999998</v>
      </c>
      <c r="W58" s="101">
        <v>784865.31</v>
      </c>
      <c r="X58" s="101">
        <v>25000</v>
      </c>
      <c r="Y58" s="101"/>
      <c r="Z58" s="101"/>
      <c r="AA58" s="101">
        <v>666715</v>
      </c>
      <c r="AB58" s="101">
        <v>23620</v>
      </c>
      <c r="AC58" s="131">
        <v>908404</v>
      </c>
      <c r="AD58" s="131"/>
      <c r="AE58" s="131"/>
      <c r="AF58" s="131"/>
      <c r="AG58" s="131">
        <v>539602.42000000004</v>
      </c>
      <c r="AH58" s="131">
        <v>137402.01999999999</v>
      </c>
      <c r="AI58" s="131"/>
      <c r="AJ58" s="131"/>
      <c r="AK58" s="131"/>
      <c r="AL58" s="86">
        <f t="shared" si="1"/>
        <v>322211.92</v>
      </c>
      <c r="AM58" s="21">
        <f t="shared" si="2"/>
        <v>46873</v>
      </c>
      <c r="AN58" s="112">
        <f t="shared" si="3"/>
        <v>275338.92</v>
      </c>
      <c r="AO58" s="24">
        <f t="shared" si="4"/>
        <v>1500200.31</v>
      </c>
      <c r="AP58" s="25">
        <f t="shared" si="5"/>
        <v>1585408.44</v>
      </c>
      <c r="AQ58" s="112">
        <f t="shared" si="6"/>
        <v>-85208.129999999888</v>
      </c>
    </row>
    <row r="59" spans="1:43" s="76" customFormat="1" ht="15" thickBot="1" x14ac:dyDescent="0.25">
      <c r="A59" s="76" t="s">
        <v>31</v>
      </c>
      <c r="B59" s="76" t="s">
        <v>32</v>
      </c>
      <c r="C59" s="110">
        <v>2743</v>
      </c>
      <c r="D59" s="111" t="s">
        <v>866</v>
      </c>
      <c r="E59" s="127" t="s">
        <v>2324</v>
      </c>
      <c r="F59" s="129">
        <v>162773.32999999999</v>
      </c>
      <c r="G59" s="129">
        <v>78777.149999999994</v>
      </c>
      <c r="H59" s="129">
        <v>126718.41</v>
      </c>
      <c r="I59" s="129"/>
      <c r="J59" s="127"/>
      <c r="K59" s="127">
        <v>1695389.41</v>
      </c>
      <c r="L59" s="127">
        <v>507123.53</v>
      </c>
      <c r="M59" s="127"/>
      <c r="N59" s="127"/>
      <c r="O59" s="130">
        <v>0</v>
      </c>
      <c r="P59" s="130">
        <v>202473.77</v>
      </c>
      <c r="Q59" s="130"/>
      <c r="R59" s="130"/>
      <c r="S59" s="127"/>
      <c r="T59" s="127"/>
      <c r="U59" s="127"/>
      <c r="V59" s="127">
        <v>2522084.4900000002</v>
      </c>
      <c r="W59" s="101">
        <v>682518.77</v>
      </c>
      <c r="X59" s="101"/>
      <c r="Y59" s="101"/>
      <c r="Z59" s="101"/>
      <c r="AA59" s="101">
        <v>575197</v>
      </c>
      <c r="AB59" s="101"/>
      <c r="AC59" s="131">
        <v>815529</v>
      </c>
      <c r="AD59" s="131"/>
      <c r="AE59" s="131"/>
      <c r="AF59" s="131"/>
      <c r="AG59" s="131">
        <v>279884.34999999998</v>
      </c>
      <c r="AH59" s="131">
        <v>27800</v>
      </c>
      <c r="AI59" s="131"/>
      <c r="AJ59" s="131"/>
      <c r="AK59" s="131"/>
      <c r="AL59" s="86">
        <f t="shared" si="1"/>
        <v>368268.89</v>
      </c>
      <c r="AM59" s="21">
        <f t="shared" si="2"/>
        <v>202473.77</v>
      </c>
      <c r="AN59" s="112">
        <f t="shared" si="3"/>
        <v>165795.12000000002</v>
      </c>
      <c r="AO59" s="24">
        <f t="shared" si="4"/>
        <v>1257715.77</v>
      </c>
      <c r="AP59" s="25">
        <f t="shared" si="5"/>
        <v>1123213.3500000001</v>
      </c>
      <c r="AQ59" s="112">
        <f t="shared" si="6"/>
        <v>134502.41999999993</v>
      </c>
    </row>
    <row r="60" spans="1:43" ht="15" thickBot="1" x14ac:dyDescent="0.25">
      <c r="A60" s="85" t="s">
        <v>33</v>
      </c>
      <c r="B60" s="85" t="s">
        <v>34</v>
      </c>
      <c r="C60" s="89">
        <v>4721</v>
      </c>
      <c r="D60" s="90" t="s">
        <v>867</v>
      </c>
      <c r="E60" s="127" t="s">
        <v>2187</v>
      </c>
      <c r="F60" s="129">
        <v>1323665.6000000001</v>
      </c>
      <c r="G60" s="129">
        <v>115530.5</v>
      </c>
      <c r="H60" s="129">
        <v>43421.81</v>
      </c>
      <c r="K60" s="127">
        <v>415476.07</v>
      </c>
      <c r="L60" s="127">
        <v>541307.43000000005</v>
      </c>
      <c r="O60" s="130">
        <v>0</v>
      </c>
      <c r="P60" s="130">
        <v>96564.41</v>
      </c>
      <c r="R60" s="130">
        <v>0</v>
      </c>
      <c r="T60" s="127">
        <v>-257111.57</v>
      </c>
      <c r="U60" s="127">
        <v>120636.95</v>
      </c>
      <c r="V60" s="127">
        <v>2222830.3199999998</v>
      </c>
      <c r="W60" s="101">
        <v>1033590.16</v>
      </c>
      <c r="AA60" s="101">
        <v>420690.5</v>
      </c>
      <c r="AB60" s="101">
        <v>30000</v>
      </c>
      <c r="AC60" s="131">
        <v>673890.5</v>
      </c>
      <c r="AG60" s="131">
        <v>375601.79</v>
      </c>
      <c r="AH60" s="131">
        <v>93996.07</v>
      </c>
      <c r="AK60" s="131">
        <v>3066</v>
      </c>
      <c r="AL60" s="86">
        <f t="shared" si="1"/>
        <v>1482617.9100000001</v>
      </c>
      <c r="AM60" s="21">
        <f t="shared" si="2"/>
        <v>96564.41</v>
      </c>
      <c r="AN60" s="87">
        <f t="shared" si="3"/>
        <v>1386053.5000000002</v>
      </c>
      <c r="AO60" s="24">
        <f t="shared" si="4"/>
        <v>1484280.6600000001</v>
      </c>
      <c r="AP60" s="25">
        <f t="shared" si="5"/>
        <v>1146554.3600000001</v>
      </c>
      <c r="AQ60" s="16">
        <f t="shared" si="6"/>
        <v>337726.30000000005</v>
      </c>
    </row>
    <row r="61" spans="1:43" ht="15" thickBot="1" x14ac:dyDescent="0.25">
      <c r="A61" s="85" t="s">
        <v>33</v>
      </c>
      <c r="B61" s="85" t="s">
        <v>34</v>
      </c>
      <c r="C61" s="89">
        <v>8384</v>
      </c>
      <c r="D61" s="90" t="s">
        <v>868</v>
      </c>
      <c r="E61" s="127" t="s">
        <v>2188</v>
      </c>
      <c r="F61" s="129">
        <v>1799209.1</v>
      </c>
      <c r="G61" s="129">
        <v>97104.25</v>
      </c>
      <c r="H61" s="129">
        <v>219476.32</v>
      </c>
      <c r="K61" s="127">
        <v>2754833.6</v>
      </c>
      <c r="L61" s="127">
        <v>1506676.29</v>
      </c>
      <c r="O61" s="130">
        <v>12060</v>
      </c>
      <c r="P61" s="130">
        <v>265782.65999999997</v>
      </c>
      <c r="R61" s="130">
        <v>3432</v>
      </c>
      <c r="T61" s="127">
        <v>2261133.75</v>
      </c>
      <c r="V61" s="127">
        <v>3033155.83</v>
      </c>
      <c r="W61" s="101">
        <v>2228955.9300000002</v>
      </c>
      <c r="X61" s="101">
        <v>308838</v>
      </c>
      <c r="AA61" s="101">
        <v>1505483</v>
      </c>
      <c r="AB61" s="101">
        <v>217442</v>
      </c>
      <c r="AC61" s="131">
        <v>2179373</v>
      </c>
      <c r="AG61" s="131">
        <v>1178392.3600000001</v>
      </c>
      <c r="AH61" s="131">
        <v>77829.25</v>
      </c>
      <c r="AL61" s="86">
        <f t="shared" si="1"/>
        <v>2115789.67</v>
      </c>
      <c r="AM61" s="21">
        <f t="shared" si="2"/>
        <v>281274.65999999997</v>
      </c>
      <c r="AN61" s="87">
        <f t="shared" si="3"/>
        <v>1834515.01</v>
      </c>
      <c r="AO61" s="24">
        <f t="shared" si="4"/>
        <v>4260718.93</v>
      </c>
      <c r="AP61" s="25">
        <f t="shared" si="5"/>
        <v>3435594.6100000003</v>
      </c>
      <c r="AQ61" s="16">
        <f t="shared" si="6"/>
        <v>825124.31999999937</v>
      </c>
    </row>
    <row r="62" spans="1:43" ht="15" thickBot="1" x14ac:dyDescent="0.25">
      <c r="A62" s="85" t="s">
        <v>33</v>
      </c>
      <c r="B62" s="85" t="s">
        <v>34</v>
      </c>
      <c r="C62" s="89">
        <v>4586</v>
      </c>
      <c r="D62" s="90" t="s">
        <v>869</v>
      </c>
      <c r="E62" s="127" t="s">
        <v>2189</v>
      </c>
      <c r="F62" s="129">
        <v>593279.4</v>
      </c>
      <c r="G62" s="129">
        <v>85259.520000000004</v>
      </c>
      <c r="H62" s="129">
        <v>270267.26</v>
      </c>
      <c r="K62" s="127">
        <v>849525.86</v>
      </c>
      <c r="L62" s="127">
        <v>623943.88</v>
      </c>
      <c r="O62" s="130">
        <v>0</v>
      </c>
      <c r="P62" s="130">
        <v>229316.31</v>
      </c>
      <c r="R62" s="130">
        <v>1540</v>
      </c>
      <c r="T62" s="127">
        <v>-189848.3</v>
      </c>
      <c r="V62" s="127">
        <v>2266667.36</v>
      </c>
      <c r="W62" s="101">
        <v>1126253.31</v>
      </c>
      <c r="AA62" s="101">
        <v>747711</v>
      </c>
      <c r="AB62" s="101">
        <v>6000</v>
      </c>
      <c r="AC62" s="131">
        <v>991511</v>
      </c>
      <c r="AG62" s="131">
        <v>526898.44999999995</v>
      </c>
      <c r="AH62" s="131">
        <v>124254.31</v>
      </c>
      <c r="AL62" s="86">
        <f t="shared" si="1"/>
        <v>948806.18</v>
      </c>
      <c r="AM62" s="21">
        <f t="shared" si="2"/>
        <v>230856.31</v>
      </c>
      <c r="AN62" s="87">
        <f t="shared" si="3"/>
        <v>717949.87000000011</v>
      </c>
      <c r="AO62" s="24">
        <f t="shared" si="4"/>
        <v>1879964.31</v>
      </c>
      <c r="AP62" s="25">
        <f t="shared" si="5"/>
        <v>1642663.76</v>
      </c>
      <c r="AQ62" s="16">
        <f t="shared" si="6"/>
        <v>237300.55000000005</v>
      </c>
    </row>
    <row r="63" spans="1:43" ht="15" thickBot="1" x14ac:dyDescent="0.25">
      <c r="A63" s="85" t="s">
        <v>33</v>
      </c>
      <c r="B63" s="85" t="s">
        <v>34</v>
      </c>
      <c r="C63" s="89">
        <v>3004</v>
      </c>
      <c r="D63" s="90" t="s">
        <v>870</v>
      </c>
      <c r="E63" s="127" t="s">
        <v>2190</v>
      </c>
      <c r="F63" s="129">
        <v>782221.74</v>
      </c>
      <c r="G63" s="129">
        <v>43737.39</v>
      </c>
      <c r="H63" s="129">
        <v>40090.699999999997</v>
      </c>
      <c r="K63" s="127">
        <v>257121.07</v>
      </c>
      <c r="L63" s="127">
        <v>361626.8</v>
      </c>
      <c r="O63" s="130">
        <v>4450</v>
      </c>
      <c r="P63" s="130">
        <v>32767.13</v>
      </c>
      <c r="R63" s="130">
        <v>152.5</v>
      </c>
      <c r="T63" s="127">
        <v>-666800.07999999996</v>
      </c>
      <c r="U63" s="127">
        <v>-10</v>
      </c>
      <c r="V63" s="127">
        <v>1987498.73</v>
      </c>
      <c r="W63" s="101">
        <v>845586.76</v>
      </c>
      <c r="AA63" s="101">
        <v>259391</v>
      </c>
      <c r="AB63" s="101">
        <v>233900</v>
      </c>
      <c r="AC63" s="131">
        <v>520831</v>
      </c>
      <c r="AG63" s="131">
        <v>467534.28</v>
      </c>
      <c r="AH63" s="131">
        <v>208033.06</v>
      </c>
      <c r="AK63" s="131">
        <v>4226</v>
      </c>
      <c r="AL63" s="86">
        <f t="shared" si="1"/>
        <v>866049.83</v>
      </c>
      <c r="AM63" s="21">
        <f t="shared" si="2"/>
        <v>37369.630000000005</v>
      </c>
      <c r="AN63" s="87">
        <f t="shared" si="3"/>
        <v>828680.2</v>
      </c>
      <c r="AO63" s="24">
        <f t="shared" si="4"/>
        <v>1338877.76</v>
      </c>
      <c r="AP63" s="25">
        <f t="shared" si="5"/>
        <v>1200624.3400000001</v>
      </c>
      <c r="AQ63" s="16">
        <f t="shared" si="6"/>
        <v>138253.41999999993</v>
      </c>
    </row>
    <row r="64" spans="1:43" ht="15" thickBot="1" x14ac:dyDescent="0.25">
      <c r="A64" s="85" t="s">
        <v>33</v>
      </c>
      <c r="B64" s="85" t="s">
        <v>34</v>
      </c>
      <c r="C64" s="89">
        <v>7236</v>
      </c>
      <c r="D64" s="90" t="s">
        <v>871</v>
      </c>
      <c r="E64" s="127" t="s">
        <v>2191</v>
      </c>
      <c r="F64" s="129">
        <v>776610.23</v>
      </c>
      <c r="G64" s="129">
        <v>3600</v>
      </c>
      <c r="H64" s="129">
        <v>97363.8</v>
      </c>
      <c r="K64" s="127">
        <v>283693.19</v>
      </c>
      <c r="L64" s="127">
        <v>228416.32</v>
      </c>
      <c r="O64" s="130">
        <v>3960</v>
      </c>
      <c r="P64" s="130">
        <v>132219.4</v>
      </c>
      <c r="R64" s="130">
        <v>288.42</v>
      </c>
      <c r="T64" s="127">
        <v>1210641.8899999999</v>
      </c>
      <c r="U64" s="127">
        <v>22235.29</v>
      </c>
      <c r="V64" s="127">
        <v>132947.94</v>
      </c>
      <c r="W64" s="101">
        <v>1281310.69</v>
      </c>
      <c r="X64" s="101">
        <v>75000</v>
      </c>
      <c r="AA64" s="101">
        <v>633282</v>
      </c>
      <c r="AC64" s="131">
        <v>1056032</v>
      </c>
      <c r="AG64" s="131">
        <v>720633.1</v>
      </c>
      <c r="AH64" s="131">
        <v>72248.990000000005</v>
      </c>
      <c r="AK64" s="131">
        <v>77116</v>
      </c>
      <c r="AL64" s="86">
        <f t="shared" si="1"/>
        <v>877574.03</v>
      </c>
      <c r="AM64" s="21">
        <f t="shared" si="2"/>
        <v>136467.82</v>
      </c>
      <c r="AN64" s="87">
        <f t="shared" si="3"/>
        <v>741106.21</v>
      </c>
      <c r="AO64" s="24">
        <f t="shared" si="4"/>
        <v>1989592.69</v>
      </c>
      <c r="AP64" s="25">
        <f t="shared" si="5"/>
        <v>1926030.09</v>
      </c>
      <c r="AQ64" s="16">
        <f t="shared" si="6"/>
        <v>63562.59999999986</v>
      </c>
    </row>
    <row r="65" spans="1:43" ht="15" thickBot="1" x14ac:dyDescent="0.25">
      <c r="A65" s="85" t="s">
        <v>33</v>
      </c>
      <c r="B65" s="85" t="s">
        <v>34</v>
      </c>
      <c r="C65" s="89">
        <v>5706</v>
      </c>
      <c r="D65" s="90" t="s">
        <v>872</v>
      </c>
      <c r="E65" s="127" t="s">
        <v>2193</v>
      </c>
      <c r="F65" s="129">
        <v>686707.33</v>
      </c>
      <c r="G65" s="129">
        <v>845391.5</v>
      </c>
      <c r="H65" s="129">
        <v>178624.11</v>
      </c>
      <c r="K65" s="127">
        <v>392156.17</v>
      </c>
      <c r="L65" s="127">
        <v>308888.17</v>
      </c>
      <c r="O65" s="130">
        <v>1500</v>
      </c>
      <c r="P65" s="130">
        <v>50165.78</v>
      </c>
      <c r="R65" s="130">
        <v>6146.18</v>
      </c>
      <c r="T65" s="127">
        <v>159047.67999999999</v>
      </c>
      <c r="V65" s="127">
        <v>2051588.88</v>
      </c>
      <c r="W65" s="101">
        <v>1237947.33</v>
      </c>
      <c r="Y65" s="101">
        <v>85</v>
      </c>
      <c r="AA65" s="101">
        <v>872000</v>
      </c>
      <c r="AB65" s="101">
        <v>128300</v>
      </c>
      <c r="AC65" s="131">
        <v>1377470</v>
      </c>
      <c r="AG65" s="131">
        <v>599849.21</v>
      </c>
      <c r="AH65" s="131">
        <v>84096.36</v>
      </c>
      <c r="AK65" s="131">
        <v>11044</v>
      </c>
      <c r="AL65" s="86">
        <f t="shared" si="1"/>
        <v>1710722.94</v>
      </c>
      <c r="AM65" s="21">
        <f t="shared" si="2"/>
        <v>57811.96</v>
      </c>
      <c r="AN65" s="87">
        <f t="shared" si="3"/>
        <v>1652910.98</v>
      </c>
      <c r="AO65" s="24">
        <f t="shared" si="4"/>
        <v>2238332.33</v>
      </c>
      <c r="AP65" s="25">
        <f t="shared" si="5"/>
        <v>2072459.57</v>
      </c>
      <c r="AQ65" s="16">
        <f t="shared" si="6"/>
        <v>165872.76</v>
      </c>
    </row>
    <row r="66" spans="1:43" ht="15" thickBot="1" x14ac:dyDescent="0.25">
      <c r="A66" s="85" t="s">
        <v>33</v>
      </c>
      <c r="B66" s="85" t="s">
        <v>34</v>
      </c>
      <c r="C66" s="89">
        <v>1949</v>
      </c>
      <c r="D66" s="90" t="s">
        <v>873</v>
      </c>
      <c r="E66" s="127" t="s">
        <v>2194</v>
      </c>
      <c r="F66" s="129">
        <v>662122.81999999995</v>
      </c>
      <c r="G66" s="129">
        <v>262539.23</v>
      </c>
      <c r="H66" s="129">
        <v>34248.25</v>
      </c>
      <c r="K66" s="127">
        <v>1283790.67</v>
      </c>
      <c r="L66" s="127">
        <v>309056.03999999998</v>
      </c>
      <c r="O66" s="130">
        <v>1520</v>
      </c>
      <c r="P66" s="130">
        <v>50386.64</v>
      </c>
      <c r="R66" s="130">
        <v>889.7</v>
      </c>
      <c r="T66" s="127">
        <v>150061.75</v>
      </c>
      <c r="U66" s="127">
        <v>439022.8</v>
      </c>
      <c r="V66" s="127">
        <v>2642678.98</v>
      </c>
      <c r="W66" s="101">
        <v>1095685.01</v>
      </c>
      <c r="AA66" s="101">
        <v>559166.5</v>
      </c>
      <c r="AB66" s="101">
        <v>41300</v>
      </c>
      <c r="AC66" s="131">
        <v>829366.5</v>
      </c>
      <c r="AG66" s="131">
        <v>289171.52</v>
      </c>
      <c r="AH66" s="131">
        <v>114194.25</v>
      </c>
      <c r="AL66" s="86">
        <f t="shared" si="1"/>
        <v>958910.29999999993</v>
      </c>
      <c r="AM66" s="21">
        <f t="shared" si="2"/>
        <v>52796.34</v>
      </c>
      <c r="AN66" s="87">
        <f t="shared" si="3"/>
        <v>906113.96</v>
      </c>
      <c r="AO66" s="24">
        <f t="shared" si="4"/>
        <v>1696151.51</v>
      </c>
      <c r="AP66" s="25">
        <f t="shared" si="5"/>
        <v>1232732.27</v>
      </c>
      <c r="AQ66" s="16">
        <f t="shared" si="6"/>
        <v>463419.24</v>
      </c>
    </row>
    <row r="67" spans="1:43" ht="15" thickBot="1" x14ac:dyDescent="0.25">
      <c r="A67" s="85" t="s">
        <v>33</v>
      </c>
      <c r="B67" s="85" t="s">
        <v>34</v>
      </c>
      <c r="C67" s="89">
        <v>3449</v>
      </c>
      <c r="D67" s="90" t="s">
        <v>874</v>
      </c>
      <c r="E67" s="127" t="s">
        <v>2197</v>
      </c>
      <c r="F67" s="129">
        <v>853761.98</v>
      </c>
      <c r="G67" s="129">
        <v>20555.75</v>
      </c>
      <c r="H67" s="129">
        <v>110986.94</v>
      </c>
      <c r="K67" s="127">
        <v>1033284</v>
      </c>
      <c r="L67" s="127">
        <v>415224.18</v>
      </c>
      <c r="O67" s="130">
        <v>6000</v>
      </c>
      <c r="P67" s="130">
        <v>84434.7</v>
      </c>
      <c r="R67" s="130">
        <v>4549</v>
      </c>
      <c r="T67" s="127">
        <v>1495810.34</v>
      </c>
      <c r="U67" s="127">
        <v>56146.94</v>
      </c>
      <c r="V67" s="127">
        <v>488812.76</v>
      </c>
      <c r="W67" s="101">
        <v>1150974.73</v>
      </c>
      <c r="AA67" s="101">
        <v>633701.9</v>
      </c>
      <c r="AB67" s="101">
        <v>12500</v>
      </c>
      <c r="AC67" s="131">
        <v>961301.9</v>
      </c>
      <c r="AG67" s="131">
        <v>464082.12</v>
      </c>
      <c r="AH67" s="131">
        <v>54707.5</v>
      </c>
      <c r="AK67" s="131">
        <v>4940</v>
      </c>
      <c r="AL67" s="86">
        <f t="shared" si="1"/>
        <v>985304.66999999993</v>
      </c>
      <c r="AM67" s="21">
        <f t="shared" si="2"/>
        <v>94983.7</v>
      </c>
      <c r="AN67" s="87">
        <f t="shared" si="3"/>
        <v>890320.97</v>
      </c>
      <c r="AO67" s="24">
        <f t="shared" si="4"/>
        <v>1797176.63</v>
      </c>
      <c r="AP67" s="25">
        <f t="shared" si="5"/>
        <v>1485031.52</v>
      </c>
      <c r="AQ67" s="16">
        <f t="shared" si="6"/>
        <v>312145.10999999987</v>
      </c>
    </row>
    <row r="68" spans="1:43" ht="15" thickBot="1" x14ac:dyDescent="0.25">
      <c r="A68" s="85" t="s">
        <v>33</v>
      </c>
      <c r="B68" s="85" t="s">
        <v>34</v>
      </c>
      <c r="C68" s="89">
        <v>4604</v>
      </c>
      <c r="D68" s="90" t="s">
        <v>875</v>
      </c>
      <c r="E68" s="127" t="s">
        <v>2198</v>
      </c>
      <c r="F68" s="129">
        <v>595123.75</v>
      </c>
      <c r="G68" s="129">
        <v>63821</v>
      </c>
      <c r="H68" s="129">
        <v>310240.03999999998</v>
      </c>
      <c r="K68" s="127">
        <v>886154.53</v>
      </c>
      <c r="L68" s="127">
        <v>738787.26</v>
      </c>
      <c r="O68" s="130">
        <v>28504</v>
      </c>
      <c r="P68" s="130">
        <v>64253.17</v>
      </c>
      <c r="R68" s="130">
        <v>961.96</v>
      </c>
      <c r="V68" s="127">
        <v>3470807.02</v>
      </c>
      <c r="W68" s="101">
        <v>697070.33</v>
      </c>
      <c r="AA68" s="101">
        <v>667100</v>
      </c>
      <c r="AC68" s="131">
        <v>820440</v>
      </c>
      <c r="AG68" s="131">
        <v>364152.9</v>
      </c>
      <c r="AH68" s="131">
        <v>23238</v>
      </c>
      <c r="AL68" s="86">
        <f t="shared" si="1"/>
        <v>969184.79</v>
      </c>
      <c r="AM68" s="21">
        <f t="shared" si="2"/>
        <v>93719.13</v>
      </c>
      <c r="AN68" s="87">
        <f t="shared" si="3"/>
        <v>875465.66</v>
      </c>
      <c r="AO68" s="24">
        <f t="shared" si="4"/>
        <v>1364170.33</v>
      </c>
      <c r="AP68" s="25">
        <f t="shared" si="5"/>
        <v>1207830.8999999999</v>
      </c>
      <c r="AQ68" s="16">
        <f t="shared" si="6"/>
        <v>156339.43000000017</v>
      </c>
    </row>
    <row r="69" spans="1:43" ht="15" thickBot="1" x14ac:dyDescent="0.25">
      <c r="A69" s="85" t="s">
        <v>33</v>
      </c>
      <c r="B69" s="85" t="s">
        <v>34</v>
      </c>
      <c r="C69" s="89">
        <v>2993</v>
      </c>
      <c r="D69" s="90" t="s">
        <v>876</v>
      </c>
      <c r="E69" s="127" t="s">
        <v>2199</v>
      </c>
      <c r="F69" s="129">
        <v>199602.99</v>
      </c>
      <c r="G69" s="129">
        <v>105293.36</v>
      </c>
      <c r="H69" s="129">
        <v>32319.14</v>
      </c>
      <c r="K69" s="127">
        <v>208092.22</v>
      </c>
      <c r="L69" s="127">
        <v>671039.96</v>
      </c>
      <c r="O69" s="130">
        <v>82842</v>
      </c>
      <c r="P69" s="130">
        <v>66353.95</v>
      </c>
      <c r="T69" s="127">
        <v>-249218.14</v>
      </c>
      <c r="U69" s="127">
        <v>13369.42</v>
      </c>
      <c r="V69" s="127">
        <v>1201384.94</v>
      </c>
      <c r="W69" s="101">
        <v>601696.42000000004</v>
      </c>
      <c r="Y69" s="101">
        <v>199.88</v>
      </c>
      <c r="AA69" s="101">
        <v>838954.5</v>
      </c>
      <c r="AB69" s="101">
        <v>100600</v>
      </c>
      <c r="AC69" s="131">
        <v>1102674.5</v>
      </c>
      <c r="AG69" s="131">
        <v>296157.78999999998</v>
      </c>
      <c r="AH69" s="131">
        <v>29470.01</v>
      </c>
      <c r="AK69" s="131">
        <v>4998</v>
      </c>
      <c r="AL69" s="86">
        <f t="shared" ref="AL69:AL132" si="7">SUM(F69:I69)</f>
        <v>337215.49</v>
      </c>
      <c r="AM69" s="21">
        <f t="shared" ref="AM69:AM132" si="8">SUM(O69:R69)</f>
        <v>149195.95000000001</v>
      </c>
      <c r="AN69" s="87">
        <f t="shared" ref="AN69:AN132" si="9">AL69-AM69</f>
        <v>188019.53999999998</v>
      </c>
      <c r="AO69" s="24">
        <f t="shared" ref="AO69:AO132" si="10">SUM(W69:AB69)</f>
        <v>1541450.8</v>
      </c>
      <c r="AP69" s="25">
        <f t="shared" ref="AP69:AP132" si="11">SUM(AC69:AK69)</f>
        <v>1433300.3</v>
      </c>
      <c r="AQ69" s="16">
        <f t="shared" ref="AQ69:AQ132" si="12">AO69-AP69</f>
        <v>108150.5</v>
      </c>
    </row>
    <row r="70" spans="1:43" ht="15" thickBot="1" x14ac:dyDescent="0.25">
      <c r="A70" s="85" t="s">
        <v>33</v>
      </c>
      <c r="B70" s="85" t="s">
        <v>34</v>
      </c>
      <c r="C70" s="89">
        <v>4393</v>
      </c>
      <c r="D70" s="90" t="s">
        <v>877</v>
      </c>
      <c r="E70" s="127" t="s">
        <v>2201</v>
      </c>
      <c r="F70" s="129">
        <v>348630.73</v>
      </c>
      <c r="G70" s="129">
        <v>690519.9</v>
      </c>
      <c r="H70" s="129">
        <v>72304.179999999993</v>
      </c>
      <c r="K70" s="127">
        <v>372826.36</v>
      </c>
      <c r="L70" s="127">
        <v>243721.29</v>
      </c>
      <c r="O70" s="130">
        <v>0</v>
      </c>
      <c r="P70" s="130">
        <v>86924.42</v>
      </c>
      <c r="R70" s="130">
        <v>0</v>
      </c>
      <c r="T70" s="127">
        <v>-1467504.99</v>
      </c>
      <c r="U70" s="127">
        <v>261932.6</v>
      </c>
      <c r="V70" s="127">
        <v>2538134.58</v>
      </c>
      <c r="W70" s="101">
        <v>1000068.29</v>
      </c>
      <c r="AA70" s="101">
        <v>751502.5</v>
      </c>
      <c r="AB70" s="101">
        <v>256005</v>
      </c>
      <c r="AC70" s="131">
        <v>1024522.5</v>
      </c>
      <c r="AG70" s="131">
        <v>649291.59</v>
      </c>
      <c r="AH70" s="131">
        <v>11789.85</v>
      </c>
      <c r="AK70" s="131">
        <v>5962</v>
      </c>
      <c r="AL70" s="86">
        <f t="shared" si="7"/>
        <v>1111454.81</v>
      </c>
      <c r="AM70" s="21">
        <f t="shared" si="8"/>
        <v>86924.42</v>
      </c>
      <c r="AN70" s="87">
        <f t="shared" si="9"/>
        <v>1024530.39</v>
      </c>
      <c r="AO70" s="24">
        <f t="shared" si="10"/>
        <v>2007575.79</v>
      </c>
      <c r="AP70" s="25">
        <f t="shared" si="11"/>
        <v>1691565.94</v>
      </c>
      <c r="AQ70" s="16">
        <f t="shared" si="12"/>
        <v>316009.85000000009</v>
      </c>
    </row>
    <row r="71" spans="1:43" ht="15" thickBot="1" x14ac:dyDescent="0.25">
      <c r="A71" s="85" t="s">
        <v>33</v>
      </c>
      <c r="B71" s="85" t="s">
        <v>34</v>
      </c>
      <c r="C71" s="89">
        <v>2760</v>
      </c>
      <c r="D71" s="90" t="s">
        <v>878</v>
      </c>
      <c r="E71" s="127" t="s">
        <v>2202</v>
      </c>
      <c r="F71" s="129">
        <v>582418.73</v>
      </c>
      <c r="G71" s="129">
        <v>122400</v>
      </c>
      <c r="H71" s="129">
        <v>40045.339999999997</v>
      </c>
      <c r="K71" s="127">
        <v>443093.28</v>
      </c>
      <c r="L71" s="127">
        <v>471958.96</v>
      </c>
      <c r="O71" s="130">
        <v>4640</v>
      </c>
      <c r="P71" s="130">
        <v>88055.02</v>
      </c>
      <c r="R71" s="130">
        <v>1522.1</v>
      </c>
      <c r="T71" s="127">
        <v>-705836</v>
      </c>
      <c r="V71" s="127">
        <v>1881601.57</v>
      </c>
      <c r="W71" s="101">
        <v>1238698.81</v>
      </c>
      <c r="AA71" s="101">
        <v>617032.5</v>
      </c>
      <c r="AC71" s="131">
        <v>944502.5</v>
      </c>
      <c r="AG71" s="131">
        <v>385078.94</v>
      </c>
      <c r="AH71" s="131">
        <v>57119.25</v>
      </c>
      <c r="AL71" s="86">
        <f t="shared" si="7"/>
        <v>744864.07</v>
      </c>
      <c r="AM71" s="21">
        <f t="shared" si="8"/>
        <v>94217.12000000001</v>
      </c>
      <c r="AN71" s="87">
        <f t="shared" si="9"/>
        <v>650646.94999999995</v>
      </c>
      <c r="AO71" s="24">
        <f t="shared" si="10"/>
        <v>1855731.31</v>
      </c>
      <c r="AP71" s="25">
        <f t="shared" si="11"/>
        <v>1386700.69</v>
      </c>
      <c r="AQ71" s="16">
        <f t="shared" si="12"/>
        <v>469030.62000000011</v>
      </c>
    </row>
    <row r="72" spans="1:43" ht="15" thickBot="1" x14ac:dyDescent="0.25">
      <c r="A72" s="85" t="s">
        <v>33</v>
      </c>
      <c r="B72" s="85" t="s">
        <v>34</v>
      </c>
      <c r="C72" s="89">
        <v>4335</v>
      </c>
      <c r="D72" s="90" t="s">
        <v>879</v>
      </c>
      <c r="E72" s="127" t="s">
        <v>2203</v>
      </c>
      <c r="F72" s="129">
        <v>602858.11</v>
      </c>
      <c r="G72" s="129">
        <v>170864.5</v>
      </c>
      <c r="H72" s="129">
        <v>36250.050000000003</v>
      </c>
      <c r="K72" s="127">
        <v>658210.78</v>
      </c>
      <c r="L72" s="127">
        <v>200411.84</v>
      </c>
      <c r="O72" s="130">
        <v>1665</v>
      </c>
      <c r="P72" s="130">
        <v>20302</v>
      </c>
      <c r="R72" s="130">
        <v>2480</v>
      </c>
      <c r="T72" s="127">
        <v>-1533282.62</v>
      </c>
      <c r="V72" s="127">
        <v>2618687.59</v>
      </c>
      <c r="W72" s="101">
        <v>1266259.6100000001</v>
      </c>
      <c r="AA72" s="101">
        <v>444045</v>
      </c>
      <c r="AB72" s="101">
        <v>52500</v>
      </c>
      <c r="AC72" s="131">
        <v>753815</v>
      </c>
      <c r="AG72" s="131">
        <v>356499.01</v>
      </c>
      <c r="AH72" s="131">
        <v>69237.289999999994</v>
      </c>
      <c r="AK72" s="131">
        <v>6202</v>
      </c>
      <c r="AL72" s="86">
        <f t="shared" si="7"/>
        <v>809972.66</v>
      </c>
      <c r="AM72" s="21">
        <f t="shared" si="8"/>
        <v>24447</v>
      </c>
      <c r="AN72" s="87">
        <f t="shared" si="9"/>
        <v>785525.66</v>
      </c>
      <c r="AO72" s="24">
        <f t="shared" si="10"/>
        <v>1762804.61</v>
      </c>
      <c r="AP72" s="25">
        <f t="shared" si="11"/>
        <v>1185753.3</v>
      </c>
      <c r="AQ72" s="16">
        <f t="shared" si="12"/>
        <v>577051.31000000006</v>
      </c>
    </row>
    <row r="73" spans="1:43" ht="15" thickBot="1" x14ac:dyDescent="0.25">
      <c r="A73" s="85" t="s">
        <v>33</v>
      </c>
      <c r="B73" s="85" t="s">
        <v>34</v>
      </c>
      <c r="C73" s="89">
        <v>2477</v>
      </c>
      <c r="D73" s="90" t="s">
        <v>880</v>
      </c>
      <c r="E73" s="127" t="s">
        <v>2204</v>
      </c>
      <c r="F73" s="129">
        <v>520333.61</v>
      </c>
      <c r="G73" s="129">
        <v>110202.52</v>
      </c>
      <c r="H73" s="129">
        <v>44241.99</v>
      </c>
      <c r="K73" s="127">
        <v>34276.839999999997</v>
      </c>
      <c r="L73" s="127">
        <v>178935.13</v>
      </c>
      <c r="O73" s="130">
        <v>1500</v>
      </c>
      <c r="P73" s="130">
        <v>43215.01</v>
      </c>
      <c r="R73" s="130">
        <v>31.7</v>
      </c>
      <c r="T73" s="127">
        <v>-973911.29</v>
      </c>
      <c r="U73" s="127">
        <v>-206003.20000000001</v>
      </c>
      <c r="V73" s="127">
        <v>2255161.35</v>
      </c>
      <c r="W73" s="101">
        <v>645137.01</v>
      </c>
      <c r="X73" s="101">
        <v>65000</v>
      </c>
      <c r="AA73" s="101">
        <v>646712.5</v>
      </c>
      <c r="AB73" s="101">
        <v>243800</v>
      </c>
      <c r="AC73" s="131">
        <v>762712.5</v>
      </c>
      <c r="AG73" s="131">
        <v>455709.9</v>
      </c>
      <c r="AH73" s="131">
        <v>59320.79</v>
      </c>
      <c r="AI73" s="131">
        <v>447387.21</v>
      </c>
      <c r="AK73" s="131">
        <v>4660</v>
      </c>
      <c r="AL73" s="86">
        <f t="shared" si="7"/>
        <v>674778.12</v>
      </c>
      <c r="AM73" s="21">
        <f t="shared" si="8"/>
        <v>44746.71</v>
      </c>
      <c r="AN73" s="87">
        <f t="shared" si="9"/>
        <v>630031.41</v>
      </c>
      <c r="AO73" s="24">
        <f t="shared" si="10"/>
        <v>1600649.51</v>
      </c>
      <c r="AP73" s="25">
        <f t="shared" si="11"/>
        <v>1729790.4</v>
      </c>
      <c r="AQ73" s="16">
        <f t="shared" si="12"/>
        <v>-129140.8899999999</v>
      </c>
    </row>
    <row r="74" spans="1:43" ht="15" thickBot="1" x14ac:dyDescent="0.25">
      <c r="A74" s="85" t="s">
        <v>33</v>
      </c>
      <c r="B74" s="85" t="s">
        <v>34</v>
      </c>
      <c r="C74" s="89">
        <v>5216</v>
      </c>
      <c r="D74" s="90" t="s">
        <v>881</v>
      </c>
      <c r="E74" s="127" t="s">
        <v>2205</v>
      </c>
      <c r="F74" s="129">
        <v>777899.89</v>
      </c>
      <c r="G74" s="129">
        <v>451148.15</v>
      </c>
      <c r="H74" s="129">
        <v>64831.199999999997</v>
      </c>
      <c r="K74" s="127">
        <v>771137.45</v>
      </c>
      <c r="L74" s="127">
        <v>198673.65</v>
      </c>
      <c r="O74" s="130">
        <v>2500</v>
      </c>
      <c r="P74" s="130">
        <v>91407.91</v>
      </c>
      <c r="R74" s="130">
        <v>728.12</v>
      </c>
      <c r="T74" s="127">
        <v>-352141.25</v>
      </c>
      <c r="U74" s="127">
        <v>134185.57999999999</v>
      </c>
      <c r="V74" s="127">
        <v>2065017.96</v>
      </c>
      <c r="W74" s="101">
        <v>1132218.81</v>
      </c>
      <c r="AA74" s="101">
        <v>407307.5</v>
      </c>
      <c r="AB74" s="101">
        <v>81800.179999999993</v>
      </c>
      <c r="AC74" s="131">
        <v>824047.5</v>
      </c>
      <c r="AG74" s="131">
        <v>397078.5</v>
      </c>
      <c r="AH74" s="131">
        <v>52591.47</v>
      </c>
      <c r="AK74" s="131">
        <v>12404</v>
      </c>
      <c r="AL74" s="86">
        <f t="shared" si="7"/>
        <v>1293879.24</v>
      </c>
      <c r="AM74" s="21">
        <f t="shared" si="8"/>
        <v>94636.03</v>
      </c>
      <c r="AN74" s="87">
        <f t="shared" si="9"/>
        <v>1199243.21</v>
      </c>
      <c r="AO74" s="24">
        <f t="shared" si="10"/>
        <v>1621326.49</v>
      </c>
      <c r="AP74" s="25">
        <f t="shared" si="11"/>
        <v>1286121.47</v>
      </c>
      <c r="AQ74" s="16">
        <f t="shared" si="12"/>
        <v>335205.02</v>
      </c>
    </row>
    <row r="75" spans="1:43" s="86" customFormat="1" ht="15" thickBot="1" x14ac:dyDescent="0.25">
      <c r="A75" s="86" t="s">
        <v>33</v>
      </c>
      <c r="B75" s="86" t="s">
        <v>34</v>
      </c>
      <c r="C75" s="89">
        <v>5544</v>
      </c>
      <c r="D75" s="90" t="s">
        <v>882</v>
      </c>
      <c r="E75" s="127" t="s">
        <v>2206</v>
      </c>
      <c r="F75" s="129">
        <v>1209948.6200000001</v>
      </c>
      <c r="G75" s="129">
        <v>594948.23</v>
      </c>
      <c r="H75" s="129">
        <v>243061.79</v>
      </c>
      <c r="I75" s="129"/>
      <c r="J75" s="127"/>
      <c r="K75" s="127">
        <v>413381.97</v>
      </c>
      <c r="L75" s="127">
        <v>992171.75</v>
      </c>
      <c r="M75" s="127"/>
      <c r="N75" s="127"/>
      <c r="O75" s="130">
        <v>13630</v>
      </c>
      <c r="P75" s="130">
        <v>92131.36</v>
      </c>
      <c r="Q75" s="130"/>
      <c r="R75" s="130">
        <v>2866</v>
      </c>
      <c r="S75" s="127"/>
      <c r="T75" s="127">
        <v>454937.14</v>
      </c>
      <c r="U75" s="127">
        <v>-285773.74</v>
      </c>
      <c r="V75" s="127">
        <v>2127187.88</v>
      </c>
      <c r="W75" s="101">
        <v>1901794.75</v>
      </c>
      <c r="X75" s="101">
        <v>63000</v>
      </c>
      <c r="Y75" s="101"/>
      <c r="Z75" s="101"/>
      <c r="AA75" s="101">
        <v>521542.5</v>
      </c>
      <c r="AB75" s="101">
        <v>268100</v>
      </c>
      <c r="AC75" s="131">
        <v>1103642.5</v>
      </c>
      <c r="AD75" s="131"/>
      <c r="AE75" s="131">
        <v>6209</v>
      </c>
      <c r="AF75" s="131"/>
      <c r="AG75" s="131">
        <v>358601.13</v>
      </c>
      <c r="AH75" s="131">
        <v>173483.9</v>
      </c>
      <c r="AI75" s="131"/>
      <c r="AJ75" s="131"/>
      <c r="AK75" s="131">
        <v>9576</v>
      </c>
      <c r="AL75" s="86">
        <f t="shared" si="7"/>
        <v>2047958.6400000001</v>
      </c>
      <c r="AM75" s="21">
        <f t="shared" si="8"/>
        <v>108627.36</v>
      </c>
      <c r="AN75" s="87">
        <f t="shared" si="9"/>
        <v>1939331.28</v>
      </c>
      <c r="AO75" s="24">
        <f t="shared" si="10"/>
        <v>2754437.25</v>
      </c>
      <c r="AP75" s="25">
        <f t="shared" si="11"/>
        <v>1651512.5299999998</v>
      </c>
      <c r="AQ75" s="16">
        <f t="shared" si="12"/>
        <v>1102924.7200000002</v>
      </c>
    </row>
    <row r="76" spans="1:43" ht="15" thickBot="1" x14ac:dyDescent="0.25">
      <c r="A76" s="85" t="s">
        <v>33</v>
      </c>
      <c r="B76" s="85" t="s">
        <v>34</v>
      </c>
      <c r="C76" s="89">
        <v>2866</v>
      </c>
      <c r="D76" s="90" t="s">
        <v>883</v>
      </c>
      <c r="E76" s="127" t="s">
        <v>2340</v>
      </c>
      <c r="F76" s="129">
        <v>1218741.0900000001</v>
      </c>
      <c r="G76" s="129">
        <v>278809.5</v>
      </c>
      <c r="H76" s="129">
        <v>66049.27</v>
      </c>
      <c r="K76" s="127">
        <v>1001917.7</v>
      </c>
      <c r="L76" s="127">
        <v>977231.04</v>
      </c>
      <c r="O76" s="130">
        <v>5025</v>
      </c>
      <c r="P76" s="130">
        <v>91611.13</v>
      </c>
      <c r="R76" s="130">
        <v>89.58</v>
      </c>
      <c r="U76" s="127">
        <v>308039.32</v>
      </c>
      <c r="V76" s="127">
        <v>3692657.78</v>
      </c>
      <c r="W76" s="101">
        <v>1910648.62</v>
      </c>
      <c r="X76" s="101">
        <v>53300</v>
      </c>
      <c r="AA76" s="101">
        <v>484925</v>
      </c>
      <c r="AB76" s="101">
        <v>30200</v>
      </c>
      <c r="AC76" s="131">
        <v>834175</v>
      </c>
      <c r="AG76" s="131">
        <v>492954.04</v>
      </c>
      <c r="AH76" s="131">
        <v>94480.25</v>
      </c>
      <c r="AK76" s="131">
        <v>4534</v>
      </c>
      <c r="AL76" s="86">
        <f t="shared" si="7"/>
        <v>1563599.86</v>
      </c>
      <c r="AM76" s="21">
        <f t="shared" si="8"/>
        <v>96725.71</v>
      </c>
      <c r="AN76" s="87">
        <f t="shared" si="9"/>
        <v>1466874.1500000001</v>
      </c>
      <c r="AO76" s="24">
        <f t="shared" si="10"/>
        <v>2479073.62</v>
      </c>
      <c r="AP76" s="25">
        <f t="shared" si="11"/>
        <v>1426143.29</v>
      </c>
      <c r="AQ76" s="16">
        <f t="shared" si="12"/>
        <v>1052930.33</v>
      </c>
    </row>
    <row r="77" spans="1:43" ht="15" thickBot="1" x14ac:dyDescent="0.25">
      <c r="A77" s="85" t="s">
        <v>35</v>
      </c>
      <c r="B77" s="85" t="s">
        <v>36</v>
      </c>
      <c r="C77" s="89">
        <v>3680</v>
      </c>
      <c r="D77" s="90" t="s">
        <v>884</v>
      </c>
      <c r="E77" s="127" t="s">
        <v>2207</v>
      </c>
      <c r="F77" s="129">
        <v>519123.11</v>
      </c>
      <c r="G77" s="129">
        <v>92433</v>
      </c>
      <c r="H77" s="129">
        <v>69417.259999999995</v>
      </c>
      <c r="K77" s="127">
        <v>2940002.66</v>
      </c>
      <c r="L77" s="127">
        <v>103443.3</v>
      </c>
      <c r="O77" s="130">
        <v>4000</v>
      </c>
      <c r="P77" s="130">
        <v>54303.63</v>
      </c>
      <c r="Q77" s="130">
        <v>200000</v>
      </c>
      <c r="U77" s="127">
        <v>525091.81999999995</v>
      </c>
      <c r="V77" s="127">
        <v>2241713.0099999998</v>
      </c>
      <c r="W77" s="101">
        <v>770031.12</v>
      </c>
      <c r="AA77" s="101">
        <v>528140</v>
      </c>
      <c r="AB77" s="101">
        <v>164132</v>
      </c>
      <c r="AC77" s="131">
        <v>841022</v>
      </c>
      <c r="AG77" s="131">
        <v>455097.97</v>
      </c>
      <c r="AH77" s="131">
        <v>151702.29</v>
      </c>
      <c r="AK77" s="131">
        <v>40527.94</v>
      </c>
      <c r="AL77" s="86">
        <f t="shared" si="7"/>
        <v>680973.37</v>
      </c>
      <c r="AM77" s="21">
        <f t="shared" si="8"/>
        <v>258303.63</v>
      </c>
      <c r="AN77" s="87">
        <f t="shared" si="9"/>
        <v>422669.74</v>
      </c>
      <c r="AO77" s="24">
        <f t="shared" si="10"/>
        <v>1462303.12</v>
      </c>
      <c r="AP77" s="25">
        <f t="shared" si="11"/>
        <v>1488350.2</v>
      </c>
      <c r="AQ77" s="16">
        <f t="shared" si="12"/>
        <v>-26047.079999999842</v>
      </c>
    </row>
    <row r="78" spans="1:43" ht="15" thickBot="1" x14ac:dyDescent="0.25">
      <c r="A78" s="85" t="s">
        <v>35</v>
      </c>
      <c r="B78" s="85" t="s">
        <v>36</v>
      </c>
      <c r="C78" s="89">
        <v>5005</v>
      </c>
      <c r="D78" s="90" t="s">
        <v>885</v>
      </c>
      <c r="E78" s="127" t="s">
        <v>2208</v>
      </c>
      <c r="F78" s="129">
        <v>474898.83</v>
      </c>
      <c r="G78" s="129">
        <v>23664</v>
      </c>
      <c r="H78" s="129">
        <v>59419.15</v>
      </c>
      <c r="K78" s="127">
        <v>858383.5</v>
      </c>
      <c r="L78" s="127">
        <v>582486.07999999996</v>
      </c>
      <c r="O78" s="130">
        <v>3000</v>
      </c>
      <c r="P78" s="130">
        <v>83643.73</v>
      </c>
      <c r="R78" s="130">
        <v>511.44</v>
      </c>
      <c r="U78" s="127">
        <v>-295703.48</v>
      </c>
      <c r="V78" s="127">
        <v>1881918.88</v>
      </c>
      <c r="W78" s="101">
        <v>1247431.3</v>
      </c>
      <c r="AA78" s="101">
        <v>953073.25</v>
      </c>
      <c r="AB78" s="101">
        <v>66600</v>
      </c>
      <c r="AC78" s="131">
        <v>1327923.25</v>
      </c>
      <c r="AG78" s="131">
        <v>404881.31</v>
      </c>
      <c r="AH78" s="131">
        <v>127454</v>
      </c>
      <c r="AK78" s="131">
        <v>53300</v>
      </c>
      <c r="AL78" s="86">
        <f t="shared" si="7"/>
        <v>557981.98</v>
      </c>
      <c r="AM78" s="21">
        <f t="shared" si="8"/>
        <v>87155.17</v>
      </c>
      <c r="AN78" s="87">
        <f t="shared" si="9"/>
        <v>470826.81</v>
      </c>
      <c r="AO78" s="24">
        <f t="shared" si="10"/>
        <v>2267104.5499999998</v>
      </c>
      <c r="AP78" s="25">
        <f t="shared" si="11"/>
        <v>1913558.56</v>
      </c>
      <c r="AQ78" s="16">
        <f t="shared" si="12"/>
        <v>353545.98999999976</v>
      </c>
    </row>
    <row r="79" spans="1:43" ht="15" thickBot="1" x14ac:dyDescent="0.25">
      <c r="A79" s="85" t="s">
        <v>35</v>
      </c>
      <c r="B79" s="85" t="s">
        <v>36</v>
      </c>
      <c r="C79" s="89">
        <v>3048</v>
      </c>
      <c r="D79" s="90" t="s">
        <v>886</v>
      </c>
      <c r="E79" s="127" t="s">
        <v>2209</v>
      </c>
      <c r="F79" s="129">
        <v>397602.23</v>
      </c>
      <c r="G79" s="129">
        <v>7794.75</v>
      </c>
      <c r="H79" s="129">
        <v>75447.360000000001</v>
      </c>
      <c r="K79" s="127">
        <v>844927.2</v>
      </c>
      <c r="L79" s="127">
        <v>1207203.6499999999</v>
      </c>
      <c r="O79" s="130">
        <v>23351</v>
      </c>
      <c r="P79" s="130">
        <v>49847.5</v>
      </c>
      <c r="R79" s="130">
        <v>467.29</v>
      </c>
      <c r="U79" s="127">
        <v>211939.61</v>
      </c>
      <c r="V79" s="127">
        <v>1941230.36</v>
      </c>
      <c r="W79" s="101">
        <v>835155.65</v>
      </c>
      <c r="X79" s="101">
        <v>25940</v>
      </c>
      <c r="AA79" s="101">
        <v>544653</v>
      </c>
      <c r="AB79" s="101">
        <v>220610.72</v>
      </c>
      <c r="AC79" s="131">
        <v>836953</v>
      </c>
      <c r="AG79" s="131">
        <v>291773.11</v>
      </c>
      <c r="AH79" s="131">
        <v>78064.83</v>
      </c>
      <c r="AK79" s="131">
        <v>75368</v>
      </c>
      <c r="AL79" s="86">
        <f t="shared" si="7"/>
        <v>480844.33999999997</v>
      </c>
      <c r="AM79" s="21">
        <f t="shared" si="8"/>
        <v>73665.789999999994</v>
      </c>
      <c r="AN79" s="87">
        <f t="shared" si="9"/>
        <v>407178.55</v>
      </c>
      <c r="AO79" s="24">
        <f t="shared" si="10"/>
        <v>1626359.3699999999</v>
      </c>
      <c r="AP79" s="25">
        <f t="shared" si="11"/>
        <v>1282158.94</v>
      </c>
      <c r="AQ79" s="16">
        <f t="shared" si="12"/>
        <v>344200.42999999993</v>
      </c>
    </row>
    <row r="80" spans="1:43" ht="15" thickBot="1" x14ac:dyDescent="0.25">
      <c r="A80" s="85" t="s">
        <v>35</v>
      </c>
      <c r="B80" s="85" t="s">
        <v>36</v>
      </c>
      <c r="C80" s="89">
        <v>6117</v>
      </c>
      <c r="D80" s="90" t="s">
        <v>887</v>
      </c>
      <c r="E80" s="127" t="s">
        <v>2210</v>
      </c>
      <c r="F80" s="129">
        <v>659542.09</v>
      </c>
      <c r="G80" s="129">
        <v>19324</v>
      </c>
      <c r="H80" s="129">
        <v>40380</v>
      </c>
      <c r="K80" s="127">
        <v>393078.92</v>
      </c>
      <c r="L80" s="127">
        <v>123559.19</v>
      </c>
      <c r="O80" s="130">
        <v>4000</v>
      </c>
      <c r="P80" s="130">
        <v>77930.080000000002</v>
      </c>
      <c r="T80" s="127">
        <v>-1140722.08</v>
      </c>
      <c r="V80" s="127">
        <v>1940061.77</v>
      </c>
      <c r="W80" s="101">
        <v>1342582.97</v>
      </c>
      <c r="AA80" s="101">
        <v>865228</v>
      </c>
      <c r="AB80" s="101">
        <v>79400</v>
      </c>
      <c r="AC80" s="131">
        <v>1388828</v>
      </c>
      <c r="AG80" s="131">
        <v>435723.89</v>
      </c>
      <c r="AH80" s="131">
        <v>74460.649999999994</v>
      </c>
      <c r="AK80" s="131">
        <v>65500</v>
      </c>
      <c r="AL80" s="86">
        <f t="shared" si="7"/>
        <v>719246.09</v>
      </c>
      <c r="AM80" s="21">
        <f t="shared" si="8"/>
        <v>81930.080000000002</v>
      </c>
      <c r="AN80" s="87">
        <f t="shared" si="9"/>
        <v>637316.01</v>
      </c>
      <c r="AO80" s="24">
        <f t="shared" si="10"/>
        <v>2287210.9699999997</v>
      </c>
      <c r="AP80" s="25">
        <f t="shared" si="11"/>
        <v>1964512.54</v>
      </c>
      <c r="AQ80" s="16">
        <f t="shared" si="12"/>
        <v>322698.4299999997</v>
      </c>
    </row>
    <row r="81" spans="1:43" ht="15" thickBot="1" x14ac:dyDescent="0.25">
      <c r="A81" s="85" t="s">
        <v>35</v>
      </c>
      <c r="B81" s="85" t="s">
        <v>36</v>
      </c>
      <c r="C81" s="89">
        <v>3261</v>
      </c>
      <c r="D81" s="90" t="s">
        <v>888</v>
      </c>
      <c r="E81" s="127" t="s">
        <v>2211</v>
      </c>
      <c r="F81" s="129">
        <v>386343.02</v>
      </c>
      <c r="G81" s="129">
        <v>5910.75</v>
      </c>
      <c r="H81" s="129">
        <v>224748.32</v>
      </c>
      <c r="K81" s="127">
        <v>349002</v>
      </c>
      <c r="L81" s="127">
        <v>-216829.84</v>
      </c>
      <c r="O81" s="130">
        <v>308257.40000000002</v>
      </c>
      <c r="P81" s="130">
        <v>39088.58</v>
      </c>
      <c r="U81" s="127">
        <v>-1448017.05</v>
      </c>
      <c r="V81" s="127">
        <v>2076384.94</v>
      </c>
      <c r="W81" s="101">
        <v>886758.22</v>
      </c>
      <c r="AA81" s="101">
        <v>531808.06999999995</v>
      </c>
      <c r="AB81" s="101">
        <v>30600</v>
      </c>
      <c r="AC81" s="131">
        <v>787708.07</v>
      </c>
      <c r="AG81" s="131">
        <v>390220.3</v>
      </c>
      <c r="AH81" s="131">
        <v>378751.25</v>
      </c>
      <c r="AK81" s="131">
        <v>14436.29</v>
      </c>
      <c r="AL81" s="86">
        <f t="shared" si="7"/>
        <v>617002.09000000008</v>
      </c>
      <c r="AM81" s="21">
        <f t="shared" si="8"/>
        <v>347345.98000000004</v>
      </c>
      <c r="AN81" s="87">
        <f t="shared" si="9"/>
        <v>269656.11000000004</v>
      </c>
      <c r="AO81" s="24">
        <f t="shared" si="10"/>
        <v>1449166.29</v>
      </c>
      <c r="AP81" s="25">
        <f t="shared" si="11"/>
        <v>1571115.91</v>
      </c>
      <c r="AQ81" s="16">
        <f t="shared" si="12"/>
        <v>-121949.61999999988</v>
      </c>
    </row>
    <row r="82" spans="1:43" ht="15" thickBot="1" x14ac:dyDescent="0.25">
      <c r="A82" s="85" t="s">
        <v>35</v>
      </c>
      <c r="B82" s="85" t="s">
        <v>36</v>
      </c>
      <c r="C82" s="89">
        <v>2381</v>
      </c>
      <c r="D82" s="90" t="s">
        <v>889</v>
      </c>
      <c r="E82" s="127" t="s">
        <v>2212</v>
      </c>
      <c r="F82" s="129">
        <v>536048.31000000006</v>
      </c>
      <c r="G82" s="129">
        <v>0</v>
      </c>
      <c r="H82" s="129">
        <v>30030.49</v>
      </c>
      <c r="K82" s="127">
        <v>89398.28</v>
      </c>
      <c r="L82" s="127">
        <v>382950.33</v>
      </c>
      <c r="P82" s="130">
        <v>64694.720000000001</v>
      </c>
      <c r="U82" s="127">
        <v>-997051.67</v>
      </c>
      <c r="V82" s="127">
        <v>1879892.65</v>
      </c>
      <c r="W82" s="101">
        <v>618775.01</v>
      </c>
      <c r="AA82" s="101">
        <v>138961</v>
      </c>
      <c r="AB82" s="101">
        <v>18000</v>
      </c>
      <c r="AC82" s="131">
        <v>324471</v>
      </c>
      <c r="AE82" s="131">
        <v>4240</v>
      </c>
      <c r="AG82" s="131">
        <v>245669.25</v>
      </c>
      <c r="AH82" s="131">
        <v>102818.05</v>
      </c>
      <c r="AL82" s="86">
        <f t="shared" si="7"/>
        <v>566078.80000000005</v>
      </c>
      <c r="AM82" s="21">
        <f t="shared" si="8"/>
        <v>64694.720000000001</v>
      </c>
      <c r="AN82" s="87">
        <f t="shared" si="9"/>
        <v>501384.08000000007</v>
      </c>
      <c r="AO82" s="24">
        <f t="shared" si="10"/>
        <v>775736.01</v>
      </c>
      <c r="AP82" s="25">
        <f t="shared" si="11"/>
        <v>677198.3</v>
      </c>
      <c r="AQ82" s="16">
        <f t="shared" si="12"/>
        <v>98537.709999999963</v>
      </c>
    </row>
    <row r="83" spans="1:43" ht="15" thickBot="1" x14ac:dyDescent="0.25">
      <c r="A83" s="85" t="s">
        <v>35</v>
      </c>
      <c r="B83" s="85" t="s">
        <v>36</v>
      </c>
      <c r="C83" s="89">
        <v>2712</v>
      </c>
      <c r="D83" s="90" t="s">
        <v>890</v>
      </c>
      <c r="E83" s="127" t="s">
        <v>2213</v>
      </c>
      <c r="F83" s="129">
        <v>614836.26</v>
      </c>
      <c r="G83" s="129">
        <v>26317</v>
      </c>
      <c r="H83" s="129">
        <v>11677.35</v>
      </c>
      <c r="K83" s="127">
        <v>362477.28</v>
      </c>
      <c r="L83" s="127">
        <v>222731.2</v>
      </c>
      <c r="O83" s="130">
        <v>0</v>
      </c>
      <c r="P83" s="130">
        <v>35740</v>
      </c>
      <c r="R83" s="130">
        <v>85100</v>
      </c>
      <c r="U83" s="127">
        <v>-834986.11</v>
      </c>
      <c r="V83" s="127">
        <v>1840507.51</v>
      </c>
      <c r="W83" s="101">
        <v>619193.37</v>
      </c>
      <c r="AA83" s="101">
        <v>895615</v>
      </c>
      <c r="AC83" s="131">
        <v>1017045</v>
      </c>
      <c r="AG83" s="131">
        <v>248452.33</v>
      </c>
      <c r="AH83" s="131">
        <v>41393.35</v>
      </c>
      <c r="AK83" s="131">
        <v>48950</v>
      </c>
      <c r="AL83" s="86">
        <f t="shared" si="7"/>
        <v>652830.61</v>
      </c>
      <c r="AM83" s="21">
        <f t="shared" si="8"/>
        <v>120840</v>
      </c>
      <c r="AN83" s="87">
        <f t="shared" si="9"/>
        <v>531990.61</v>
      </c>
      <c r="AO83" s="24">
        <f t="shared" si="10"/>
        <v>1514808.37</v>
      </c>
      <c r="AP83" s="25">
        <f t="shared" si="11"/>
        <v>1355840.6800000002</v>
      </c>
      <c r="AQ83" s="16">
        <f t="shared" si="12"/>
        <v>158967.68999999994</v>
      </c>
    </row>
    <row r="84" spans="1:43" ht="15" thickBot="1" x14ac:dyDescent="0.25">
      <c r="A84" s="85" t="s">
        <v>35</v>
      </c>
      <c r="B84" s="85" t="s">
        <v>36</v>
      </c>
      <c r="C84" s="89">
        <v>1686</v>
      </c>
      <c r="D84" s="90" t="s">
        <v>891</v>
      </c>
      <c r="E84" s="127" t="s">
        <v>2214</v>
      </c>
      <c r="F84" s="129">
        <v>394717.99</v>
      </c>
      <c r="G84" s="129">
        <v>2921</v>
      </c>
      <c r="H84" s="129">
        <v>20490</v>
      </c>
      <c r="K84" s="127">
        <v>746882.68</v>
      </c>
      <c r="L84" s="127">
        <v>102290.17</v>
      </c>
      <c r="O84" s="130">
        <v>20490</v>
      </c>
      <c r="P84" s="130">
        <v>35750</v>
      </c>
      <c r="R84" s="130">
        <v>67500</v>
      </c>
      <c r="T84" s="127">
        <v>-1687841.73</v>
      </c>
      <c r="U84" s="127">
        <v>-500.27</v>
      </c>
      <c r="V84" s="127">
        <v>2651073.88</v>
      </c>
      <c r="W84" s="101">
        <v>730546.12</v>
      </c>
      <c r="AA84" s="101">
        <v>444222</v>
      </c>
      <c r="AB84" s="101">
        <v>71127.94</v>
      </c>
      <c r="AC84" s="131">
        <v>576172</v>
      </c>
      <c r="AG84" s="131">
        <v>373280.52</v>
      </c>
      <c r="AH84" s="131">
        <v>22581.33</v>
      </c>
      <c r="AK84" s="131">
        <v>73380.25</v>
      </c>
      <c r="AL84" s="86">
        <f t="shared" si="7"/>
        <v>418128.99</v>
      </c>
      <c r="AM84" s="21">
        <f t="shared" si="8"/>
        <v>123740</v>
      </c>
      <c r="AN84" s="87">
        <f t="shared" si="9"/>
        <v>294388.99</v>
      </c>
      <c r="AO84" s="24">
        <f t="shared" si="10"/>
        <v>1245896.06</v>
      </c>
      <c r="AP84" s="25">
        <f t="shared" si="11"/>
        <v>1045414.1</v>
      </c>
      <c r="AQ84" s="16">
        <f t="shared" si="12"/>
        <v>200481.96000000008</v>
      </c>
    </row>
    <row r="85" spans="1:43" ht="15" thickBot="1" x14ac:dyDescent="0.25">
      <c r="A85" s="85" t="s">
        <v>35</v>
      </c>
      <c r="B85" s="85" t="s">
        <v>36</v>
      </c>
      <c r="C85" s="89">
        <v>2512</v>
      </c>
      <c r="D85" s="90" t="s">
        <v>892</v>
      </c>
      <c r="E85" s="127" t="s">
        <v>2325</v>
      </c>
      <c r="F85" s="129">
        <v>702358.17</v>
      </c>
      <c r="G85" s="129">
        <v>10212</v>
      </c>
      <c r="H85" s="129">
        <v>14151.98</v>
      </c>
      <c r="K85" s="127">
        <v>585450.55000000005</v>
      </c>
      <c r="L85" s="127">
        <v>292081.52</v>
      </c>
      <c r="O85" s="130">
        <v>0</v>
      </c>
      <c r="P85" s="130">
        <v>46500</v>
      </c>
      <c r="Q85" s="130">
        <v>42500</v>
      </c>
      <c r="V85" s="127">
        <v>3200752.69</v>
      </c>
      <c r="W85" s="101">
        <v>836581.43</v>
      </c>
      <c r="X85" s="101">
        <v>129980</v>
      </c>
      <c r="AA85" s="101">
        <v>419551</v>
      </c>
      <c r="AB85" s="101">
        <v>22500</v>
      </c>
      <c r="AC85" s="131">
        <v>580301</v>
      </c>
      <c r="AG85" s="131">
        <v>435530.68</v>
      </c>
      <c r="AH85" s="131">
        <v>114245.57</v>
      </c>
      <c r="AK85" s="131">
        <v>41950</v>
      </c>
      <c r="AL85" s="86">
        <f t="shared" si="7"/>
        <v>726722.15</v>
      </c>
      <c r="AM85" s="21">
        <f t="shared" si="8"/>
        <v>89000</v>
      </c>
      <c r="AN85" s="87">
        <f t="shared" si="9"/>
        <v>637722.15</v>
      </c>
      <c r="AO85" s="24">
        <f t="shared" si="10"/>
        <v>1408612.4300000002</v>
      </c>
      <c r="AP85" s="25">
        <f t="shared" si="11"/>
        <v>1172027.25</v>
      </c>
      <c r="AQ85" s="16">
        <f t="shared" si="12"/>
        <v>236585.18000000017</v>
      </c>
    </row>
    <row r="86" spans="1:43" ht="15" thickBot="1" x14ac:dyDescent="0.25">
      <c r="A86" s="85" t="s">
        <v>315</v>
      </c>
      <c r="B86" s="85" t="s">
        <v>46</v>
      </c>
      <c r="C86" s="89">
        <v>3664</v>
      </c>
      <c r="D86" s="90" t="s">
        <v>893</v>
      </c>
      <c r="E86" s="127" t="s">
        <v>2215</v>
      </c>
      <c r="F86" s="129">
        <v>349926.73</v>
      </c>
      <c r="G86" s="129">
        <v>13607</v>
      </c>
      <c r="H86" s="129">
        <v>75097.570000000007</v>
      </c>
      <c r="K86" s="127">
        <v>391049.33</v>
      </c>
      <c r="L86" s="127">
        <v>1246014.6100000001</v>
      </c>
      <c r="O86" s="130">
        <v>7737</v>
      </c>
      <c r="P86" s="130">
        <v>56451.32</v>
      </c>
      <c r="R86" s="130">
        <v>33.64</v>
      </c>
      <c r="S86" s="127">
        <v>192500</v>
      </c>
      <c r="U86" s="127">
        <v>232540.81</v>
      </c>
      <c r="V86" s="127">
        <v>1975689.39</v>
      </c>
      <c r="W86" s="101">
        <v>674006.85</v>
      </c>
      <c r="Y86" s="101">
        <v>5.29</v>
      </c>
      <c r="AA86" s="101">
        <v>568420</v>
      </c>
      <c r="AB86" s="101">
        <v>89185</v>
      </c>
      <c r="AC86" s="131">
        <v>947190</v>
      </c>
      <c r="AE86" s="131">
        <v>1800</v>
      </c>
      <c r="AG86" s="131">
        <v>370016.11</v>
      </c>
      <c r="AH86" s="131">
        <v>191890.97</v>
      </c>
      <c r="AK86" s="131">
        <v>1000</v>
      </c>
      <c r="AL86" s="86">
        <f t="shared" si="7"/>
        <v>438631.3</v>
      </c>
      <c r="AM86" s="21">
        <f t="shared" si="8"/>
        <v>64221.96</v>
      </c>
      <c r="AN86" s="87">
        <f t="shared" si="9"/>
        <v>374409.33999999997</v>
      </c>
      <c r="AO86" s="24">
        <f t="shared" si="10"/>
        <v>1331617.1400000001</v>
      </c>
      <c r="AP86" s="25">
        <f t="shared" si="11"/>
        <v>1511897.0799999998</v>
      </c>
      <c r="AQ86" s="16">
        <f t="shared" si="12"/>
        <v>-180279.93999999971</v>
      </c>
    </row>
    <row r="87" spans="1:43" ht="15" thickBot="1" x14ac:dyDescent="0.25">
      <c r="A87" s="85" t="s">
        <v>315</v>
      </c>
      <c r="B87" s="85" t="s">
        <v>46</v>
      </c>
      <c r="C87" s="89">
        <v>7927</v>
      </c>
      <c r="D87" s="90" t="s">
        <v>894</v>
      </c>
      <c r="E87" s="127" t="s">
        <v>2216</v>
      </c>
      <c r="F87" s="129">
        <v>460445.31</v>
      </c>
      <c r="G87" s="129">
        <v>40696</v>
      </c>
      <c r="H87" s="129">
        <v>87327.57</v>
      </c>
      <c r="K87" s="127">
        <v>2013251.76</v>
      </c>
      <c r="L87" s="127">
        <v>460496.55</v>
      </c>
      <c r="O87" s="130">
        <v>3000</v>
      </c>
      <c r="P87" s="130">
        <v>78330.42</v>
      </c>
      <c r="R87" s="130">
        <v>30036.07</v>
      </c>
      <c r="U87" s="127">
        <v>168957.28</v>
      </c>
      <c r="V87" s="127">
        <v>3812204.74</v>
      </c>
      <c r="W87" s="101">
        <v>1017235.7</v>
      </c>
      <c r="AA87" s="101">
        <v>475431.1</v>
      </c>
      <c r="AB87" s="101">
        <v>86780</v>
      </c>
      <c r="AC87" s="131">
        <v>952636.1</v>
      </c>
      <c r="AE87" s="131">
        <v>2000</v>
      </c>
      <c r="AG87" s="131">
        <v>486101.53</v>
      </c>
      <c r="AH87" s="131">
        <v>193843.12</v>
      </c>
      <c r="AL87" s="86">
        <f t="shared" si="7"/>
        <v>588468.88</v>
      </c>
      <c r="AM87" s="21">
        <f t="shared" si="8"/>
        <v>111366.48999999999</v>
      </c>
      <c r="AN87" s="87">
        <f t="shared" si="9"/>
        <v>477102.39</v>
      </c>
      <c r="AO87" s="24">
        <f t="shared" si="10"/>
        <v>1579446.7999999998</v>
      </c>
      <c r="AP87" s="25">
        <f t="shared" si="11"/>
        <v>1634580.75</v>
      </c>
      <c r="AQ87" s="16">
        <f t="shared" si="12"/>
        <v>-55133.950000000186</v>
      </c>
    </row>
    <row r="88" spans="1:43" ht="15" thickBot="1" x14ac:dyDescent="0.25">
      <c r="A88" s="85" t="s">
        <v>315</v>
      </c>
      <c r="B88" s="85" t="s">
        <v>46</v>
      </c>
      <c r="C88" s="89">
        <v>7609</v>
      </c>
      <c r="D88" s="90" t="s">
        <v>895</v>
      </c>
      <c r="E88" s="127" t="s">
        <v>2217</v>
      </c>
      <c r="F88" s="129">
        <v>446596.65</v>
      </c>
      <c r="G88" s="129">
        <v>22029</v>
      </c>
      <c r="H88" s="129">
        <v>131529.71</v>
      </c>
      <c r="K88" s="127">
        <v>1948105.68</v>
      </c>
      <c r="L88" s="127">
        <v>430183.58</v>
      </c>
      <c r="O88" s="130">
        <v>3830</v>
      </c>
      <c r="P88" s="130">
        <v>101052.77</v>
      </c>
      <c r="R88" s="130">
        <v>108210</v>
      </c>
      <c r="U88" s="127">
        <v>183950.49</v>
      </c>
      <c r="V88" s="127">
        <v>3564237.85</v>
      </c>
      <c r="W88" s="101">
        <v>795750.53</v>
      </c>
      <c r="X88" s="101">
        <v>20450</v>
      </c>
      <c r="Y88" s="101">
        <v>2.2599999999999998</v>
      </c>
      <c r="AA88" s="101">
        <v>489876.5</v>
      </c>
      <c r="AB88" s="101">
        <v>74380</v>
      </c>
      <c r="AC88" s="131">
        <v>883926.5</v>
      </c>
      <c r="AE88" s="131">
        <v>4000</v>
      </c>
      <c r="AG88" s="131">
        <v>480753.46</v>
      </c>
      <c r="AH88" s="131">
        <v>146654.24</v>
      </c>
      <c r="AL88" s="86">
        <f t="shared" si="7"/>
        <v>600155.36</v>
      </c>
      <c r="AM88" s="21">
        <f t="shared" si="8"/>
        <v>213092.77000000002</v>
      </c>
      <c r="AN88" s="87">
        <f t="shared" si="9"/>
        <v>387062.58999999997</v>
      </c>
      <c r="AO88" s="24">
        <f t="shared" si="10"/>
        <v>1380459.29</v>
      </c>
      <c r="AP88" s="25">
        <f t="shared" si="11"/>
        <v>1515334.2</v>
      </c>
      <c r="AQ88" s="16">
        <f t="shared" si="12"/>
        <v>-134874.90999999992</v>
      </c>
    </row>
    <row r="89" spans="1:43" ht="15" thickBot="1" x14ac:dyDescent="0.25">
      <c r="A89" s="85" t="s">
        <v>315</v>
      </c>
      <c r="B89" s="85" t="s">
        <v>46</v>
      </c>
      <c r="C89" s="89">
        <v>6471</v>
      </c>
      <c r="D89" s="90" t="s">
        <v>896</v>
      </c>
      <c r="E89" s="127" t="s">
        <v>2218</v>
      </c>
      <c r="F89" s="129">
        <v>477952.72</v>
      </c>
      <c r="G89" s="129">
        <v>23429.5</v>
      </c>
      <c r="H89" s="129">
        <v>94849.38</v>
      </c>
      <c r="K89" s="127">
        <v>1168598.21</v>
      </c>
      <c r="L89" s="127">
        <v>680116.26</v>
      </c>
      <c r="O89" s="130">
        <v>0</v>
      </c>
      <c r="P89" s="130">
        <v>110986.89</v>
      </c>
      <c r="R89" s="130">
        <v>10800</v>
      </c>
      <c r="S89" s="127">
        <v>154909.09</v>
      </c>
      <c r="U89" s="127">
        <v>254111.33</v>
      </c>
      <c r="V89" s="127">
        <v>2080906</v>
      </c>
      <c r="W89" s="101">
        <v>669631.56000000006</v>
      </c>
      <c r="X89" s="101">
        <v>23050</v>
      </c>
      <c r="Y89" s="101">
        <v>4.42</v>
      </c>
      <c r="AA89" s="101">
        <v>893775.8</v>
      </c>
      <c r="AB89" s="101">
        <v>119700</v>
      </c>
      <c r="AC89" s="131">
        <v>1281115.8</v>
      </c>
      <c r="AE89" s="131">
        <v>10420</v>
      </c>
      <c r="AG89" s="131">
        <v>403670.73</v>
      </c>
      <c r="AH89" s="131">
        <v>147399.88</v>
      </c>
      <c r="AK89" s="131">
        <v>500</v>
      </c>
      <c r="AL89" s="86">
        <f t="shared" si="7"/>
        <v>596231.6</v>
      </c>
      <c r="AM89" s="21">
        <f t="shared" si="8"/>
        <v>121786.89</v>
      </c>
      <c r="AN89" s="87">
        <f t="shared" si="9"/>
        <v>474444.70999999996</v>
      </c>
      <c r="AO89" s="24">
        <f t="shared" si="10"/>
        <v>1706161.7800000003</v>
      </c>
      <c r="AP89" s="25">
        <f t="shared" si="11"/>
        <v>1843106.4100000001</v>
      </c>
      <c r="AQ89" s="16">
        <f t="shared" si="12"/>
        <v>-136944.62999999989</v>
      </c>
    </row>
    <row r="90" spans="1:43" ht="15" thickBot="1" x14ac:dyDescent="0.25">
      <c r="A90" s="85" t="s">
        <v>315</v>
      </c>
      <c r="B90" s="85" t="s">
        <v>46</v>
      </c>
      <c r="C90" s="89">
        <v>4146</v>
      </c>
      <c r="D90" s="90" t="s">
        <v>897</v>
      </c>
      <c r="E90" s="127" t="s">
        <v>2219</v>
      </c>
      <c r="F90" s="129">
        <v>504902.15</v>
      </c>
      <c r="G90" s="129">
        <v>31128</v>
      </c>
      <c r="H90" s="129">
        <v>150459.15</v>
      </c>
      <c r="K90" s="127">
        <v>1160358.95</v>
      </c>
      <c r="L90" s="127">
        <v>470165.37</v>
      </c>
      <c r="O90" s="130">
        <v>7500</v>
      </c>
      <c r="P90" s="130">
        <v>44537.06</v>
      </c>
      <c r="R90" s="130">
        <v>29.44</v>
      </c>
      <c r="U90" s="127">
        <v>165214.85999999999</v>
      </c>
      <c r="V90" s="127">
        <v>2304026.96</v>
      </c>
      <c r="W90" s="101">
        <v>766538.54</v>
      </c>
      <c r="X90" s="101">
        <v>77100</v>
      </c>
      <c r="Y90" s="101">
        <v>29.58</v>
      </c>
      <c r="AA90" s="101">
        <v>210997.5</v>
      </c>
      <c r="AB90" s="101">
        <v>75215</v>
      </c>
      <c r="AC90" s="131">
        <v>612397.5</v>
      </c>
      <c r="AG90" s="131">
        <v>314310.77</v>
      </c>
      <c r="AH90" s="131">
        <v>120281.3</v>
      </c>
      <c r="AL90" s="86">
        <f t="shared" si="7"/>
        <v>686489.3</v>
      </c>
      <c r="AM90" s="21">
        <f t="shared" si="8"/>
        <v>52066.5</v>
      </c>
      <c r="AN90" s="87">
        <f t="shared" si="9"/>
        <v>634422.80000000005</v>
      </c>
      <c r="AO90" s="24">
        <f t="shared" si="10"/>
        <v>1129880.6200000001</v>
      </c>
      <c r="AP90" s="25">
        <f t="shared" si="11"/>
        <v>1046989.5700000001</v>
      </c>
      <c r="AQ90" s="16">
        <f t="shared" si="12"/>
        <v>82891.050000000047</v>
      </c>
    </row>
    <row r="91" spans="1:43" ht="15" thickBot="1" x14ac:dyDescent="0.25">
      <c r="A91" s="85" t="s">
        <v>315</v>
      </c>
      <c r="B91" s="85" t="s">
        <v>46</v>
      </c>
      <c r="C91" s="89">
        <v>8209</v>
      </c>
      <c r="D91" s="90" t="s">
        <v>898</v>
      </c>
      <c r="E91" s="127" t="s">
        <v>2220</v>
      </c>
      <c r="F91" s="129">
        <v>490096.65</v>
      </c>
      <c r="G91" s="129">
        <v>77749.5</v>
      </c>
      <c r="H91" s="129">
        <v>86317.65</v>
      </c>
      <c r="K91" s="127">
        <v>762454.48</v>
      </c>
      <c r="L91" s="127">
        <v>605740.31999999995</v>
      </c>
      <c r="O91" s="130">
        <v>200000</v>
      </c>
      <c r="P91" s="130">
        <v>85963.81</v>
      </c>
      <c r="R91" s="130">
        <v>10000</v>
      </c>
      <c r="U91" s="127">
        <v>310154.61</v>
      </c>
      <c r="V91" s="127">
        <v>2345661.54</v>
      </c>
      <c r="W91" s="101">
        <v>1113826.83</v>
      </c>
      <c r="Y91" s="101">
        <v>0.77</v>
      </c>
      <c r="AA91" s="101">
        <v>695065</v>
      </c>
      <c r="AB91" s="101">
        <v>102672.25</v>
      </c>
      <c r="AC91" s="131">
        <v>1274637.25</v>
      </c>
      <c r="AG91" s="131">
        <v>652073.85</v>
      </c>
      <c r="AH91" s="131">
        <v>132261.15</v>
      </c>
      <c r="AL91" s="86">
        <f t="shared" si="7"/>
        <v>654163.80000000005</v>
      </c>
      <c r="AM91" s="21">
        <f t="shared" si="8"/>
        <v>295963.81</v>
      </c>
      <c r="AN91" s="87">
        <f t="shared" si="9"/>
        <v>358199.99000000005</v>
      </c>
      <c r="AO91" s="24">
        <f t="shared" si="10"/>
        <v>1911564.85</v>
      </c>
      <c r="AP91" s="25">
        <f t="shared" si="11"/>
        <v>2058972.25</v>
      </c>
      <c r="AQ91" s="16">
        <f t="shared" si="12"/>
        <v>-147407.39999999991</v>
      </c>
    </row>
    <row r="92" spans="1:43" ht="15" thickBot="1" x14ac:dyDescent="0.25">
      <c r="A92" s="85" t="s">
        <v>315</v>
      </c>
      <c r="B92" s="85" t="s">
        <v>46</v>
      </c>
      <c r="C92" s="89">
        <v>4164</v>
      </c>
      <c r="D92" s="90" t="s">
        <v>899</v>
      </c>
      <c r="E92" s="127" t="s">
        <v>2221</v>
      </c>
      <c r="F92" s="129">
        <v>296882.84000000003</v>
      </c>
      <c r="G92" s="129">
        <v>60499.75</v>
      </c>
      <c r="H92" s="129">
        <v>85276.21</v>
      </c>
      <c r="K92" s="127">
        <v>990833.74</v>
      </c>
      <c r="L92" s="127">
        <v>271321.65999999997</v>
      </c>
      <c r="O92" s="130">
        <v>343000</v>
      </c>
      <c r="P92" s="130">
        <v>62935.47</v>
      </c>
      <c r="R92" s="130">
        <v>98151.08</v>
      </c>
      <c r="U92" s="127">
        <v>138603.35</v>
      </c>
      <c r="V92" s="127">
        <v>4378498.51</v>
      </c>
      <c r="W92" s="101">
        <v>619726.34</v>
      </c>
      <c r="AA92" s="101">
        <v>748150</v>
      </c>
      <c r="AB92" s="101">
        <v>55967</v>
      </c>
      <c r="AC92" s="131">
        <v>1075502</v>
      </c>
      <c r="AF92" s="131">
        <v>920</v>
      </c>
      <c r="AG92" s="131">
        <v>302641.28000000003</v>
      </c>
      <c r="AH92" s="131">
        <v>124069.05</v>
      </c>
      <c r="AL92" s="86">
        <f t="shared" si="7"/>
        <v>442658.80000000005</v>
      </c>
      <c r="AM92" s="21">
        <f t="shared" si="8"/>
        <v>504086.55</v>
      </c>
      <c r="AN92" s="87">
        <f t="shared" si="9"/>
        <v>-61427.749999999942</v>
      </c>
      <c r="AO92" s="24">
        <f t="shared" si="10"/>
        <v>1423843.3399999999</v>
      </c>
      <c r="AP92" s="25">
        <f t="shared" si="11"/>
        <v>1503132.33</v>
      </c>
      <c r="AQ92" s="16">
        <f t="shared" si="12"/>
        <v>-79288.990000000224</v>
      </c>
    </row>
    <row r="93" spans="1:43" ht="15" thickBot="1" x14ac:dyDescent="0.25">
      <c r="A93" s="85" t="s">
        <v>315</v>
      </c>
      <c r="B93" s="85" t="s">
        <v>46</v>
      </c>
      <c r="C93" s="89">
        <v>5920</v>
      </c>
      <c r="D93" s="90" t="s">
        <v>900</v>
      </c>
      <c r="E93" s="127" t="s">
        <v>2222</v>
      </c>
      <c r="F93" s="129">
        <v>271153.11</v>
      </c>
      <c r="G93" s="129">
        <v>111560</v>
      </c>
      <c r="H93" s="129">
        <v>83421.17</v>
      </c>
      <c r="K93" s="127">
        <v>1344499.06</v>
      </c>
      <c r="L93" s="127">
        <v>530506.13</v>
      </c>
      <c r="O93" s="130">
        <v>0</v>
      </c>
      <c r="P93" s="130">
        <v>72030.179999999993</v>
      </c>
      <c r="R93" s="130">
        <v>0</v>
      </c>
      <c r="U93" s="127">
        <v>217177.7</v>
      </c>
      <c r="W93" s="101">
        <v>844231.62</v>
      </c>
      <c r="Y93" s="101">
        <v>39.86</v>
      </c>
      <c r="AA93" s="101">
        <v>918192.5</v>
      </c>
      <c r="AB93" s="101">
        <v>98392</v>
      </c>
      <c r="AC93" s="131">
        <v>1399209.5</v>
      </c>
      <c r="AE93" s="131">
        <v>4000</v>
      </c>
      <c r="AG93" s="131">
        <v>518453.39</v>
      </c>
      <c r="AH93" s="131">
        <v>146441.59</v>
      </c>
      <c r="AL93" s="86">
        <f t="shared" si="7"/>
        <v>466134.27999999997</v>
      </c>
      <c r="AM93" s="21">
        <f t="shared" si="8"/>
        <v>72030.179999999993</v>
      </c>
      <c r="AN93" s="87">
        <f t="shared" si="9"/>
        <v>394104.1</v>
      </c>
      <c r="AO93" s="24">
        <f t="shared" si="10"/>
        <v>1860855.98</v>
      </c>
      <c r="AP93" s="25">
        <f t="shared" si="11"/>
        <v>2068104.4800000002</v>
      </c>
      <c r="AQ93" s="16">
        <f t="shared" si="12"/>
        <v>-207248.50000000023</v>
      </c>
    </row>
    <row r="94" spans="1:43" ht="15" thickBot="1" x14ac:dyDescent="0.25">
      <c r="A94" s="85" t="s">
        <v>315</v>
      </c>
      <c r="B94" s="85" t="s">
        <v>46</v>
      </c>
      <c r="C94" s="89">
        <v>4614</v>
      </c>
      <c r="D94" s="90" t="s">
        <v>901</v>
      </c>
      <c r="E94" s="127" t="s">
        <v>2223</v>
      </c>
      <c r="F94" s="129">
        <v>304249.33</v>
      </c>
      <c r="G94" s="129">
        <v>37401.25</v>
      </c>
      <c r="H94" s="129">
        <v>93556.15</v>
      </c>
      <c r="K94" s="127">
        <v>997875.98</v>
      </c>
      <c r="L94" s="127">
        <v>814389.81</v>
      </c>
      <c r="O94" s="130">
        <v>298000</v>
      </c>
      <c r="P94" s="130">
        <v>66966.289999999994</v>
      </c>
      <c r="R94" s="130">
        <v>310018.69</v>
      </c>
      <c r="S94" s="127">
        <v>180000</v>
      </c>
      <c r="U94" s="127">
        <v>74148.86</v>
      </c>
      <c r="V94" s="127">
        <v>2028099.35</v>
      </c>
      <c r="W94" s="101">
        <v>666656.42000000004</v>
      </c>
      <c r="Y94" s="101">
        <v>5.88</v>
      </c>
      <c r="AA94" s="101">
        <v>743475</v>
      </c>
      <c r="AB94" s="101">
        <v>98105.25</v>
      </c>
      <c r="AC94" s="131">
        <v>1123286.25</v>
      </c>
      <c r="AE94" s="131">
        <v>4000</v>
      </c>
      <c r="AG94" s="131">
        <v>465944.6</v>
      </c>
      <c r="AH94" s="131">
        <v>118622.98</v>
      </c>
      <c r="AL94" s="86">
        <f t="shared" si="7"/>
        <v>435206.73</v>
      </c>
      <c r="AM94" s="21">
        <f t="shared" si="8"/>
        <v>674984.98</v>
      </c>
      <c r="AN94" s="87">
        <f t="shared" si="9"/>
        <v>-239778.25</v>
      </c>
      <c r="AO94" s="24">
        <f t="shared" si="10"/>
        <v>1508242.55</v>
      </c>
      <c r="AP94" s="25">
        <f t="shared" si="11"/>
        <v>1711853.83</v>
      </c>
      <c r="AQ94" s="16">
        <f t="shared" si="12"/>
        <v>-203611.28000000003</v>
      </c>
    </row>
    <row r="95" spans="1:43" ht="15" thickBot="1" x14ac:dyDescent="0.25">
      <c r="A95" s="85" t="s">
        <v>315</v>
      </c>
      <c r="B95" s="85" t="s">
        <v>46</v>
      </c>
      <c r="C95" s="89">
        <v>6523</v>
      </c>
      <c r="D95" s="90" t="s">
        <v>902</v>
      </c>
      <c r="E95" s="127" t="s">
        <v>2224</v>
      </c>
      <c r="F95" s="129">
        <v>191550.35</v>
      </c>
      <c r="G95" s="129">
        <v>36489.75</v>
      </c>
      <c r="H95" s="129">
        <v>98592.89</v>
      </c>
      <c r="K95" s="127">
        <v>2147511.15</v>
      </c>
      <c r="L95" s="127">
        <v>383860.8</v>
      </c>
      <c r="O95" s="130">
        <v>146840</v>
      </c>
      <c r="P95" s="130">
        <v>108249.41</v>
      </c>
      <c r="Q95" s="130">
        <v>113839</v>
      </c>
      <c r="R95" s="130">
        <v>7.94</v>
      </c>
      <c r="S95" s="127">
        <v>28859</v>
      </c>
      <c r="U95" s="127">
        <v>123178.08</v>
      </c>
      <c r="V95" s="127">
        <v>4808766.24</v>
      </c>
      <c r="W95" s="101">
        <v>1045394.62</v>
      </c>
      <c r="Y95" s="101">
        <v>20.27</v>
      </c>
      <c r="AA95" s="101">
        <v>740136</v>
      </c>
      <c r="AB95" s="101">
        <v>121106</v>
      </c>
      <c r="AC95" s="131">
        <v>1290906</v>
      </c>
      <c r="AG95" s="131">
        <v>735775.92</v>
      </c>
      <c r="AH95" s="131">
        <v>214024.05</v>
      </c>
      <c r="AL95" s="86">
        <f t="shared" si="7"/>
        <v>326632.99</v>
      </c>
      <c r="AM95" s="21">
        <f t="shared" si="8"/>
        <v>368936.35000000003</v>
      </c>
      <c r="AN95" s="87">
        <f t="shared" si="9"/>
        <v>-42303.360000000044</v>
      </c>
      <c r="AO95" s="24">
        <f t="shared" si="10"/>
        <v>1906656.8900000001</v>
      </c>
      <c r="AP95" s="25">
        <f t="shared" si="11"/>
        <v>2240705.9699999997</v>
      </c>
      <c r="AQ95" s="16">
        <f t="shared" si="12"/>
        <v>-334049.07999999961</v>
      </c>
    </row>
    <row r="96" spans="1:43" ht="15" thickBot="1" x14ac:dyDescent="0.25">
      <c r="A96" s="85" t="s">
        <v>315</v>
      </c>
      <c r="B96" s="85" t="s">
        <v>46</v>
      </c>
      <c r="C96" s="89">
        <v>4131</v>
      </c>
      <c r="D96" s="90" t="s">
        <v>903</v>
      </c>
      <c r="E96" s="127" t="s">
        <v>2225</v>
      </c>
      <c r="F96" s="129">
        <v>121992.9</v>
      </c>
      <c r="G96" s="129">
        <v>25243</v>
      </c>
      <c r="H96" s="129">
        <v>71746.460000000006</v>
      </c>
      <c r="K96" s="127">
        <v>1169772.04</v>
      </c>
      <c r="L96" s="127">
        <v>597813.98</v>
      </c>
      <c r="O96" s="130">
        <v>151500</v>
      </c>
      <c r="P96" s="130">
        <v>62691.93</v>
      </c>
      <c r="R96" s="130">
        <v>9064.02</v>
      </c>
      <c r="S96" s="127">
        <v>20000</v>
      </c>
      <c r="U96" s="127">
        <v>180991.13</v>
      </c>
      <c r="V96" s="127">
        <v>2574871.5499999998</v>
      </c>
      <c r="W96" s="101">
        <v>514003.31</v>
      </c>
      <c r="Y96" s="101">
        <v>3.01</v>
      </c>
      <c r="AA96" s="101">
        <v>775652.3</v>
      </c>
      <c r="AB96" s="101">
        <v>125843.25</v>
      </c>
      <c r="AC96" s="131">
        <v>1174480.55</v>
      </c>
      <c r="AG96" s="131">
        <v>273950.56</v>
      </c>
      <c r="AH96" s="131">
        <v>123581.99</v>
      </c>
      <c r="AK96" s="131">
        <v>500</v>
      </c>
      <c r="AL96" s="86">
        <f t="shared" si="7"/>
        <v>218982.36</v>
      </c>
      <c r="AM96" s="21">
        <f t="shared" si="8"/>
        <v>223255.94999999998</v>
      </c>
      <c r="AN96" s="87">
        <f t="shared" si="9"/>
        <v>-4273.5899999999965</v>
      </c>
      <c r="AO96" s="24">
        <f t="shared" si="10"/>
        <v>1415501.87</v>
      </c>
      <c r="AP96" s="25">
        <f t="shared" si="11"/>
        <v>1572513.1</v>
      </c>
      <c r="AQ96" s="16">
        <f t="shared" si="12"/>
        <v>-157011.22999999998</v>
      </c>
    </row>
    <row r="97" spans="1:43" ht="15" thickBot="1" x14ac:dyDescent="0.25">
      <c r="A97" s="85" t="s">
        <v>315</v>
      </c>
      <c r="B97" s="85" t="s">
        <v>46</v>
      </c>
      <c r="C97" s="89">
        <v>5378</v>
      </c>
      <c r="D97" s="90" t="s">
        <v>904</v>
      </c>
      <c r="E97" s="127" t="s">
        <v>2226</v>
      </c>
      <c r="F97" s="129">
        <v>125208</v>
      </c>
      <c r="G97" s="129">
        <v>15412</v>
      </c>
      <c r="H97" s="129">
        <v>67683.839999999997</v>
      </c>
      <c r="K97" s="127">
        <v>1205028.19</v>
      </c>
      <c r="L97" s="127">
        <v>494609.3</v>
      </c>
      <c r="O97" s="130">
        <v>192370</v>
      </c>
      <c r="P97" s="130">
        <v>155459.18</v>
      </c>
      <c r="R97" s="130">
        <v>41.56</v>
      </c>
      <c r="S97" s="127">
        <v>3250.03</v>
      </c>
      <c r="U97" s="127">
        <v>95908.55</v>
      </c>
      <c r="V97" s="127">
        <v>2326634.9900000002</v>
      </c>
      <c r="W97" s="101">
        <v>591590.81000000006</v>
      </c>
      <c r="X97" s="101">
        <v>36713.33</v>
      </c>
      <c r="AA97" s="101">
        <v>683912.5</v>
      </c>
      <c r="AB97" s="101">
        <v>70786.91</v>
      </c>
      <c r="AC97" s="131">
        <v>1103662.5</v>
      </c>
      <c r="AE97" s="131">
        <v>4000</v>
      </c>
      <c r="AG97" s="131">
        <v>307584.90999999997</v>
      </c>
      <c r="AH97" s="131">
        <v>99502.23</v>
      </c>
      <c r="AL97" s="86">
        <f t="shared" si="7"/>
        <v>208303.84</v>
      </c>
      <c r="AM97" s="21">
        <f t="shared" si="8"/>
        <v>347870.74</v>
      </c>
      <c r="AN97" s="87">
        <f t="shared" si="9"/>
        <v>-139566.9</v>
      </c>
      <c r="AO97" s="24">
        <f t="shared" si="10"/>
        <v>1383003.55</v>
      </c>
      <c r="AP97" s="25">
        <f t="shared" si="11"/>
        <v>1514749.64</v>
      </c>
      <c r="AQ97" s="16">
        <f t="shared" si="12"/>
        <v>-131746.08999999985</v>
      </c>
    </row>
    <row r="98" spans="1:43" ht="15" thickBot="1" x14ac:dyDescent="0.25">
      <c r="A98" s="85" t="s">
        <v>315</v>
      </c>
      <c r="B98" s="85" t="s">
        <v>46</v>
      </c>
      <c r="C98" s="89">
        <v>4212</v>
      </c>
      <c r="D98" s="90" t="s">
        <v>905</v>
      </c>
      <c r="E98" s="127" t="s">
        <v>2227</v>
      </c>
      <c r="F98" s="129">
        <v>337300.95</v>
      </c>
      <c r="G98" s="129">
        <v>106054.5</v>
      </c>
      <c r="H98" s="129">
        <v>41153.33</v>
      </c>
      <c r="K98" s="127">
        <v>1295696.5</v>
      </c>
      <c r="L98" s="127">
        <v>722818.29</v>
      </c>
      <c r="O98" s="130">
        <v>3920</v>
      </c>
      <c r="P98" s="130">
        <v>89308.160000000003</v>
      </c>
      <c r="R98" s="130">
        <v>223958.35</v>
      </c>
      <c r="U98" s="127">
        <v>178353.37</v>
      </c>
      <c r="V98" s="127">
        <v>2310530.36</v>
      </c>
      <c r="W98" s="101">
        <v>550998.44999999995</v>
      </c>
      <c r="X98" s="101">
        <v>100000</v>
      </c>
      <c r="Y98" s="101">
        <v>13.14</v>
      </c>
      <c r="AA98" s="101">
        <v>664909.5</v>
      </c>
      <c r="AB98" s="101">
        <v>567423.25</v>
      </c>
      <c r="AC98" s="131">
        <v>1154517.75</v>
      </c>
      <c r="AE98" s="131">
        <v>4000</v>
      </c>
      <c r="AG98" s="131">
        <v>342160.49</v>
      </c>
      <c r="AH98" s="131">
        <v>115231.77</v>
      </c>
      <c r="AL98" s="86">
        <f t="shared" si="7"/>
        <v>484508.78</v>
      </c>
      <c r="AM98" s="21">
        <f t="shared" si="8"/>
        <v>317186.51</v>
      </c>
      <c r="AN98" s="87">
        <f t="shared" si="9"/>
        <v>167322.27000000002</v>
      </c>
      <c r="AO98" s="24">
        <f t="shared" si="10"/>
        <v>1883344.3399999999</v>
      </c>
      <c r="AP98" s="25">
        <f t="shared" si="11"/>
        <v>1615910.01</v>
      </c>
      <c r="AQ98" s="16">
        <f t="shared" si="12"/>
        <v>267434.32999999984</v>
      </c>
    </row>
    <row r="99" spans="1:43" ht="15" thickBot="1" x14ac:dyDescent="0.25">
      <c r="A99" s="85" t="s">
        <v>315</v>
      </c>
      <c r="B99" s="85" t="s">
        <v>46</v>
      </c>
      <c r="C99" s="89">
        <v>3326</v>
      </c>
      <c r="D99" s="90" t="s">
        <v>906</v>
      </c>
      <c r="E99" s="127" t="s">
        <v>2326</v>
      </c>
      <c r="F99" s="129">
        <v>107769.51</v>
      </c>
      <c r="G99" s="129">
        <v>15680.75</v>
      </c>
      <c r="H99" s="129">
        <v>74166.36</v>
      </c>
      <c r="K99" s="127">
        <v>1345520.79</v>
      </c>
      <c r="L99" s="127">
        <v>265327.90000000002</v>
      </c>
      <c r="O99" s="130">
        <v>1600</v>
      </c>
      <c r="P99" s="130">
        <v>46805.27</v>
      </c>
      <c r="R99" s="130">
        <v>64556.59</v>
      </c>
      <c r="U99" s="127">
        <v>18669.23</v>
      </c>
      <c r="V99" s="127">
        <v>2166873.39</v>
      </c>
      <c r="W99" s="101">
        <v>721374.26</v>
      </c>
      <c r="X99" s="101">
        <v>60000</v>
      </c>
      <c r="AA99" s="101">
        <v>271950</v>
      </c>
      <c r="AB99" s="101">
        <v>50400</v>
      </c>
      <c r="AC99" s="131">
        <v>622530</v>
      </c>
      <c r="AE99" s="131">
        <v>4000</v>
      </c>
      <c r="AG99" s="131">
        <v>344059.01</v>
      </c>
      <c r="AH99" s="131">
        <v>128432.2</v>
      </c>
      <c r="AL99" s="86">
        <f t="shared" si="7"/>
        <v>197616.62</v>
      </c>
      <c r="AM99" s="21">
        <f t="shared" si="8"/>
        <v>112961.85999999999</v>
      </c>
      <c r="AN99" s="87">
        <f t="shared" si="9"/>
        <v>84654.760000000009</v>
      </c>
      <c r="AO99" s="24">
        <f t="shared" si="10"/>
        <v>1103724.26</v>
      </c>
      <c r="AP99" s="25">
        <f t="shared" si="11"/>
        <v>1099021.21</v>
      </c>
      <c r="AQ99" s="16">
        <f t="shared" si="12"/>
        <v>4703.0500000000466</v>
      </c>
    </row>
    <row r="100" spans="1:43" ht="15" thickBot="1" x14ac:dyDescent="0.25">
      <c r="A100" s="85" t="s">
        <v>318</v>
      </c>
      <c r="B100" s="85" t="s">
        <v>47</v>
      </c>
      <c r="C100" s="89">
        <v>2523</v>
      </c>
      <c r="D100" s="90" t="s">
        <v>907</v>
      </c>
      <c r="E100" s="127" t="s">
        <v>2228</v>
      </c>
      <c r="F100" s="129">
        <v>714267.72</v>
      </c>
      <c r="G100" s="129">
        <v>8315</v>
      </c>
      <c r="H100" s="129">
        <v>128885.49</v>
      </c>
      <c r="K100" s="127">
        <v>1196905.3700000001</v>
      </c>
      <c r="L100" s="127">
        <v>249600.54</v>
      </c>
      <c r="O100" s="130">
        <v>0</v>
      </c>
      <c r="P100" s="130">
        <v>43853</v>
      </c>
      <c r="U100" s="127">
        <v>59823.11</v>
      </c>
      <c r="V100" s="127">
        <v>1774553.91</v>
      </c>
      <c r="W100" s="101">
        <v>943059.4</v>
      </c>
      <c r="AA100" s="101">
        <v>386412.2</v>
      </c>
      <c r="AB100" s="101">
        <v>24600</v>
      </c>
      <c r="AC100" s="131">
        <v>550662.19999999995</v>
      </c>
      <c r="AG100" s="131">
        <v>416158.61</v>
      </c>
      <c r="AH100" s="131">
        <v>108882.34</v>
      </c>
      <c r="AL100" s="86">
        <f t="shared" si="7"/>
        <v>851468.21</v>
      </c>
      <c r="AM100" s="21">
        <f t="shared" si="8"/>
        <v>43853</v>
      </c>
      <c r="AN100" s="87">
        <f t="shared" si="9"/>
        <v>807615.21</v>
      </c>
      <c r="AO100" s="24">
        <f t="shared" si="10"/>
        <v>1354071.6</v>
      </c>
      <c r="AP100" s="25">
        <f t="shared" si="11"/>
        <v>1075703.1499999999</v>
      </c>
      <c r="AQ100" s="16">
        <f t="shared" si="12"/>
        <v>278368.45000000019</v>
      </c>
    </row>
    <row r="101" spans="1:43" ht="15" thickBot="1" x14ac:dyDescent="0.25">
      <c r="A101" s="85" t="s">
        <v>318</v>
      </c>
      <c r="B101" s="85" t="s">
        <v>47</v>
      </c>
      <c r="C101" s="89">
        <v>5391</v>
      </c>
      <c r="D101" s="90" t="s">
        <v>908</v>
      </c>
      <c r="E101" s="127" t="s">
        <v>2229</v>
      </c>
      <c r="F101" s="129">
        <v>1069541.77</v>
      </c>
      <c r="G101" s="129">
        <v>7000</v>
      </c>
      <c r="H101" s="129">
        <v>97363.97</v>
      </c>
      <c r="K101" s="127">
        <v>222056.64</v>
      </c>
      <c r="L101" s="127">
        <v>299681.15999999997</v>
      </c>
      <c r="O101" s="130">
        <v>0</v>
      </c>
      <c r="P101" s="130">
        <v>39700</v>
      </c>
      <c r="Q101" s="130">
        <v>37800</v>
      </c>
      <c r="R101" s="130">
        <v>79531.14</v>
      </c>
      <c r="U101" s="127">
        <v>95010.06</v>
      </c>
      <c r="V101" s="127">
        <v>1563007.5</v>
      </c>
      <c r="W101" s="101">
        <v>1420890.59</v>
      </c>
      <c r="AA101" s="101">
        <v>609994</v>
      </c>
      <c r="AB101" s="101">
        <v>71200</v>
      </c>
      <c r="AC101" s="131">
        <v>1013894</v>
      </c>
      <c r="AG101" s="131">
        <v>451146.86</v>
      </c>
      <c r="AH101" s="131">
        <v>92544.27</v>
      </c>
      <c r="AL101" s="86">
        <f t="shared" si="7"/>
        <v>1173905.74</v>
      </c>
      <c r="AM101" s="21">
        <f t="shared" si="8"/>
        <v>157031.14000000001</v>
      </c>
      <c r="AN101" s="87">
        <f t="shared" si="9"/>
        <v>1016874.6</v>
      </c>
      <c r="AO101" s="24">
        <f t="shared" si="10"/>
        <v>2102084.59</v>
      </c>
      <c r="AP101" s="25">
        <f t="shared" si="11"/>
        <v>1557585.13</v>
      </c>
      <c r="AQ101" s="16">
        <f t="shared" si="12"/>
        <v>544499.46</v>
      </c>
    </row>
    <row r="102" spans="1:43" ht="15" thickBot="1" x14ac:dyDescent="0.25">
      <c r="A102" s="85" t="s">
        <v>318</v>
      </c>
      <c r="B102" s="85" t="s">
        <v>47</v>
      </c>
      <c r="C102" s="89">
        <v>2709</v>
      </c>
      <c r="D102" s="90" t="s">
        <v>909</v>
      </c>
      <c r="E102" s="127" t="s">
        <v>2230</v>
      </c>
      <c r="F102" s="129">
        <v>372451.42</v>
      </c>
      <c r="G102" s="129">
        <v>5316</v>
      </c>
      <c r="H102" s="129">
        <v>63187.17</v>
      </c>
      <c r="K102" s="127">
        <v>493781.81</v>
      </c>
      <c r="L102" s="127">
        <v>228165.98</v>
      </c>
      <c r="O102" s="130">
        <v>0</v>
      </c>
      <c r="P102" s="130">
        <v>34020</v>
      </c>
      <c r="U102" s="127">
        <v>-123991.72</v>
      </c>
      <c r="V102" s="127">
        <v>2046781.46</v>
      </c>
      <c r="W102" s="101">
        <v>738560.38</v>
      </c>
      <c r="AA102" s="101">
        <v>474116.5</v>
      </c>
      <c r="AB102" s="101">
        <v>21600</v>
      </c>
      <c r="AC102" s="131">
        <v>647916.5</v>
      </c>
      <c r="AE102" s="131">
        <v>2000</v>
      </c>
      <c r="AG102" s="131">
        <v>244869.6</v>
      </c>
      <c r="AH102" s="131">
        <v>97684.31</v>
      </c>
      <c r="AL102" s="86">
        <f t="shared" si="7"/>
        <v>440954.58999999997</v>
      </c>
      <c r="AM102" s="21">
        <f t="shared" si="8"/>
        <v>34020</v>
      </c>
      <c r="AN102" s="87">
        <f t="shared" si="9"/>
        <v>406934.58999999997</v>
      </c>
      <c r="AO102" s="24">
        <f t="shared" si="10"/>
        <v>1234276.8799999999</v>
      </c>
      <c r="AP102" s="25">
        <f t="shared" si="11"/>
        <v>992470.40999999992</v>
      </c>
      <c r="AQ102" s="16">
        <f t="shared" si="12"/>
        <v>241806.46999999997</v>
      </c>
    </row>
    <row r="103" spans="1:43" ht="15" thickBot="1" x14ac:dyDescent="0.25">
      <c r="A103" s="85" t="s">
        <v>318</v>
      </c>
      <c r="B103" s="85" t="s">
        <v>47</v>
      </c>
      <c r="C103" s="89">
        <v>3276</v>
      </c>
      <c r="D103" s="90" t="s">
        <v>910</v>
      </c>
      <c r="E103" s="127" t="s">
        <v>2231</v>
      </c>
      <c r="F103" s="129">
        <v>385890.84</v>
      </c>
      <c r="G103" s="129">
        <v>3889</v>
      </c>
      <c r="H103" s="129">
        <v>92881.56</v>
      </c>
      <c r="K103" s="127">
        <v>1040174.83</v>
      </c>
      <c r="L103" s="127">
        <v>342514.46</v>
      </c>
      <c r="O103" s="130">
        <v>0</v>
      </c>
      <c r="P103" s="130">
        <v>38400</v>
      </c>
      <c r="Q103" s="130">
        <v>5000</v>
      </c>
      <c r="U103" s="127">
        <v>193362.42</v>
      </c>
      <c r="V103" s="127">
        <v>3243756.17</v>
      </c>
      <c r="W103" s="101">
        <v>787193.17</v>
      </c>
      <c r="AA103" s="101">
        <v>540694</v>
      </c>
      <c r="AB103" s="101">
        <v>27000</v>
      </c>
      <c r="AC103" s="131">
        <v>789294</v>
      </c>
      <c r="AG103" s="131">
        <v>226157.35</v>
      </c>
      <c r="AH103" s="131">
        <v>112711.01</v>
      </c>
      <c r="AL103" s="86">
        <f t="shared" si="7"/>
        <v>482661.4</v>
      </c>
      <c r="AM103" s="21">
        <f t="shared" si="8"/>
        <v>43400</v>
      </c>
      <c r="AN103" s="87">
        <f t="shared" si="9"/>
        <v>439261.4</v>
      </c>
      <c r="AO103" s="24">
        <f t="shared" si="10"/>
        <v>1354887.17</v>
      </c>
      <c r="AP103" s="25">
        <f t="shared" si="11"/>
        <v>1128162.3599999999</v>
      </c>
      <c r="AQ103" s="16">
        <f t="shared" si="12"/>
        <v>226724.81000000006</v>
      </c>
    </row>
    <row r="104" spans="1:43" ht="15" thickBot="1" x14ac:dyDescent="0.25">
      <c r="A104" s="85" t="s">
        <v>318</v>
      </c>
      <c r="B104" s="85" t="s">
        <v>47</v>
      </c>
      <c r="C104" s="89">
        <v>1694</v>
      </c>
      <c r="D104" s="90" t="s">
        <v>911</v>
      </c>
      <c r="E104" s="127" t="s">
        <v>2232</v>
      </c>
      <c r="F104" s="129">
        <v>406748.61</v>
      </c>
      <c r="G104" s="129">
        <v>4195</v>
      </c>
      <c r="H104" s="129">
        <v>33802.080000000002</v>
      </c>
      <c r="K104" s="127">
        <v>336665.09</v>
      </c>
      <c r="L104" s="127">
        <v>300123.95</v>
      </c>
      <c r="O104" s="130">
        <v>3500</v>
      </c>
      <c r="P104" s="130">
        <v>36200</v>
      </c>
      <c r="Q104" s="130">
        <v>31000</v>
      </c>
      <c r="U104" s="127">
        <v>89969.54</v>
      </c>
      <c r="V104" s="127">
        <v>2614880.33</v>
      </c>
      <c r="W104" s="101">
        <v>635739.31999999995</v>
      </c>
      <c r="AA104" s="101">
        <v>489664</v>
      </c>
      <c r="AB104" s="101">
        <v>28200</v>
      </c>
      <c r="AC104" s="131">
        <v>570673</v>
      </c>
      <c r="AG104" s="131">
        <v>212738.03</v>
      </c>
      <c r="AH104" s="131">
        <v>143069.21</v>
      </c>
      <c r="AL104" s="86">
        <f t="shared" si="7"/>
        <v>444745.69</v>
      </c>
      <c r="AM104" s="21">
        <f t="shared" si="8"/>
        <v>70700</v>
      </c>
      <c r="AN104" s="87">
        <f t="shared" si="9"/>
        <v>374045.69</v>
      </c>
      <c r="AO104" s="24">
        <f t="shared" si="10"/>
        <v>1153603.3199999998</v>
      </c>
      <c r="AP104" s="25">
        <f t="shared" si="11"/>
        <v>926480.24</v>
      </c>
      <c r="AQ104" s="16">
        <f t="shared" si="12"/>
        <v>227123.07999999984</v>
      </c>
    </row>
    <row r="105" spans="1:43" ht="15" thickBot="1" x14ac:dyDescent="0.25">
      <c r="A105" s="85" t="s">
        <v>318</v>
      </c>
      <c r="B105" s="85" t="s">
        <v>47</v>
      </c>
      <c r="C105" s="89">
        <v>2072</v>
      </c>
      <c r="D105" s="90" t="s">
        <v>912</v>
      </c>
      <c r="E105" s="127" t="s">
        <v>2327</v>
      </c>
      <c r="F105" s="129">
        <v>530628.68000000005</v>
      </c>
      <c r="G105" s="129">
        <v>2975</v>
      </c>
      <c r="H105" s="129">
        <v>33728.94</v>
      </c>
      <c r="K105" s="127">
        <v>549248.05000000005</v>
      </c>
      <c r="L105" s="127">
        <v>225284.33</v>
      </c>
      <c r="P105" s="130">
        <v>97625</v>
      </c>
      <c r="Q105" s="130">
        <v>976</v>
      </c>
      <c r="U105" s="127">
        <v>33932.85</v>
      </c>
      <c r="V105" s="127">
        <v>1695120.4</v>
      </c>
      <c r="W105" s="101">
        <v>529020.06000000006</v>
      </c>
      <c r="AA105" s="101">
        <v>534680</v>
      </c>
      <c r="AC105" s="131">
        <v>679680</v>
      </c>
      <c r="AG105" s="131">
        <v>189516.38</v>
      </c>
      <c r="AH105" s="131">
        <v>104184.9</v>
      </c>
      <c r="AL105" s="86">
        <f t="shared" si="7"/>
        <v>567332.62000000011</v>
      </c>
      <c r="AM105" s="21">
        <f t="shared" si="8"/>
        <v>98601</v>
      </c>
      <c r="AN105" s="87">
        <f t="shared" si="9"/>
        <v>468731.62000000011</v>
      </c>
      <c r="AO105" s="24">
        <f t="shared" si="10"/>
        <v>1063700.06</v>
      </c>
      <c r="AP105" s="25">
        <f t="shared" si="11"/>
        <v>973381.28</v>
      </c>
      <c r="AQ105" s="16">
        <f t="shared" si="12"/>
        <v>90318.780000000028</v>
      </c>
    </row>
    <row r="106" spans="1:43" ht="15" thickBot="1" x14ac:dyDescent="0.25">
      <c r="A106" s="85" t="s">
        <v>37</v>
      </c>
      <c r="B106" s="85" t="s">
        <v>38</v>
      </c>
      <c r="C106" s="89">
        <v>2599</v>
      </c>
      <c r="D106" s="90" t="s">
        <v>913</v>
      </c>
      <c r="E106" s="127" t="s">
        <v>2233</v>
      </c>
      <c r="F106" s="129">
        <v>351886.53</v>
      </c>
      <c r="G106" s="129">
        <v>10616.73</v>
      </c>
      <c r="H106" s="129">
        <v>43555.54</v>
      </c>
      <c r="K106" s="127">
        <v>728716.85</v>
      </c>
      <c r="L106" s="127">
        <v>311504.34999999998</v>
      </c>
      <c r="O106" s="130">
        <v>4650</v>
      </c>
      <c r="P106" s="130">
        <v>46960</v>
      </c>
      <c r="R106" s="130">
        <v>319.83999999999997</v>
      </c>
      <c r="U106" s="127">
        <v>104331.74</v>
      </c>
      <c r="V106" s="127">
        <v>1187793.3799999999</v>
      </c>
      <c r="W106" s="101">
        <v>425218.3</v>
      </c>
      <c r="AA106" s="101">
        <v>391880</v>
      </c>
      <c r="AB106" s="101">
        <v>62000</v>
      </c>
      <c r="AC106" s="131">
        <v>482980</v>
      </c>
      <c r="AE106" s="131">
        <v>6820</v>
      </c>
      <c r="AG106" s="131">
        <v>277523.59999999998</v>
      </c>
      <c r="AH106" s="131">
        <v>166500.07999999999</v>
      </c>
      <c r="AI106" s="131">
        <v>5272.02</v>
      </c>
      <c r="AL106" s="86">
        <f t="shared" si="7"/>
        <v>406058.8</v>
      </c>
      <c r="AM106" s="21">
        <f t="shared" si="8"/>
        <v>51929.84</v>
      </c>
      <c r="AN106" s="87">
        <f t="shared" si="9"/>
        <v>354128.95999999996</v>
      </c>
      <c r="AO106" s="24">
        <f t="shared" si="10"/>
        <v>879098.3</v>
      </c>
      <c r="AP106" s="25">
        <f t="shared" si="11"/>
        <v>939095.7</v>
      </c>
      <c r="AQ106" s="16">
        <f t="shared" si="12"/>
        <v>-59997.399999999907</v>
      </c>
    </row>
    <row r="107" spans="1:43" ht="15" thickBot="1" x14ac:dyDescent="0.25">
      <c r="A107" s="85" t="s">
        <v>37</v>
      </c>
      <c r="B107" s="85" t="s">
        <v>38</v>
      </c>
      <c r="C107" s="89">
        <v>7351</v>
      </c>
      <c r="D107" s="90" t="s">
        <v>914</v>
      </c>
      <c r="E107" s="127" t="s">
        <v>2234</v>
      </c>
      <c r="F107" s="129">
        <v>368195.45</v>
      </c>
      <c r="G107" s="129">
        <v>60460.24</v>
      </c>
      <c r="H107" s="129">
        <v>106436.2</v>
      </c>
      <c r="K107" s="127">
        <v>776941.38</v>
      </c>
      <c r="L107" s="127">
        <v>280717.90000000002</v>
      </c>
      <c r="O107" s="130">
        <v>11850</v>
      </c>
      <c r="P107" s="130">
        <v>67095.5</v>
      </c>
      <c r="R107" s="130">
        <v>726.69</v>
      </c>
      <c r="U107" s="127">
        <v>-240.75</v>
      </c>
      <c r="V107" s="127">
        <v>4005245.62</v>
      </c>
      <c r="W107" s="101">
        <v>827542.7</v>
      </c>
      <c r="AA107" s="101">
        <v>766630</v>
      </c>
      <c r="AB107" s="101">
        <v>113899</v>
      </c>
      <c r="AC107" s="131">
        <v>1092079</v>
      </c>
      <c r="AE107" s="131">
        <v>2320</v>
      </c>
      <c r="AG107" s="131">
        <v>645171.01</v>
      </c>
      <c r="AH107" s="131">
        <v>177059.49</v>
      </c>
      <c r="AI107" s="131">
        <v>84640.26</v>
      </c>
      <c r="AL107" s="86">
        <f t="shared" si="7"/>
        <v>535091.89</v>
      </c>
      <c r="AM107" s="21">
        <f t="shared" si="8"/>
        <v>79672.19</v>
      </c>
      <c r="AN107" s="87">
        <f t="shared" si="9"/>
        <v>455419.7</v>
      </c>
      <c r="AO107" s="24">
        <f t="shared" si="10"/>
        <v>1708071.7</v>
      </c>
      <c r="AP107" s="25">
        <f t="shared" si="11"/>
        <v>2001269.76</v>
      </c>
      <c r="AQ107" s="16">
        <f t="shared" si="12"/>
        <v>-293198.06000000006</v>
      </c>
    </row>
    <row r="108" spans="1:43" ht="15" thickBot="1" x14ac:dyDescent="0.25">
      <c r="A108" s="85" t="s">
        <v>37</v>
      </c>
      <c r="B108" s="85" t="s">
        <v>38</v>
      </c>
      <c r="C108" s="89">
        <v>6204</v>
      </c>
      <c r="D108" s="90" t="s">
        <v>915</v>
      </c>
      <c r="E108" s="127" t="s">
        <v>2235</v>
      </c>
      <c r="F108" s="129">
        <v>239645.4</v>
      </c>
      <c r="G108" s="129">
        <v>9357.1</v>
      </c>
      <c r="H108" s="129">
        <v>58656.47</v>
      </c>
      <c r="K108" s="127">
        <v>1211231.47</v>
      </c>
      <c r="L108" s="127">
        <v>721171.56</v>
      </c>
      <c r="O108" s="130">
        <v>35916</v>
      </c>
      <c r="P108" s="130">
        <v>50300</v>
      </c>
      <c r="Q108" s="130">
        <v>0</v>
      </c>
      <c r="R108" s="130">
        <v>274.42</v>
      </c>
      <c r="U108" s="127">
        <v>30</v>
      </c>
      <c r="V108" s="127">
        <v>2324775.44</v>
      </c>
      <c r="W108" s="101">
        <v>694183.16</v>
      </c>
      <c r="X108" s="101">
        <v>31750</v>
      </c>
      <c r="AA108" s="101">
        <v>725540</v>
      </c>
      <c r="AB108" s="101">
        <v>91100</v>
      </c>
      <c r="AC108" s="131">
        <v>1218060</v>
      </c>
      <c r="AG108" s="131">
        <v>460523.89</v>
      </c>
      <c r="AH108" s="131">
        <v>169214.11</v>
      </c>
      <c r="AI108" s="131">
        <v>33945.15</v>
      </c>
      <c r="AL108" s="86">
        <f t="shared" si="7"/>
        <v>307658.96999999997</v>
      </c>
      <c r="AM108" s="21">
        <f t="shared" si="8"/>
        <v>86490.42</v>
      </c>
      <c r="AN108" s="87">
        <f t="shared" si="9"/>
        <v>221168.55</v>
      </c>
      <c r="AO108" s="24">
        <f t="shared" si="10"/>
        <v>1542573.1600000001</v>
      </c>
      <c r="AP108" s="25">
        <f t="shared" si="11"/>
        <v>1881743.15</v>
      </c>
      <c r="AQ108" s="16">
        <f t="shared" si="12"/>
        <v>-339169.98999999976</v>
      </c>
    </row>
    <row r="109" spans="1:43" ht="15" thickBot="1" x14ac:dyDescent="0.25">
      <c r="A109" s="85" t="s">
        <v>37</v>
      </c>
      <c r="B109" s="85" t="s">
        <v>38</v>
      </c>
      <c r="C109" s="89">
        <v>5587</v>
      </c>
      <c r="D109" s="90" t="s">
        <v>916</v>
      </c>
      <c r="E109" s="127" t="s">
        <v>2236</v>
      </c>
      <c r="F109" s="129">
        <v>571602.01</v>
      </c>
      <c r="G109" s="129">
        <v>185388.89</v>
      </c>
      <c r="H109" s="129">
        <v>75854.19</v>
      </c>
      <c r="K109" s="127">
        <v>1058333.03</v>
      </c>
      <c r="L109" s="127">
        <v>491484.58</v>
      </c>
      <c r="O109" s="130">
        <v>9000</v>
      </c>
      <c r="P109" s="130">
        <v>221076.09</v>
      </c>
      <c r="Q109" s="130">
        <v>171420</v>
      </c>
      <c r="R109" s="130">
        <v>303.47000000000003</v>
      </c>
      <c r="U109" s="127">
        <v>-12051.72</v>
      </c>
      <c r="V109" s="127">
        <v>2600171.63</v>
      </c>
      <c r="W109" s="101">
        <v>665179.38</v>
      </c>
      <c r="AA109" s="101">
        <v>705840</v>
      </c>
      <c r="AB109" s="101">
        <v>80300</v>
      </c>
      <c r="AC109" s="131">
        <v>1009990</v>
      </c>
      <c r="AG109" s="131">
        <v>367066.75</v>
      </c>
      <c r="AH109" s="131">
        <v>177775.29</v>
      </c>
      <c r="AI109" s="131">
        <v>24631.360000000001</v>
      </c>
      <c r="AL109" s="86">
        <f t="shared" si="7"/>
        <v>832845.09000000008</v>
      </c>
      <c r="AM109" s="21">
        <f t="shared" si="8"/>
        <v>401799.55999999994</v>
      </c>
      <c r="AN109" s="87">
        <f t="shared" si="9"/>
        <v>431045.53000000014</v>
      </c>
      <c r="AO109" s="24">
        <f t="shared" si="10"/>
        <v>1451319.38</v>
      </c>
      <c r="AP109" s="25">
        <f t="shared" si="11"/>
        <v>1579463.4000000001</v>
      </c>
      <c r="AQ109" s="16">
        <f t="shared" si="12"/>
        <v>-128144.02000000025</v>
      </c>
    </row>
    <row r="110" spans="1:43" ht="15" thickBot="1" x14ac:dyDescent="0.25">
      <c r="A110" s="85" t="s">
        <v>323</v>
      </c>
      <c r="B110" s="85" t="s">
        <v>48</v>
      </c>
      <c r="C110" s="89">
        <v>3439</v>
      </c>
      <c r="D110" s="90" t="s">
        <v>917</v>
      </c>
      <c r="E110" s="127" t="s">
        <v>2237</v>
      </c>
      <c r="F110" s="129">
        <v>677647.08</v>
      </c>
      <c r="G110" s="129">
        <v>26294.49</v>
      </c>
      <c r="H110" s="129">
        <v>320001.62</v>
      </c>
      <c r="K110" s="127">
        <v>53449.75</v>
      </c>
      <c r="L110" s="127">
        <v>302250.44</v>
      </c>
      <c r="O110" s="130">
        <v>0</v>
      </c>
      <c r="P110" s="130">
        <v>51188.12</v>
      </c>
      <c r="U110" s="127">
        <v>18182.55</v>
      </c>
      <c r="V110" s="127">
        <v>961037.76</v>
      </c>
      <c r="W110" s="101">
        <v>379140.73</v>
      </c>
      <c r="AA110" s="101">
        <v>572250</v>
      </c>
      <c r="AB110" s="101">
        <v>67576.929999999993</v>
      </c>
      <c r="AC110" s="131">
        <v>860800</v>
      </c>
      <c r="AG110" s="131">
        <v>391466.36</v>
      </c>
      <c r="AH110" s="131">
        <v>51798.85</v>
      </c>
      <c r="AK110" s="131">
        <v>48532</v>
      </c>
      <c r="AL110" s="86">
        <f t="shared" si="7"/>
        <v>1023943.19</v>
      </c>
      <c r="AM110" s="21">
        <f t="shared" si="8"/>
        <v>51188.12</v>
      </c>
      <c r="AN110" s="87">
        <f t="shared" si="9"/>
        <v>972755.07</v>
      </c>
      <c r="AO110" s="24">
        <f t="shared" si="10"/>
        <v>1018967.6599999999</v>
      </c>
      <c r="AP110" s="25">
        <f t="shared" si="11"/>
        <v>1352597.21</v>
      </c>
      <c r="AQ110" s="16">
        <f t="shared" si="12"/>
        <v>-333629.55000000005</v>
      </c>
    </row>
    <row r="111" spans="1:43" ht="15" thickBot="1" x14ac:dyDescent="0.25">
      <c r="A111" s="85" t="s">
        <v>323</v>
      </c>
      <c r="B111" s="85" t="s">
        <v>48</v>
      </c>
      <c r="C111" s="89">
        <v>2930</v>
      </c>
      <c r="D111" s="90" t="s">
        <v>918</v>
      </c>
      <c r="E111" s="127" t="s">
        <v>2238</v>
      </c>
      <c r="F111" s="129">
        <v>832460.63</v>
      </c>
      <c r="G111" s="129">
        <v>13315</v>
      </c>
      <c r="H111" s="129">
        <v>40778.81</v>
      </c>
      <c r="K111" s="127">
        <v>66219.06</v>
      </c>
      <c r="L111" s="127">
        <v>300893.8</v>
      </c>
      <c r="O111" s="130">
        <v>0</v>
      </c>
      <c r="P111" s="130">
        <v>36501.269999999997</v>
      </c>
      <c r="R111" s="130">
        <v>206000</v>
      </c>
      <c r="S111" s="127">
        <v>17520</v>
      </c>
      <c r="U111" s="127">
        <v>15070.01</v>
      </c>
      <c r="V111" s="127">
        <v>852668.5</v>
      </c>
      <c r="W111" s="101">
        <v>244252.66</v>
      </c>
      <c r="AA111" s="101">
        <v>233227.1</v>
      </c>
      <c r="AB111" s="101">
        <v>46849.760000000002</v>
      </c>
      <c r="AC111" s="131">
        <v>400507.1</v>
      </c>
      <c r="AG111" s="131">
        <v>273098.77</v>
      </c>
      <c r="AH111" s="131">
        <v>60747.9</v>
      </c>
      <c r="AL111" s="86">
        <f t="shared" si="7"/>
        <v>886554.44</v>
      </c>
      <c r="AM111" s="21">
        <f t="shared" si="8"/>
        <v>242501.27</v>
      </c>
      <c r="AN111" s="87">
        <f t="shared" si="9"/>
        <v>644053.16999999993</v>
      </c>
      <c r="AO111" s="24">
        <f t="shared" si="10"/>
        <v>524329.52</v>
      </c>
      <c r="AP111" s="25">
        <f t="shared" si="11"/>
        <v>734353.77</v>
      </c>
      <c r="AQ111" s="16">
        <f t="shared" si="12"/>
        <v>-210024.25</v>
      </c>
    </row>
    <row r="112" spans="1:43" ht="15" thickBot="1" x14ac:dyDescent="0.25">
      <c r="A112" s="85" t="s">
        <v>323</v>
      </c>
      <c r="B112" s="85" t="s">
        <v>48</v>
      </c>
      <c r="C112" s="89">
        <v>1981</v>
      </c>
      <c r="D112" s="90" t="s">
        <v>919</v>
      </c>
      <c r="E112" s="127" t="s">
        <v>2239</v>
      </c>
      <c r="F112" s="129">
        <v>303852.55</v>
      </c>
      <c r="G112" s="129">
        <v>73038.78</v>
      </c>
      <c r="H112" s="129">
        <v>56755.05</v>
      </c>
      <c r="K112" s="127">
        <v>740519.55</v>
      </c>
      <c r="L112" s="127">
        <v>131518.46</v>
      </c>
      <c r="O112" s="130">
        <v>0</v>
      </c>
      <c r="P112" s="130">
        <v>36715.769999999997</v>
      </c>
      <c r="S112" s="127">
        <v>42000</v>
      </c>
      <c r="V112" s="127">
        <v>1993338.97</v>
      </c>
      <c r="W112" s="101">
        <v>279381.40999999997</v>
      </c>
      <c r="AA112" s="101">
        <v>607582.5</v>
      </c>
      <c r="AB112" s="101">
        <v>33600.959999999999</v>
      </c>
      <c r="AC112" s="131">
        <v>757482.5</v>
      </c>
      <c r="AG112" s="131">
        <v>339064.02</v>
      </c>
      <c r="AH112" s="131">
        <v>59724.51</v>
      </c>
      <c r="AK112" s="131">
        <v>20000</v>
      </c>
      <c r="AL112" s="86">
        <f t="shared" si="7"/>
        <v>433646.37999999995</v>
      </c>
      <c r="AM112" s="21">
        <f t="shared" si="8"/>
        <v>36715.769999999997</v>
      </c>
      <c r="AN112" s="87">
        <f t="shared" si="9"/>
        <v>396930.60999999993</v>
      </c>
      <c r="AO112" s="24">
        <f t="shared" si="10"/>
        <v>920564.86999999988</v>
      </c>
      <c r="AP112" s="25">
        <f t="shared" si="11"/>
        <v>1176271.03</v>
      </c>
      <c r="AQ112" s="16">
        <f t="shared" si="12"/>
        <v>-255706.16000000015</v>
      </c>
    </row>
    <row r="113" spans="1:43" ht="15" thickBot="1" x14ac:dyDescent="0.25">
      <c r="A113" s="85" t="s">
        <v>323</v>
      </c>
      <c r="B113" s="85" t="s">
        <v>48</v>
      </c>
      <c r="C113" s="89">
        <v>1907</v>
      </c>
      <c r="D113" s="90" t="s">
        <v>920</v>
      </c>
      <c r="E113" s="127" t="s">
        <v>2240</v>
      </c>
      <c r="F113" s="129">
        <v>513020.05</v>
      </c>
      <c r="G113" s="129">
        <v>36516.870000000003</v>
      </c>
      <c r="H113" s="129">
        <v>90906.51</v>
      </c>
      <c r="K113" s="127">
        <v>140435.07</v>
      </c>
      <c r="L113" s="127">
        <v>150388</v>
      </c>
      <c r="O113" s="130">
        <v>0</v>
      </c>
      <c r="P113" s="130">
        <v>45513.19</v>
      </c>
      <c r="U113" s="127">
        <v>69340</v>
      </c>
      <c r="V113" s="127">
        <v>3276385.87</v>
      </c>
      <c r="W113" s="101">
        <v>344427.11</v>
      </c>
      <c r="AA113" s="101">
        <v>83212.5</v>
      </c>
      <c r="AB113" s="101">
        <v>40532.14</v>
      </c>
      <c r="AC113" s="131">
        <v>361488.5</v>
      </c>
      <c r="AG113" s="131">
        <v>275325.31</v>
      </c>
      <c r="AH113" s="131">
        <v>99012.75</v>
      </c>
      <c r="AL113" s="86">
        <f t="shared" si="7"/>
        <v>640443.43000000005</v>
      </c>
      <c r="AM113" s="21">
        <f t="shared" si="8"/>
        <v>45513.19</v>
      </c>
      <c r="AN113" s="87">
        <f t="shared" si="9"/>
        <v>594930.24</v>
      </c>
      <c r="AO113" s="24">
        <f t="shared" si="10"/>
        <v>468171.75</v>
      </c>
      <c r="AP113" s="25">
        <f t="shared" si="11"/>
        <v>735826.56</v>
      </c>
      <c r="AQ113" s="16">
        <f t="shared" si="12"/>
        <v>-267654.81000000006</v>
      </c>
    </row>
    <row r="114" spans="1:43" ht="15" thickBot="1" x14ac:dyDescent="0.25">
      <c r="A114" s="85" t="s">
        <v>323</v>
      </c>
      <c r="B114" s="85" t="s">
        <v>48</v>
      </c>
      <c r="C114" s="89">
        <v>3127</v>
      </c>
      <c r="D114" s="90" t="s">
        <v>921</v>
      </c>
      <c r="E114" s="127" t="s">
        <v>2241</v>
      </c>
      <c r="F114" s="129">
        <v>86338.880000000005</v>
      </c>
      <c r="G114" s="129">
        <v>1038.8399999999999</v>
      </c>
      <c r="H114" s="129">
        <v>193097.39</v>
      </c>
      <c r="K114" s="127">
        <v>1037666.31</v>
      </c>
      <c r="L114" s="127">
        <v>974541.26</v>
      </c>
      <c r="O114" s="130">
        <v>0</v>
      </c>
      <c r="P114" s="130">
        <v>44762.04</v>
      </c>
      <c r="Q114" s="130">
        <v>20000</v>
      </c>
      <c r="R114" s="130">
        <v>0</v>
      </c>
      <c r="U114" s="127">
        <v>35849.99</v>
      </c>
      <c r="V114" s="127">
        <v>3690825.96</v>
      </c>
      <c r="W114" s="101">
        <v>235672.39</v>
      </c>
      <c r="AA114" s="101">
        <v>576205</v>
      </c>
      <c r="AB114" s="101">
        <v>61600.78</v>
      </c>
      <c r="AC114" s="131">
        <v>786809</v>
      </c>
      <c r="AG114" s="131">
        <v>244704.7</v>
      </c>
      <c r="AH114" s="131">
        <v>146122.65</v>
      </c>
      <c r="AL114" s="86">
        <f t="shared" si="7"/>
        <v>280475.11</v>
      </c>
      <c r="AM114" s="21">
        <f t="shared" si="8"/>
        <v>64762.04</v>
      </c>
      <c r="AN114" s="87">
        <f t="shared" si="9"/>
        <v>215713.06999999998</v>
      </c>
      <c r="AO114" s="24">
        <f t="shared" si="10"/>
        <v>873478.17</v>
      </c>
      <c r="AP114" s="25">
        <f t="shared" si="11"/>
        <v>1177636.3499999999</v>
      </c>
      <c r="AQ114" s="16">
        <f t="shared" si="12"/>
        <v>-304158.17999999982</v>
      </c>
    </row>
    <row r="115" spans="1:43" ht="15" thickBot="1" x14ac:dyDescent="0.25">
      <c r="A115" s="85" t="s">
        <v>323</v>
      </c>
      <c r="B115" s="85" t="s">
        <v>48</v>
      </c>
      <c r="C115" s="89">
        <v>2860</v>
      </c>
      <c r="D115" s="90" t="s">
        <v>922</v>
      </c>
      <c r="E115" s="127" t="s">
        <v>2242</v>
      </c>
      <c r="F115" s="129">
        <v>1048284.91</v>
      </c>
      <c r="G115" s="129">
        <v>3196.87</v>
      </c>
      <c r="H115" s="129">
        <v>69629.240000000005</v>
      </c>
      <c r="K115" s="127">
        <v>200711.64</v>
      </c>
      <c r="L115" s="127">
        <v>212121.04</v>
      </c>
      <c r="O115" s="130">
        <v>0</v>
      </c>
      <c r="P115" s="130">
        <v>41826.47</v>
      </c>
      <c r="U115" s="127">
        <v>14829.46</v>
      </c>
      <c r="V115" s="127">
        <v>1854865.59</v>
      </c>
      <c r="W115" s="101">
        <v>372900.65</v>
      </c>
      <c r="AA115" s="101">
        <v>549832.5</v>
      </c>
      <c r="AB115" s="101">
        <v>41418.550000000003</v>
      </c>
      <c r="AC115" s="131">
        <v>713399.5</v>
      </c>
      <c r="AG115" s="131">
        <v>233884</v>
      </c>
      <c r="AH115" s="131">
        <v>56702.04</v>
      </c>
      <c r="AK115" s="131">
        <v>100000</v>
      </c>
      <c r="AL115" s="86">
        <f t="shared" si="7"/>
        <v>1121111.02</v>
      </c>
      <c r="AM115" s="21">
        <f t="shared" si="8"/>
        <v>41826.47</v>
      </c>
      <c r="AN115" s="87">
        <f t="shared" si="9"/>
        <v>1079284.55</v>
      </c>
      <c r="AO115" s="24">
        <f t="shared" si="10"/>
        <v>964151.70000000007</v>
      </c>
      <c r="AP115" s="25">
        <f t="shared" si="11"/>
        <v>1103985.54</v>
      </c>
      <c r="AQ115" s="16">
        <f t="shared" si="12"/>
        <v>-139833.83999999997</v>
      </c>
    </row>
    <row r="116" spans="1:43" ht="15" thickBot="1" x14ac:dyDescent="0.25">
      <c r="A116" s="85" t="s">
        <v>323</v>
      </c>
      <c r="B116" s="85" t="s">
        <v>48</v>
      </c>
      <c r="C116" s="89">
        <v>3321</v>
      </c>
      <c r="D116" s="90" t="s">
        <v>923</v>
      </c>
      <c r="E116" s="127" t="s">
        <v>2243</v>
      </c>
      <c r="F116" s="129">
        <v>569280.59</v>
      </c>
      <c r="G116" s="129">
        <v>18765</v>
      </c>
      <c r="H116" s="129">
        <v>164684</v>
      </c>
      <c r="K116" s="127">
        <v>515581.57</v>
      </c>
      <c r="L116" s="127">
        <v>1059273.8600000001</v>
      </c>
      <c r="O116" s="130">
        <v>0</v>
      </c>
      <c r="P116" s="130">
        <v>36491.300000000003</v>
      </c>
      <c r="R116" s="130">
        <v>40000</v>
      </c>
      <c r="U116" s="127">
        <v>20658.73</v>
      </c>
      <c r="V116" s="127">
        <v>1808375.97</v>
      </c>
      <c r="W116" s="101">
        <v>984434.73</v>
      </c>
      <c r="AA116" s="101">
        <v>345817.3</v>
      </c>
      <c r="AB116" s="101">
        <v>57955.51</v>
      </c>
      <c r="AC116" s="131">
        <v>538313.30000000005</v>
      </c>
      <c r="AG116" s="131">
        <v>420449.09</v>
      </c>
      <c r="AH116" s="131">
        <v>122221.6</v>
      </c>
      <c r="AL116" s="86">
        <f t="shared" si="7"/>
        <v>752729.59</v>
      </c>
      <c r="AM116" s="21">
        <f t="shared" si="8"/>
        <v>76491.3</v>
      </c>
      <c r="AN116" s="87">
        <f t="shared" si="9"/>
        <v>676238.28999999992</v>
      </c>
      <c r="AO116" s="24">
        <f t="shared" si="10"/>
        <v>1388207.54</v>
      </c>
      <c r="AP116" s="25">
        <f t="shared" si="11"/>
        <v>1080983.9900000002</v>
      </c>
      <c r="AQ116" s="16">
        <f t="shared" si="12"/>
        <v>307223.54999999981</v>
      </c>
    </row>
    <row r="117" spans="1:43" ht="15" thickBot="1" x14ac:dyDescent="0.25">
      <c r="A117" s="85" t="s">
        <v>323</v>
      </c>
      <c r="B117" s="85" t="s">
        <v>48</v>
      </c>
      <c r="C117" s="89">
        <v>3558</v>
      </c>
      <c r="D117" s="90" t="s">
        <v>924</v>
      </c>
      <c r="E117" s="127" t="s">
        <v>2244</v>
      </c>
      <c r="F117" s="129">
        <v>308500.31</v>
      </c>
      <c r="G117" s="129">
        <v>43477.82</v>
      </c>
      <c r="H117" s="129">
        <v>190039.57</v>
      </c>
      <c r="K117" s="127">
        <v>355351.66</v>
      </c>
      <c r="L117" s="127">
        <v>576522.98</v>
      </c>
      <c r="O117" s="130">
        <v>0</v>
      </c>
      <c r="P117" s="130">
        <v>59038.04</v>
      </c>
      <c r="U117" s="127">
        <v>18285.009999999998</v>
      </c>
      <c r="V117" s="127">
        <v>2329931.42</v>
      </c>
      <c r="W117" s="101">
        <v>253212.15</v>
      </c>
      <c r="AA117" s="101">
        <v>819280</v>
      </c>
      <c r="AB117" s="101">
        <v>54691.38</v>
      </c>
      <c r="AC117" s="131">
        <v>1009080</v>
      </c>
      <c r="AG117" s="131">
        <v>274383.73</v>
      </c>
      <c r="AH117" s="131">
        <v>133073.44</v>
      </c>
      <c r="AL117" s="86">
        <f t="shared" si="7"/>
        <v>542017.69999999995</v>
      </c>
      <c r="AM117" s="21">
        <f t="shared" si="8"/>
        <v>59038.04</v>
      </c>
      <c r="AN117" s="87">
        <f t="shared" si="9"/>
        <v>482979.66</v>
      </c>
      <c r="AO117" s="24">
        <f t="shared" si="10"/>
        <v>1127183.5299999998</v>
      </c>
      <c r="AP117" s="25">
        <f t="shared" si="11"/>
        <v>1416537.17</v>
      </c>
      <c r="AQ117" s="16">
        <f t="shared" si="12"/>
        <v>-289353.64000000013</v>
      </c>
    </row>
    <row r="118" spans="1:43" ht="15" thickBot="1" x14ac:dyDescent="0.25">
      <c r="A118" s="85" t="s">
        <v>323</v>
      </c>
      <c r="B118" s="85" t="s">
        <v>48</v>
      </c>
      <c r="C118" s="89">
        <v>1774</v>
      </c>
      <c r="D118" s="90" t="s">
        <v>925</v>
      </c>
      <c r="E118" s="127" t="s">
        <v>2245</v>
      </c>
      <c r="F118" s="129">
        <v>47616.959999999999</v>
      </c>
      <c r="G118" s="129">
        <v>6338.7</v>
      </c>
      <c r="H118" s="129">
        <v>10703.69</v>
      </c>
      <c r="K118" s="127">
        <v>1565233.67</v>
      </c>
      <c r="L118" s="127">
        <v>317440.40999999997</v>
      </c>
      <c r="O118" s="130">
        <v>3000</v>
      </c>
      <c r="P118" s="130">
        <v>39793.040000000001</v>
      </c>
      <c r="Q118" s="130">
        <v>10000</v>
      </c>
      <c r="R118" s="130">
        <v>50000</v>
      </c>
      <c r="S118" s="127">
        <v>1500</v>
      </c>
      <c r="U118" s="127">
        <v>118010.05</v>
      </c>
      <c r="V118" s="127">
        <v>857017.52</v>
      </c>
      <c r="W118" s="101">
        <v>190325.17</v>
      </c>
      <c r="AA118" s="101">
        <v>294966</v>
      </c>
      <c r="AB118" s="101">
        <v>44772.79</v>
      </c>
      <c r="AC118" s="131">
        <v>523696</v>
      </c>
      <c r="AG118" s="131">
        <v>363685.77</v>
      </c>
      <c r="AH118" s="131">
        <v>79937</v>
      </c>
      <c r="AL118" s="86">
        <f t="shared" si="7"/>
        <v>64659.35</v>
      </c>
      <c r="AM118" s="21">
        <f t="shared" si="8"/>
        <v>102793.04000000001</v>
      </c>
      <c r="AN118" s="87">
        <f t="shared" si="9"/>
        <v>-38133.69000000001</v>
      </c>
      <c r="AO118" s="24">
        <f t="shared" si="10"/>
        <v>530063.96000000008</v>
      </c>
      <c r="AP118" s="25">
        <f t="shared" si="11"/>
        <v>967318.77</v>
      </c>
      <c r="AQ118" s="16">
        <f t="shared" si="12"/>
        <v>-437254.80999999994</v>
      </c>
    </row>
    <row r="119" spans="1:43" ht="15" thickBot="1" x14ac:dyDescent="0.25">
      <c r="A119" s="85" t="s">
        <v>323</v>
      </c>
      <c r="B119" s="85" t="s">
        <v>48</v>
      </c>
      <c r="C119" s="89">
        <v>1942</v>
      </c>
      <c r="D119" s="90" t="s">
        <v>926</v>
      </c>
      <c r="E119" s="127" t="s">
        <v>2328</v>
      </c>
      <c r="F119" s="129">
        <v>368252.05</v>
      </c>
      <c r="G119" s="129">
        <v>6522.5</v>
      </c>
      <c r="H119" s="129">
        <v>75393.919999999998</v>
      </c>
      <c r="K119" s="127">
        <v>1095805.28</v>
      </c>
      <c r="L119" s="127">
        <v>148930.32999999999</v>
      </c>
      <c r="O119" s="130">
        <v>0</v>
      </c>
      <c r="P119" s="130">
        <v>34651.51</v>
      </c>
      <c r="R119" s="130">
        <v>0</v>
      </c>
      <c r="S119" s="127">
        <v>40000</v>
      </c>
      <c r="U119" s="127">
        <v>33644.99</v>
      </c>
      <c r="V119" s="127">
        <v>2768353.45</v>
      </c>
      <c r="W119" s="101">
        <v>357129.88</v>
      </c>
      <c r="AA119" s="101">
        <v>270270</v>
      </c>
      <c r="AB119" s="101">
        <v>39680.410000000003</v>
      </c>
      <c r="AC119" s="131">
        <v>407150</v>
      </c>
      <c r="AG119" s="131">
        <v>378715.93</v>
      </c>
      <c r="AH119" s="131">
        <v>119352.5</v>
      </c>
      <c r="AL119" s="86">
        <f t="shared" si="7"/>
        <v>450168.47</v>
      </c>
      <c r="AM119" s="21">
        <f t="shared" si="8"/>
        <v>34651.51</v>
      </c>
      <c r="AN119" s="87">
        <f t="shared" si="9"/>
        <v>415516.95999999996</v>
      </c>
      <c r="AO119" s="24">
        <f t="shared" si="10"/>
        <v>667080.29</v>
      </c>
      <c r="AP119" s="25">
        <f t="shared" si="11"/>
        <v>905218.42999999993</v>
      </c>
      <c r="AQ119" s="16">
        <f t="shared" si="12"/>
        <v>-238138.1399999999</v>
      </c>
    </row>
    <row r="120" spans="1:43" ht="15" thickBot="1" x14ac:dyDescent="0.25">
      <c r="A120" s="85" t="s">
        <v>323</v>
      </c>
      <c r="B120" s="85" t="s">
        <v>48</v>
      </c>
      <c r="C120" s="89">
        <v>2702</v>
      </c>
      <c r="D120" s="90" t="s">
        <v>927</v>
      </c>
      <c r="E120" s="127" t="s">
        <v>2329</v>
      </c>
      <c r="F120" s="129">
        <v>284980.34000000003</v>
      </c>
      <c r="G120" s="129">
        <v>2831.4</v>
      </c>
      <c r="H120" s="129">
        <v>19560.48</v>
      </c>
      <c r="K120" s="127">
        <v>405439.27</v>
      </c>
      <c r="L120" s="127">
        <v>155038.39000000001</v>
      </c>
      <c r="O120" s="130">
        <v>0</v>
      </c>
      <c r="P120" s="130">
        <v>42120</v>
      </c>
      <c r="Q120" s="130">
        <v>7250</v>
      </c>
      <c r="U120" s="127">
        <v>51845</v>
      </c>
      <c r="V120" s="127">
        <v>3313708.59</v>
      </c>
      <c r="W120" s="101">
        <v>344656.57</v>
      </c>
      <c r="AA120" s="101">
        <v>599845.81000000006</v>
      </c>
      <c r="AB120" s="101">
        <v>51646.12</v>
      </c>
      <c r="AC120" s="131">
        <v>789055.81</v>
      </c>
      <c r="AG120" s="131">
        <v>322165.28999999998</v>
      </c>
      <c r="AH120" s="131">
        <v>31921.15</v>
      </c>
      <c r="AL120" s="86">
        <f t="shared" si="7"/>
        <v>307372.22000000003</v>
      </c>
      <c r="AM120" s="21">
        <f t="shared" si="8"/>
        <v>49370</v>
      </c>
      <c r="AN120" s="87">
        <f t="shared" si="9"/>
        <v>258002.22000000003</v>
      </c>
      <c r="AO120" s="24">
        <f t="shared" si="10"/>
        <v>996148.50000000012</v>
      </c>
      <c r="AP120" s="25">
        <f t="shared" si="11"/>
        <v>1143142.25</v>
      </c>
      <c r="AQ120" s="16">
        <f t="shared" si="12"/>
        <v>-146993.74999999988</v>
      </c>
    </row>
    <row r="121" spans="1:43" ht="15" thickBot="1" x14ac:dyDescent="0.25">
      <c r="A121" s="85" t="s">
        <v>323</v>
      </c>
      <c r="B121" s="85" t="s">
        <v>48</v>
      </c>
      <c r="C121" s="89">
        <v>2772</v>
      </c>
      <c r="D121" s="90" t="s">
        <v>928</v>
      </c>
      <c r="E121" s="127" t="s">
        <v>2341</v>
      </c>
      <c r="F121" s="129">
        <v>281935.53000000003</v>
      </c>
      <c r="G121" s="129">
        <v>1369.1</v>
      </c>
      <c r="H121" s="129">
        <v>171813.19</v>
      </c>
      <c r="K121" s="127">
        <v>842333.94</v>
      </c>
      <c r="L121" s="127">
        <v>85134.05</v>
      </c>
      <c r="O121" s="130">
        <v>0</v>
      </c>
      <c r="P121" s="130">
        <v>37155.440000000002</v>
      </c>
      <c r="Q121" s="130">
        <v>120000</v>
      </c>
      <c r="U121" s="127">
        <v>13530</v>
      </c>
      <c r="V121" s="127">
        <v>3532326.06</v>
      </c>
      <c r="W121" s="101">
        <v>229156.76</v>
      </c>
      <c r="AA121" s="101">
        <v>451972.5</v>
      </c>
      <c r="AB121" s="101">
        <v>48728.800000000003</v>
      </c>
      <c r="AC121" s="131">
        <v>613578.5</v>
      </c>
      <c r="AG121" s="131">
        <v>261435.66</v>
      </c>
      <c r="AH121" s="131">
        <v>81139.55</v>
      </c>
      <c r="AL121" s="86">
        <f t="shared" si="7"/>
        <v>455117.82</v>
      </c>
      <c r="AM121" s="21">
        <f t="shared" si="8"/>
        <v>157155.44</v>
      </c>
      <c r="AN121" s="87">
        <f t="shared" si="9"/>
        <v>297962.38</v>
      </c>
      <c r="AO121" s="24">
        <f t="shared" si="10"/>
        <v>729858.06</v>
      </c>
      <c r="AP121" s="25">
        <f t="shared" si="11"/>
        <v>956153.71000000008</v>
      </c>
      <c r="AQ121" s="16">
        <f t="shared" si="12"/>
        <v>-226295.65000000002</v>
      </c>
    </row>
    <row r="122" spans="1:43" ht="15" thickBot="1" x14ac:dyDescent="0.25">
      <c r="A122" s="85" t="s">
        <v>39</v>
      </c>
      <c r="B122" s="85" t="s">
        <v>40</v>
      </c>
      <c r="C122" s="89">
        <v>6140</v>
      </c>
      <c r="D122" s="90" t="s">
        <v>929</v>
      </c>
      <c r="E122" s="127" t="s">
        <v>2246</v>
      </c>
      <c r="F122" s="129">
        <v>135588.87</v>
      </c>
      <c r="G122" s="129">
        <v>10325</v>
      </c>
      <c r="H122" s="129">
        <v>176024.05</v>
      </c>
      <c r="K122" s="127">
        <v>1258727.22</v>
      </c>
      <c r="L122" s="127">
        <v>754223.37</v>
      </c>
      <c r="P122" s="130">
        <v>72612.81</v>
      </c>
      <c r="U122" s="127">
        <v>539407.43000000005</v>
      </c>
      <c r="V122" s="127">
        <v>1454124.22</v>
      </c>
      <c r="W122" s="101">
        <v>731508.35</v>
      </c>
      <c r="AA122" s="101">
        <v>545359.5</v>
      </c>
      <c r="AB122" s="101">
        <v>36200</v>
      </c>
      <c r="AC122" s="131">
        <v>996179.5</v>
      </c>
      <c r="AG122" s="131">
        <v>294990.34000000003</v>
      </c>
      <c r="AH122" s="131">
        <v>139881.1</v>
      </c>
      <c r="AK122" s="131">
        <v>500</v>
      </c>
      <c r="AL122" s="86">
        <f t="shared" si="7"/>
        <v>321937.91999999998</v>
      </c>
      <c r="AM122" s="21">
        <f t="shared" si="8"/>
        <v>72612.81</v>
      </c>
      <c r="AN122" s="87">
        <f t="shared" si="9"/>
        <v>249325.11</v>
      </c>
      <c r="AO122" s="24">
        <f t="shared" si="10"/>
        <v>1313067.8500000001</v>
      </c>
      <c r="AP122" s="25">
        <f t="shared" si="11"/>
        <v>1431550.9400000002</v>
      </c>
      <c r="AQ122" s="16">
        <f t="shared" si="12"/>
        <v>-118483.09000000008</v>
      </c>
    </row>
    <row r="123" spans="1:43" ht="15" thickBot="1" x14ac:dyDescent="0.25">
      <c r="A123" s="85" t="s">
        <v>39</v>
      </c>
      <c r="B123" s="85" t="s">
        <v>40</v>
      </c>
      <c r="C123" s="89">
        <v>5316</v>
      </c>
      <c r="D123" s="90" t="s">
        <v>930</v>
      </c>
      <c r="E123" s="127" t="s">
        <v>2247</v>
      </c>
      <c r="F123" s="129">
        <v>98196.86</v>
      </c>
      <c r="G123" s="129">
        <v>0</v>
      </c>
      <c r="H123" s="129">
        <v>91980.66</v>
      </c>
      <c r="K123" s="127">
        <v>248768.26</v>
      </c>
      <c r="L123" s="127">
        <v>106035.45</v>
      </c>
      <c r="O123" s="130">
        <v>3000</v>
      </c>
      <c r="P123" s="130">
        <v>54046.07</v>
      </c>
      <c r="R123" s="130">
        <v>14.77</v>
      </c>
      <c r="V123" s="127">
        <v>5145573.0199999996</v>
      </c>
      <c r="W123" s="101">
        <v>496385.01</v>
      </c>
      <c r="AA123" s="101">
        <v>675755.1</v>
      </c>
      <c r="AB123" s="101">
        <v>48200</v>
      </c>
      <c r="AC123" s="131">
        <v>1049355.1000000001</v>
      </c>
      <c r="AG123" s="131">
        <v>142032.09</v>
      </c>
      <c r="AH123" s="131">
        <v>111259.64</v>
      </c>
      <c r="AL123" s="86">
        <f t="shared" si="7"/>
        <v>190177.52000000002</v>
      </c>
      <c r="AM123" s="21">
        <f t="shared" si="8"/>
        <v>57060.84</v>
      </c>
      <c r="AN123" s="87">
        <f t="shared" si="9"/>
        <v>133116.68000000002</v>
      </c>
      <c r="AO123" s="24">
        <f t="shared" si="10"/>
        <v>1220340.1099999999</v>
      </c>
      <c r="AP123" s="25">
        <f t="shared" si="11"/>
        <v>1302646.83</v>
      </c>
      <c r="AQ123" s="16">
        <f t="shared" si="12"/>
        <v>-82306.720000000205</v>
      </c>
    </row>
    <row r="124" spans="1:43" ht="15" thickBot="1" x14ac:dyDescent="0.25">
      <c r="A124" s="85" t="s">
        <v>39</v>
      </c>
      <c r="B124" s="85" t="s">
        <v>40</v>
      </c>
      <c r="C124" s="89">
        <v>1456</v>
      </c>
      <c r="D124" s="90" t="s">
        <v>931</v>
      </c>
      <c r="E124" s="127" t="s">
        <v>2248</v>
      </c>
      <c r="F124" s="129">
        <v>60195.33</v>
      </c>
      <c r="H124" s="129">
        <v>34052.54</v>
      </c>
      <c r="K124" s="127">
        <v>-53115</v>
      </c>
      <c r="L124" s="127">
        <v>8289.66</v>
      </c>
      <c r="P124" s="130">
        <v>59600</v>
      </c>
      <c r="V124" s="127">
        <v>2682156.09</v>
      </c>
      <c r="W124" s="101">
        <v>306510.75</v>
      </c>
      <c r="AA124" s="101">
        <v>167769.9</v>
      </c>
      <c r="AB124" s="101">
        <v>17600</v>
      </c>
      <c r="AC124" s="131">
        <v>341569.9</v>
      </c>
      <c r="AE124" s="131">
        <v>1740</v>
      </c>
      <c r="AG124" s="131">
        <v>179629.46</v>
      </c>
      <c r="AH124" s="131">
        <v>59825.5</v>
      </c>
      <c r="AL124" s="86">
        <f t="shared" si="7"/>
        <v>94247.87</v>
      </c>
      <c r="AM124" s="21">
        <f t="shared" si="8"/>
        <v>59600</v>
      </c>
      <c r="AN124" s="87">
        <f t="shared" si="9"/>
        <v>34647.869999999995</v>
      </c>
      <c r="AO124" s="24">
        <f t="shared" si="10"/>
        <v>491880.65</v>
      </c>
      <c r="AP124" s="25">
        <f t="shared" si="11"/>
        <v>582764.86</v>
      </c>
      <c r="AQ124" s="16">
        <f t="shared" si="12"/>
        <v>-90884.209999999963</v>
      </c>
    </row>
    <row r="125" spans="1:43" ht="15" thickBot="1" x14ac:dyDescent="0.25">
      <c r="A125" s="85" t="s">
        <v>39</v>
      </c>
      <c r="B125" s="85" t="s">
        <v>40</v>
      </c>
      <c r="C125" s="89">
        <v>2839</v>
      </c>
      <c r="D125" s="90" t="s">
        <v>932</v>
      </c>
      <c r="E125" s="127" t="s">
        <v>2249</v>
      </c>
      <c r="F125" s="129">
        <v>228195.54</v>
      </c>
      <c r="G125" s="129">
        <v>3200</v>
      </c>
      <c r="H125" s="129">
        <v>112.41</v>
      </c>
      <c r="K125" s="127">
        <v>684801.83</v>
      </c>
      <c r="L125" s="127">
        <v>33762.89</v>
      </c>
      <c r="O125" s="130">
        <v>0</v>
      </c>
      <c r="P125" s="130">
        <v>26980.6</v>
      </c>
      <c r="V125" s="127">
        <v>2132666.9300000002</v>
      </c>
      <c r="W125" s="101">
        <v>321579.71000000002</v>
      </c>
      <c r="AA125" s="101">
        <v>105600</v>
      </c>
      <c r="AB125" s="101">
        <v>22000</v>
      </c>
      <c r="AC125" s="131">
        <v>178450</v>
      </c>
      <c r="AG125" s="131">
        <v>258073.28</v>
      </c>
      <c r="AH125" s="131">
        <v>31509.13</v>
      </c>
      <c r="AL125" s="86">
        <f t="shared" si="7"/>
        <v>231507.95</v>
      </c>
      <c r="AM125" s="21">
        <f t="shared" si="8"/>
        <v>26980.6</v>
      </c>
      <c r="AN125" s="87">
        <f t="shared" si="9"/>
        <v>204527.35</v>
      </c>
      <c r="AO125" s="24">
        <f t="shared" si="10"/>
        <v>449179.71</v>
      </c>
      <c r="AP125" s="25">
        <f t="shared" si="11"/>
        <v>468032.41000000003</v>
      </c>
      <c r="AQ125" s="16">
        <f t="shared" si="12"/>
        <v>-18852.700000000012</v>
      </c>
    </row>
    <row r="126" spans="1:43" ht="15" thickBot="1" x14ac:dyDescent="0.25">
      <c r="A126" s="85" t="s">
        <v>39</v>
      </c>
      <c r="B126" s="85" t="s">
        <v>40</v>
      </c>
      <c r="C126" s="89">
        <v>4801</v>
      </c>
      <c r="D126" s="90" t="s">
        <v>933</v>
      </c>
      <c r="E126" s="127" t="s">
        <v>2250</v>
      </c>
      <c r="F126" s="129">
        <v>404754.45</v>
      </c>
      <c r="G126" s="129">
        <v>0</v>
      </c>
      <c r="H126" s="129">
        <v>118474.8</v>
      </c>
      <c r="K126" s="127">
        <v>976748.87</v>
      </c>
      <c r="L126" s="127">
        <v>352776.4</v>
      </c>
      <c r="O126" s="130">
        <v>0</v>
      </c>
      <c r="P126" s="130">
        <v>74027.62</v>
      </c>
      <c r="V126" s="127">
        <v>2748053.22</v>
      </c>
      <c r="W126" s="101">
        <v>779187.19999999995</v>
      </c>
      <c r="AA126" s="101">
        <v>509299</v>
      </c>
      <c r="AB126" s="101">
        <v>32000</v>
      </c>
      <c r="AC126" s="131">
        <v>889149</v>
      </c>
      <c r="AG126" s="131">
        <v>334422.61</v>
      </c>
      <c r="AH126" s="131">
        <v>64356.1</v>
      </c>
      <c r="AL126" s="86">
        <f t="shared" si="7"/>
        <v>523229.25</v>
      </c>
      <c r="AM126" s="21">
        <f t="shared" si="8"/>
        <v>74027.62</v>
      </c>
      <c r="AN126" s="87">
        <f t="shared" si="9"/>
        <v>449201.63</v>
      </c>
      <c r="AO126" s="24">
        <f t="shared" si="10"/>
        <v>1320486.2</v>
      </c>
      <c r="AP126" s="25">
        <f t="shared" si="11"/>
        <v>1287927.71</v>
      </c>
      <c r="AQ126" s="16">
        <f t="shared" si="12"/>
        <v>32558.489999999991</v>
      </c>
    </row>
    <row r="127" spans="1:43" ht="15" thickBot="1" x14ac:dyDescent="0.25">
      <c r="A127" s="85" t="s">
        <v>39</v>
      </c>
      <c r="B127" s="85" t="s">
        <v>40</v>
      </c>
      <c r="C127" s="89">
        <v>3761</v>
      </c>
      <c r="D127" s="90" t="s">
        <v>934</v>
      </c>
      <c r="E127" s="127" t="s">
        <v>2251</v>
      </c>
      <c r="F127" s="129">
        <v>742118.21</v>
      </c>
      <c r="G127" s="129">
        <v>2405.75</v>
      </c>
      <c r="H127" s="129">
        <v>17490.63</v>
      </c>
      <c r="K127" s="127">
        <v>296090.88</v>
      </c>
      <c r="L127" s="127">
        <v>611864.22</v>
      </c>
      <c r="O127" s="130">
        <v>2800</v>
      </c>
      <c r="P127" s="130">
        <v>67445.14</v>
      </c>
      <c r="T127" s="127">
        <v>592794.93999999994</v>
      </c>
      <c r="V127" s="127">
        <v>2326269.85</v>
      </c>
      <c r="W127" s="101">
        <v>476738.65</v>
      </c>
      <c r="AA127" s="101">
        <v>261383.5</v>
      </c>
      <c r="AB127" s="101">
        <v>17600</v>
      </c>
      <c r="AC127" s="131">
        <v>524933.5</v>
      </c>
      <c r="AG127" s="131">
        <v>202039.18</v>
      </c>
      <c r="AH127" s="131">
        <v>37667</v>
      </c>
      <c r="AK127" s="131">
        <v>500</v>
      </c>
      <c r="AL127" s="86">
        <f t="shared" si="7"/>
        <v>762014.59</v>
      </c>
      <c r="AM127" s="21">
        <f t="shared" si="8"/>
        <v>70245.14</v>
      </c>
      <c r="AN127" s="87">
        <f t="shared" si="9"/>
        <v>691769.45</v>
      </c>
      <c r="AO127" s="24">
        <f t="shared" si="10"/>
        <v>755722.15</v>
      </c>
      <c r="AP127" s="25">
        <f t="shared" si="11"/>
        <v>765139.67999999993</v>
      </c>
      <c r="AQ127" s="16">
        <f t="shared" si="12"/>
        <v>-9417.5299999999115</v>
      </c>
    </row>
    <row r="128" spans="1:43" ht="15" thickBot="1" x14ac:dyDescent="0.25">
      <c r="A128" s="85" t="s">
        <v>39</v>
      </c>
      <c r="B128" s="85" t="s">
        <v>40</v>
      </c>
      <c r="C128" s="89">
        <v>4191</v>
      </c>
      <c r="D128" s="90" t="s">
        <v>935</v>
      </c>
      <c r="E128" s="127" t="s">
        <v>2252</v>
      </c>
      <c r="F128" s="129">
        <v>65418.720000000001</v>
      </c>
      <c r="G128" s="129">
        <v>4958.5</v>
      </c>
      <c r="H128" s="129">
        <v>142653.19</v>
      </c>
      <c r="K128" s="127">
        <v>2359872.9300000002</v>
      </c>
      <c r="L128" s="127">
        <v>134457.4</v>
      </c>
      <c r="P128" s="130">
        <v>59129.45</v>
      </c>
      <c r="R128" s="130">
        <v>18.940000000000001</v>
      </c>
      <c r="S128" s="127">
        <v>100000</v>
      </c>
      <c r="V128" s="127">
        <v>3580405.02</v>
      </c>
      <c r="W128" s="101">
        <v>630309.5</v>
      </c>
      <c r="AA128" s="101">
        <v>517447</v>
      </c>
      <c r="AB128" s="101">
        <v>23200</v>
      </c>
      <c r="AC128" s="131">
        <v>737547</v>
      </c>
      <c r="AG128" s="131">
        <v>232181.33</v>
      </c>
      <c r="AH128" s="131">
        <v>34024.400000000001</v>
      </c>
      <c r="AK128" s="131">
        <v>2000</v>
      </c>
      <c r="AL128" s="86">
        <f t="shared" si="7"/>
        <v>213030.41</v>
      </c>
      <c r="AM128" s="21">
        <f t="shared" si="8"/>
        <v>59148.39</v>
      </c>
      <c r="AN128" s="87">
        <f t="shared" si="9"/>
        <v>153882.02000000002</v>
      </c>
      <c r="AO128" s="24">
        <f t="shared" si="10"/>
        <v>1170956.5</v>
      </c>
      <c r="AP128" s="25">
        <f t="shared" si="11"/>
        <v>1005752.73</v>
      </c>
      <c r="AQ128" s="16">
        <f t="shared" si="12"/>
        <v>165203.77000000002</v>
      </c>
    </row>
    <row r="129" spans="1:43" ht="15" thickBot="1" x14ac:dyDescent="0.25">
      <c r="A129" s="85" t="s">
        <v>39</v>
      </c>
      <c r="B129" s="85" t="s">
        <v>40</v>
      </c>
      <c r="C129" s="89">
        <v>1988</v>
      </c>
      <c r="D129" s="90" t="s">
        <v>936</v>
      </c>
      <c r="E129" s="127" t="s">
        <v>2253</v>
      </c>
      <c r="F129" s="129">
        <v>655629.49</v>
      </c>
      <c r="G129" s="129">
        <v>0</v>
      </c>
      <c r="H129" s="129">
        <v>29540.38</v>
      </c>
      <c r="K129" s="127">
        <v>505130.58</v>
      </c>
      <c r="L129" s="127">
        <v>44885.82</v>
      </c>
      <c r="P129" s="130">
        <v>55200</v>
      </c>
      <c r="R129" s="130">
        <v>80000</v>
      </c>
      <c r="T129" s="127">
        <v>1143371.24</v>
      </c>
      <c r="V129" s="127">
        <v>2242898.44</v>
      </c>
      <c r="W129" s="101">
        <v>225888.7</v>
      </c>
      <c r="AA129" s="101">
        <v>662280</v>
      </c>
      <c r="AB129" s="101">
        <v>47987.82</v>
      </c>
      <c r="AC129" s="131">
        <v>758330</v>
      </c>
      <c r="AG129" s="131">
        <v>324427.49</v>
      </c>
      <c r="AH129" s="131">
        <v>39117.5</v>
      </c>
      <c r="AK129" s="131">
        <v>1220</v>
      </c>
      <c r="AL129" s="86">
        <f t="shared" si="7"/>
        <v>685169.87</v>
      </c>
      <c r="AM129" s="21">
        <f t="shared" si="8"/>
        <v>135200</v>
      </c>
      <c r="AN129" s="87">
        <f t="shared" si="9"/>
        <v>549969.87</v>
      </c>
      <c r="AO129" s="24">
        <f t="shared" si="10"/>
        <v>936156.5199999999</v>
      </c>
      <c r="AP129" s="25">
        <f t="shared" si="11"/>
        <v>1123094.99</v>
      </c>
      <c r="AQ129" s="16">
        <f t="shared" si="12"/>
        <v>-186938.47000000009</v>
      </c>
    </row>
    <row r="130" spans="1:43" ht="15" thickBot="1" x14ac:dyDescent="0.25">
      <c r="A130" s="85" t="s">
        <v>39</v>
      </c>
      <c r="B130" s="85" t="s">
        <v>40</v>
      </c>
      <c r="C130" s="89">
        <v>2809</v>
      </c>
      <c r="D130" s="90" t="s">
        <v>937</v>
      </c>
      <c r="E130" s="127" t="s">
        <v>2330</v>
      </c>
      <c r="F130" s="129">
        <v>186054.59</v>
      </c>
      <c r="G130" s="129">
        <v>10058.799999999999</v>
      </c>
      <c r="H130" s="129">
        <v>105222.7</v>
      </c>
      <c r="K130" s="127">
        <v>1380984</v>
      </c>
      <c r="L130" s="127">
        <v>649179.02</v>
      </c>
      <c r="P130" s="130">
        <v>46906.31</v>
      </c>
      <c r="T130" s="127">
        <v>-2919690.32</v>
      </c>
      <c r="V130" s="127">
        <v>3888577.01</v>
      </c>
      <c r="W130" s="101">
        <v>439205.64</v>
      </c>
      <c r="AA130" s="101">
        <v>437586</v>
      </c>
      <c r="AB130" s="101">
        <v>18000</v>
      </c>
      <c r="AC130" s="131">
        <v>568086</v>
      </c>
      <c r="AG130" s="131">
        <v>311834.15000000002</v>
      </c>
      <c r="AH130" s="131">
        <v>12100</v>
      </c>
      <c r="AL130" s="86">
        <f t="shared" si="7"/>
        <v>301336.08999999997</v>
      </c>
      <c r="AM130" s="21">
        <f t="shared" si="8"/>
        <v>46906.31</v>
      </c>
      <c r="AN130" s="87">
        <f t="shared" si="9"/>
        <v>254429.77999999997</v>
      </c>
      <c r="AO130" s="24">
        <f t="shared" si="10"/>
        <v>894791.64</v>
      </c>
      <c r="AP130" s="25">
        <f t="shared" si="11"/>
        <v>892020.15</v>
      </c>
      <c r="AQ130" s="16">
        <f t="shared" si="12"/>
        <v>2771.4899999999907</v>
      </c>
    </row>
    <row r="131" spans="1:43" ht="15" thickBot="1" x14ac:dyDescent="0.25">
      <c r="A131" s="85" t="s">
        <v>39</v>
      </c>
      <c r="B131" s="85" t="s">
        <v>40</v>
      </c>
      <c r="C131" s="89">
        <v>2809</v>
      </c>
      <c r="D131" s="90" t="s">
        <v>938</v>
      </c>
      <c r="E131" s="127" t="s">
        <v>2331</v>
      </c>
      <c r="F131" s="129">
        <v>87309.06</v>
      </c>
      <c r="G131" s="129">
        <v>0</v>
      </c>
      <c r="H131" s="129">
        <v>48210.29</v>
      </c>
      <c r="K131" s="127">
        <v>1284234.6599999999</v>
      </c>
      <c r="L131" s="127">
        <v>479089.96</v>
      </c>
      <c r="P131" s="130">
        <v>53900</v>
      </c>
      <c r="Q131" s="130">
        <v>296106.44</v>
      </c>
      <c r="T131" s="127">
        <v>-2822543.59</v>
      </c>
      <c r="V131" s="127">
        <v>3397782.5</v>
      </c>
      <c r="W131" s="101">
        <v>383776.23</v>
      </c>
      <c r="AA131" s="101">
        <v>213270</v>
      </c>
      <c r="AC131" s="131">
        <v>398295</v>
      </c>
      <c r="AG131" s="131">
        <v>186809.45</v>
      </c>
      <c r="AH131" s="131">
        <v>127254.3</v>
      </c>
      <c r="AK131" s="131">
        <v>2000</v>
      </c>
      <c r="AL131" s="86">
        <f t="shared" si="7"/>
        <v>135519.35</v>
      </c>
      <c r="AM131" s="21">
        <f t="shared" si="8"/>
        <v>350006.44</v>
      </c>
      <c r="AN131" s="87">
        <f t="shared" si="9"/>
        <v>-214487.09</v>
      </c>
      <c r="AO131" s="24">
        <f t="shared" si="10"/>
        <v>597046.23</v>
      </c>
      <c r="AP131" s="25">
        <f t="shared" si="11"/>
        <v>714358.75</v>
      </c>
      <c r="AQ131" s="16">
        <f t="shared" si="12"/>
        <v>-117312.52000000002</v>
      </c>
    </row>
    <row r="132" spans="1:43" ht="15" thickBot="1" x14ac:dyDescent="0.25">
      <c r="A132" s="85" t="s">
        <v>328</v>
      </c>
      <c r="B132" s="85" t="s">
        <v>49</v>
      </c>
      <c r="C132" s="89">
        <v>8788</v>
      </c>
      <c r="D132" s="90" t="s">
        <v>939</v>
      </c>
      <c r="E132" s="127" t="s">
        <v>2254</v>
      </c>
      <c r="F132" s="129">
        <v>142155.32</v>
      </c>
      <c r="G132" s="129">
        <v>54555</v>
      </c>
      <c r="H132" s="129">
        <v>117025.56</v>
      </c>
      <c r="K132" s="127">
        <v>789428.04</v>
      </c>
      <c r="L132" s="127">
        <v>149759.35999999999</v>
      </c>
      <c r="O132" s="130">
        <v>0</v>
      </c>
      <c r="P132" s="130">
        <v>57039.16</v>
      </c>
      <c r="R132" s="130">
        <v>6146</v>
      </c>
      <c r="U132" s="127">
        <v>-44660.06</v>
      </c>
      <c r="V132" s="127">
        <v>3801436</v>
      </c>
      <c r="W132" s="101">
        <v>733914.43</v>
      </c>
      <c r="AA132" s="101">
        <v>428605.4</v>
      </c>
      <c r="AB132" s="101">
        <v>308299.34999999998</v>
      </c>
      <c r="AC132" s="131">
        <v>870695.4</v>
      </c>
      <c r="AF132" s="131">
        <v>3534</v>
      </c>
      <c r="AG132" s="131">
        <v>504341.56</v>
      </c>
      <c r="AH132" s="131">
        <v>91791.64</v>
      </c>
      <c r="AL132" s="86">
        <f t="shared" si="7"/>
        <v>313735.88</v>
      </c>
      <c r="AM132" s="21">
        <f t="shared" si="8"/>
        <v>63185.16</v>
      </c>
      <c r="AN132" s="87">
        <f t="shared" si="9"/>
        <v>250550.72</v>
      </c>
      <c r="AO132" s="24">
        <f t="shared" si="10"/>
        <v>1470819.1800000002</v>
      </c>
      <c r="AP132" s="25">
        <f t="shared" si="11"/>
        <v>1470362.5999999999</v>
      </c>
      <c r="AQ132" s="16">
        <f t="shared" si="12"/>
        <v>456.58000000030734</v>
      </c>
    </row>
    <row r="133" spans="1:43" ht="15" thickBot="1" x14ac:dyDescent="0.25">
      <c r="A133" s="85" t="s">
        <v>328</v>
      </c>
      <c r="B133" s="85" t="s">
        <v>49</v>
      </c>
      <c r="C133" s="89">
        <v>4890</v>
      </c>
      <c r="D133" s="90" t="s">
        <v>940</v>
      </c>
      <c r="E133" s="127" t="s">
        <v>2255</v>
      </c>
      <c r="F133" s="129">
        <v>426200.01</v>
      </c>
      <c r="G133" s="129">
        <v>56585.95</v>
      </c>
      <c r="H133" s="129">
        <v>177859.34</v>
      </c>
      <c r="K133" s="127">
        <v>510398.51</v>
      </c>
      <c r="L133" s="127">
        <v>59363.77</v>
      </c>
      <c r="O133" s="130">
        <v>0</v>
      </c>
      <c r="P133" s="130">
        <v>49504.41</v>
      </c>
      <c r="R133" s="130">
        <v>2212</v>
      </c>
      <c r="S133" s="127">
        <v>37830</v>
      </c>
      <c r="U133" s="127">
        <v>-46307.65</v>
      </c>
      <c r="V133" s="127">
        <v>2453088.7400000002</v>
      </c>
      <c r="W133" s="101">
        <v>625534.26</v>
      </c>
      <c r="X133" s="101">
        <v>22700</v>
      </c>
      <c r="AA133" s="101">
        <v>736539</v>
      </c>
      <c r="AB133" s="101">
        <v>297604.7</v>
      </c>
      <c r="AC133" s="131">
        <v>1020694</v>
      </c>
      <c r="AE133" s="131">
        <v>16559</v>
      </c>
      <c r="AG133" s="131">
        <v>430098.98</v>
      </c>
      <c r="AH133" s="131">
        <v>101744.89</v>
      </c>
      <c r="AL133" s="86">
        <f t="shared" ref="AL133:AL196" si="13">SUM(F133:I133)</f>
        <v>660645.30000000005</v>
      </c>
      <c r="AM133" s="21">
        <f t="shared" ref="AM133:AM196" si="14">SUM(O133:R133)</f>
        <v>51716.41</v>
      </c>
      <c r="AN133" s="87">
        <f t="shared" ref="AN133:AN196" si="15">AL133-AM133</f>
        <v>608928.89</v>
      </c>
      <c r="AO133" s="24">
        <f t="shared" ref="AO133:AO196" si="16">SUM(W133:AB133)</f>
        <v>1682377.96</v>
      </c>
      <c r="AP133" s="25">
        <f t="shared" ref="AP133:AP196" si="17">SUM(AC133:AK133)</f>
        <v>1569096.8699999999</v>
      </c>
      <c r="AQ133" s="16">
        <f t="shared" ref="AQ133:AQ196" si="18">AO133-AP133</f>
        <v>113281.09000000008</v>
      </c>
    </row>
    <row r="134" spans="1:43" ht="15" thickBot="1" x14ac:dyDescent="0.25">
      <c r="A134" s="85" t="s">
        <v>328</v>
      </c>
      <c r="B134" s="85" t="s">
        <v>49</v>
      </c>
      <c r="C134" s="89">
        <v>8526</v>
      </c>
      <c r="D134" s="90" t="s">
        <v>941</v>
      </c>
      <c r="E134" s="127" t="s">
        <v>2256</v>
      </c>
      <c r="F134" s="129">
        <v>811026.66</v>
      </c>
      <c r="G134" s="129">
        <v>89872.1</v>
      </c>
      <c r="H134" s="129">
        <v>219764.15</v>
      </c>
      <c r="K134" s="127">
        <v>404974.93</v>
      </c>
      <c r="L134" s="127">
        <v>209343.87</v>
      </c>
      <c r="O134" s="130">
        <v>18680</v>
      </c>
      <c r="P134" s="130">
        <v>66912.210000000006</v>
      </c>
      <c r="R134" s="130">
        <v>8713</v>
      </c>
      <c r="S134" s="127">
        <v>232000</v>
      </c>
      <c r="U134" s="127">
        <v>-88103.99</v>
      </c>
      <c r="V134" s="127">
        <v>3154882.42</v>
      </c>
      <c r="W134" s="101">
        <v>1663578.15</v>
      </c>
      <c r="AA134" s="101">
        <v>690977.5</v>
      </c>
      <c r="AB134" s="101">
        <v>300564.09999999998</v>
      </c>
      <c r="AC134" s="131">
        <v>1219077.5</v>
      </c>
      <c r="AE134" s="131">
        <v>5580</v>
      </c>
      <c r="AG134" s="131">
        <v>591779.31999999995</v>
      </c>
      <c r="AH134" s="131">
        <v>27126.13</v>
      </c>
      <c r="AL134" s="86">
        <f t="shared" si="13"/>
        <v>1120662.9099999999</v>
      </c>
      <c r="AM134" s="21">
        <f t="shared" si="14"/>
        <v>94305.21</v>
      </c>
      <c r="AN134" s="87">
        <f t="shared" si="15"/>
        <v>1026357.7</v>
      </c>
      <c r="AO134" s="24">
        <f t="shared" si="16"/>
        <v>2655119.75</v>
      </c>
      <c r="AP134" s="25">
        <f t="shared" si="17"/>
        <v>1843562.9499999997</v>
      </c>
      <c r="AQ134" s="16">
        <f t="shared" si="18"/>
        <v>811556.80000000028</v>
      </c>
    </row>
    <row r="135" spans="1:43" ht="15" thickBot="1" x14ac:dyDescent="0.25">
      <c r="A135" s="85" t="s">
        <v>328</v>
      </c>
      <c r="B135" s="85" t="s">
        <v>49</v>
      </c>
      <c r="C135" s="89">
        <v>6442</v>
      </c>
      <c r="D135" s="90" t="s">
        <v>942</v>
      </c>
      <c r="E135" s="127" t="s">
        <v>2257</v>
      </c>
      <c r="F135" s="129">
        <v>377439.67</v>
      </c>
      <c r="G135" s="129">
        <v>31066.27</v>
      </c>
      <c r="H135" s="129">
        <v>194148.16</v>
      </c>
      <c r="K135" s="127">
        <v>373460.84</v>
      </c>
      <c r="L135" s="127">
        <v>45312.68</v>
      </c>
      <c r="O135" s="130">
        <v>0</v>
      </c>
      <c r="P135" s="130">
        <v>46567.87</v>
      </c>
      <c r="R135" s="130">
        <v>1924</v>
      </c>
      <c r="S135" s="127">
        <v>106640</v>
      </c>
      <c r="V135" s="127">
        <v>2689973.6</v>
      </c>
      <c r="W135" s="101">
        <v>1343042.05</v>
      </c>
      <c r="AA135" s="101">
        <v>481109.9</v>
      </c>
      <c r="AB135" s="101">
        <v>272800</v>
      </c>
      <c r="AC135" s="131">
        <v>655612.9</v>
      </c>
      <c r="AG135" s="131">
        <v>493571.37</v>
      </c>
      <c r="AH135" s="131">
        <v>50054.89</v>
      </c>
      <c r="AL135" s="86">
        <f t="shared" si="13"/>
        <v>602654.1</v>
      </c>
      <c r="AM135" s="21">
        <f t="shared" si="14"/>
        <v>48491.87</v>
      </c>
      <c r="AN135" s="87">
        <f t="shared" si="15"/>
        <v>554162.23</v>
      </c>
      <c r="AO135" s="24">
        <f t="shared" si="16"/>
        <v>2096951.9500000002</v>
      </c>
      <c r="AP135" s="25">
        <f t="shared" si="17"/>
        <v>1199239.1599999999</v>
      </c>
      <c r="AQ135" s="16">
        <f t="shared" si="18"/>
        <v>897712.79000000027</v>
      </c>
    </row>
    <row r="136" spans="1:43" ht="15" thickBot="1" x14ac:dyDescent="0.25">
      <c r="A136" s="85" t="s">
        <v>328</v>
      </c>
      <c r="B136" s="85" t="s">
        <v>49</v>
      </c>
      <c r="C136" s="89">
        <v>3652</v>
      </c>
      <c r="D136" s="90" t="s">
        <v>943</v>
      </c>
      <c r="E136" s="127" t="s">
        <v>2258</v>
      </c>
      <c r="F136" s="129">
        <v>569028.68999999994</v>
      </c>
      <c r="G136" s="129">
        <v>29977.25</v>
      </c>
      <c r="H136" s="129">
        <v>173233.09</v>
      </c>
      <c r="K136" s="127">
        <v>821851.04</v>
      </c>
      <c r="L136" s="127">
        <v>54533.26</v>
      </c>
      <c r="O136" s="130">
        <v>0</v>
      </c>
      <c r="P136" s="130">
        <v>46274.02</v>
      </c>
      <c r="R136" s="130">
        <v>1930</v>
      </c>
      <c r="U136" s="127">
        <v>-122988.62</v>
      </c>
      <c r="V136" s="127">
        <v>2072080.16</v>
      </c>
      <c r="W136" s="101">
        <v>534266.62</v>
      </c>
      <c r="AA136" s="101">
        <v>310212.09999999998</v>
      </c>
      <c r="AB136" s="101">
        <v>259801.42</v>
      </c>
      <c r="AC136" s="131">
        <v>517957.1</v>
      </c>
      <c r="AE136" s="131">
        <v>1050</v>
      </c>
      <c r="AG136" s="131">
        <v>327169.52</v>
      </c>
      <c r="AH136" s="131">
        <v>60392.480000000003</v>
      </c>
      <c r="AL136" s="86">
        <f t="shared" si="13"/>
        <v>772239.02999999991</v>
      </c>
      <c r="AM136" s="21">
        <f t="shared" si="14"/>
        <v>48204.02</v>
      </c>
      <c r="AN136" s="87">
        <f t="shared" si="15"/>
        <v>724035.00999999989</v>
      </c>
      <c r="AO136" s="24">
        <f t="shared" si="16"/>
        <v>1104280.1399999999</v>
      </c>
      <c r="AP136" s="25">
        <f t="shared" si="17"/>
        <v>906569.1</v>
      </c>
      <c r="AQ136" s="16">
        <f t="shared" si="18"/>
        <v>197711.03999999992</v>
      </c>
    </row>
    <row r="137" spans="1:43" ht="15" thickBot="1" x14ac:dyDescent="0.25">
      <c r="A137" s="85" t="s">
        <v>328</v>
      </c>
      <c r="B137" s="85" t="s">
        <v>49</v>
      </c>
      <c r="C137" s="89">
        <v>7302</v>
      </c>
      <c r="D137" s="90" t="s">
        <v>944</v>
      </c>
      <c r="E137" s="127" t="s">
        <v>2259</v>
      </c>
      <c r="F137" s="129">
        <v>131672.39000000001</v>
      </c>
      <c r="G137" s="129">
        <v>16217.5</v>
      </c>
      <c r="H137" s="129">
        <v>442055.67999999999</v>
      </c>
      <c r="K137" s="127">
        <v>467594.17</v>
      </c>
      <c r="L137" s="127">
        <v>69104.039999999994</v>
      </c>
      <c r="P137" s="130">
        <v>43966.73</v>
      </c>
      <c r="R137" s="130">
        <v>3233</v>
      </c>
      <c r="U137" s="127">
        <v>3504.33</v>
      </c>
      <c r="V137" s="127">
        <v>3517785.78</v>
      </c>
      <c r="W137" s="101">
        <v>781395.27</v>
      </c>
      <c r="AA137" s="101">
        <v>697663.6</v>
      </c>
      <c r="AB137" s="101">
        <v>293716.37</v>
      </c>
      <c r="AC137" s="131">
        <v>1064828.6000000001</v>
      </c>
      <c r="AE137" s="131">
        <v>2270</v>
      </c>
      <c r="AG137" s="131">
        <v>443198.35</v>
      </c>
      <c r="AH137" s="131">
        <v>34996.5</v>
      </c>
      <c r="AL137" s="86">
        <f t="shared" si="13"/>
        <v>589945.57000000007</v>
      </c>
      <c r="AM137" s="21">
        <f t="shared" si="14"/>
        <v>47199.73</v>
      </c>
      <c r="AN137" s="87">
        <f t="shared" si="15"/>
        <v>542745.84000000008</v>
      </c>
      <c r="AO137" s="24">
        <f t="shared" si="16"/>
        <v>1772775.2400000002</v>
      </c>
      <c r="AP137" s="25">
        <f t="shared" si="17"/>
        <v>1545293.4500000002</v>
      </c>
      <c r="AQ137" s="16">
        <f t="shared" si="18"/>
        <v>227481.79000000004</v>
      </c>
    </row>
    <row r="138" spans="1:43" ht="15" thickBot="1" x14ac:dyDescent="0.25">
      <c r="A138" s="85" t="s">
        <v>328</v>
      </c>
      <c r="B138" s="85" t="s">
        <v>49</v>
      </c>
      <c r="C138" s="89">
        <v>3122</v>
      </c>
      <c r="D138" s="90" t="s">
        <v>945</v>
      </c>
      <c r="E138" s="127" t="s">
        <v>2260</v>
      </c>
      <c r="F138" s="129">
        <v>564200.16</v>
      </c>
      <c r="G138" s="129">
        <v>49135.75</v>
      </c>
      <c r="H138" s="129">
        <v>149011.97</v>
      </c>
      <c r="K138" s="127">
        <v>1233106.01</v>
      </c>
      <c r="L138" s="127">
        <v>56818.09</v>
      </c>
      <c r="O138" s="130">
        <v>0</v>
      </c>
      <c r="P138" s="130">
        <v>42337.68</v>
      </c>
      <c r="R138" s="130">
        <v>1857</v>
      </c>
      <c r="S138" s="127">
        <v>287683.59999999998</v>
      </c>
      <c r="U138" s="127">
        <v>-41661.15</v>
      </c>
      <c r="V138" s="127">
        <v>2461639.23</v>
      </c>
      <c r="W138" s="101">
        <v>549396.35</v>
      </c>
      <c r="Y138" s="101">
        <v>281.16000000000003</v>
      </c>
      <c r="AA138" s="101">
        <v>772806.5</v>
      </c>
      <c r="AB138" s="101">
        <v>305045</v>
      </c>
      <c r="AC138" s="131">
        <v>999946.5</v>
      </c>
      <c r="AE138" s="131">
        <v>5720</v>
      </c>
      <c r="AG138" s="131">
        <v>431352.57</v>
      </c>
      <c r="AH138" s="131">
        <v>59830.080000000002</v>
      </c>
      <c r="AL138" s="86">
        <f t="shared" si="13"/>
        <v>762347.88</v>
      </c>
      <c r="AM138" s="21">
        <f t="shared" si="14"/>
        <v>44194.68</v>
      </c>
      <c r="AN138" s="87">
        <f t="shared" si="15"/>
        <v>718153.2</v>
      </c>
      <c r="AO138" s="24">
        <f t="shared" si="16"/>
        <v>1627529.01</v>
      </c>
      <c r="AP138" s="25">
        <f t="shared" si="17"/>
        <v>1496849.1500000001</v>
      </c>
      <c r="AQ138" s="16">
        <f t="shared" si="18"/>
        <v>130679.85999999987</v>
      </c>
    </row>
    <row r="139" spans="1:43" ht="15" thickBot="1" x14ac:dyDescent="0.25">
      <c r="A139" s="85" t="s">
        <v>328</v>
      </c>
      <c r="B139" s="85" t="s">
        <v>49</v>
      </c>
      <c r="C139" s="89">
        <v>3540</v>
      </c>
      <c r="D139" s="90" t="s">
        <v>946</v>
      </c>
      <c r="E139" s="127" t="s">
        <v>2261</v>
      </c>
      <c r="F139" s="129">
        <v>416541.95</v>
      </c>
      <c r="G139" s="129">
        <v>14449.2</v>
      </c>
      <c r="H139" s="129">
        <v>227309.94</v>
      </c>
      <c r="K139" s="127">
        <v>2366906.7000000002</v>
      </c>
      <c r="L139" s="127">
        <v>59118.91</v>
      </c>
      <c r="O139" s="130">
        <v>0</v>
      </c>
      <c r="P139" s="130">
        <v>43718.26</v>
      </c>
      <c r="R139" s="130">
        <v>3406</v>
      </c>
      <c r="S139" s="127">
        <v>119760</v>
      </c>
      <c r="T139" s="127">
        <v>-313129.26</v>
      </c>
      <c r="U139" s="127">
        <v>4525.2</v>
      </c>
      <c r="V139" s="127">
        <v>1490475.39</v>
      </c>
      <c r="W139" s="101">
        <v>773701.46</v>
      </c>
      <c r="X139" s="101">
        <v>25810</v>
      </c>
      <c r="AA139" s="101">
        <v>558247.77</v>
      </c>
      <c r="AB139" s="101">
        <v>256865.04</v>
      </c>
      <c r="AC139" s="131">
        <v>927247.77</v>
      </c>
      <c r="AE139" s="131">
        <v>2600</v>
      </c>
      <c r="AG139" s="131">
        <v>461043.97</v>
      </c>
      <c r="AH139" s="131">
        <v>131283.23000000001</v>
      </c>
      <c r="AL139" s="86">
        <f t="shared" si="13"/>
        <v>658301.09000000008</v>
      </c>
      <c r="AM139" s="21">
        <f t="shared" si="14"/>
        <v>47124.26</v>
      </c>
      <c r="AN139" s="87">
        <f t="shared" si="15"/>
        <v>611176.83000000007</v>
      </c>
      <c r="AO139" s="24">
        <f t="shared" si="16"/>
        <v>1614624.27</v>
      </c>
      <c r="AP139" s="25">
        <f t="shared" si="17"/>
        <v>1522174.97</v>
      </c>
      <c r="AQ139" s="16">
        <f t="shared" si="18"/>
        <v>92449.300000000047</v>
      </c>
    </row>
    <row r="140" spans="1:43" ht="15" thickBot="1" x14ac:dyDescent="0.25">
      <c r="A140" s="85" t="s">
        <v>328</v>
      </c>
      <c r="B140" s="85" t="s">
        <v>49</v>
      </c>
      <c r="C140" s="89">
        <v>8043</v>
      </c>
      <c r="D140" s="90" t="s">
        <v>947</v>
      </c>
      <c r="E140" s="127" t="s">
        <v>2262</v>
      </c>
      <c r="F140" s="129">
        <v>442752.1</v>
      </c>
      <c r="G140" s="129">
        <v>21711.65</v>
      </c>
      <c r="H140" s="129">
        <v>234384.08</v>
      </c>
      <c r="K140" s="127">
        <v>243095.25</v>
      </c>
      <c r="L140" s="127">
        <v>231582</v>
      </c>
      <c r="O140" s="130">
        <v>0</v>
      </c>
      <c r="P140" s="130">
        <v>62518.37</v>
      </c>
      <c r="R140" s="130">
        <v>4474</v>
      </c>
      <c r="S140" s="127">
        <v>266900</v>
      </c>
      <c r="T140" s="127">
        <v>-278782.13</v>
      </c>
      <c r="U140" s="127">
        <v>-683</v>
      </c>
      <c r="V140" s="127">
        <v>3511106.83</v>
      </c>
      <c r="W140" s="101">
        <v>1012193.21</v>
      </c>
      <c r="X140" s="101">
        <v>9000</v>
      </c>
      <c r="AA140" s="101">
        <v>547809.1</v>
      </c>
      <c r="AB140" s="101">
        <v>305294.56</v>
      </c>
      <c r="AC140" s="131">
        <v>1056222.1000000001</v>
      </c>
      <c r="AE140" s="131">
        <v>1820</v>
      </c>
      <c r="AG140" s="131">
        <v>533227.56999999995</v>
      </c>
      <c r="AH140" s="131">
        <v>60386.91</v>
      </c>
      <c r="AL140" s="86">
        <f t="shared" si="13"/>
        <v>698847.83</v>
      </c>
      <c r="AM140" s="21">
        <f t="shared" si="14"/>
        <v>66992.37</v>
      </c>
      <c r="AN140" s="87">
        <f t="shared" si="15"/>
        <v>631855.46</v>
      </c>
      <c r="AO140" s="24">
        <f t="shared" si="16"/>
        <v>1874296.87</v>
      </c>
      <c r="AP140" s="25">
        <f t="shared" si="17"/>
        <v>1651656.5799999998</v>
      </c>
      <c r="AQ140" s="16">
        <f t="shared" si="18"/>
        <v>222640.29000000027</v>
      </c>
    </row>
    <row r="141" spans="1:43" ht="15" thickBot="1" x14ac:dyDescent="0.25">
      <c r="A141" s="85" t="s">
        <v>328</v>
      </c>
      <c r="B141" s="85" t="s">
        <v>49</v>
      </c>
      <c r="C141" s="89">
        <v>4264</v>
      </c>
      <c r="D141" s="90" t="s">
        <v>948</v>
      </c>
      <c r="E141" s="127" t="s">
        <v>2263</v>
      </c>
      <c r="F141" s="129">
        <v>503744.45</v>
      </c>
      <c r="G141" s="129">
        <v>19068.5</v>
      </c>
      <c r="H141" s="129">
        <v>136408.45000000001</v>
      </c>
      <c r="K141" s="127">
        <v>609109.55000000005</v>
      </c>
      <c r="L141" s="127">
        <v>128397.32</v>
      </c>
      <c r="O141" s="130">
        <v>0</v>
      </c>
      <c r="P141" s="130">
        <v>74100</v>
      </c>
      <c r="R141" s="130">
        <v>1065</v>
      </c>
      <c r="S141" s="127">
        <v>11675</v>
      </c>
      <c r="V141" s="127">
        <v>1290976.01</v>
      </c>
      <c r="W141" s="101">
        <v>536445.61</v>
      </c>
      <c r="AA141" s="101">
        <v>763196</v>
      </c>
      <c r="AB141" s="101">
        <v>269653.67</v>
      </c>
      <c r="AC141" s="131">
        <v>925596</v>
      </c>
      <c r="AE141" s="131">
        <v>2000</v>
      </c>
      <c r="AG141" s="131">
        <v>439753.38</v>
      </c>
      <c r="AH141" s="131">
        <v>91488.97</v>
      </c>
      <c r="AL141" s="86">
        <f t="shared" si="13"/>
        <v>659221.4</v>
      </c>
      <c r="AM141" s="21">
        <f t="shared" si="14"/>
        <v>75165</v>
      </c>
      <c r="AN141" s="87">
        <f t="shared" si="15"/>
        <v>584056.4</v>
      </c>
      <c r="AO141" s="24">
        <f t="shared" si="16"/>
        <v>1569295.2799999998</v>
      </c>
      <c r="AP141" s="25">
        <f t="shared" si="17"/>
        <v>1458838.3499999999</v>
      </c>
      <c r="AQ141" s="16">
        <f t="shared" si="18"/>
        <v>110456.92999999993</v>
      </c>
    </row>
    <row r="142" spans="1:43" ht="15" thickBot="1" x14ac:dyDescent="0.25">
      <c r="A142" s="85" t="s">
        <v>328</v>
      </c>
      <c r="B142" s="85" t="s">
        <v>49</v>
      </c>
      <c r="C142" s="89">
        <v>4475</v>
      </c>
      <c r="D142" s="90" t="s">
        <v>949</v>
      </c>
      <c r="E142" s="127" t="s">
        <v>2264</v>
      </c>
      <c r="F142" s="129">
        <v>210524.39</v>
      </c>
      <c r="G142" s="129">
        <v>3111.5</v>
      </c>
      <c r="H142" s="129">
        <v>159623.22</v>
      </c>
      <c r="K142" s="127">
        <v>630865.24</v>
      </c>
      <c r="L142" s="127">
        <v>75231.02</v>
      </c>
      <c r="P142" s="130">
        <v>47623.22</v>
      </c>
      <c r="R142" s="130">
        <v>2886</v>
      </c>
      <c r="U142" s="127">
        <v>3471.42</v>
      </c>
      <c r="V142" s="127">
        <v>431311.75</v>
      </c>
      <c r="W142" s="101">
        <v>1065932.3500000001</v>
      </c>
      <c r="AA142" s="101">
        <v>424505.7</v>
      </c>
      <c r="AB142" s="101">
        <v>289554.56</v>
      </c>
      <c r="AC142" s="131">
        <v>765505.7</v>
      </c>
      <c r="AE142" s="131">
        <v>1680</v>
      </c>
      <c r="AG142" s="131">
        <v>349055</v>
      </c>
      <c r="AH142" s="131">
        <v>79212.740000000005</v>
      </c>
      <c r="AL142" s="86">
        <f t="shared" si="13"/>
        <v>373259.11</v>
      </c>
      <c r="AM142" s="21">
        <f t="shared" si="14"/>
        <v>50509.22</v>
      </c>
      <c r="AN142" s="87">
        <f t="shared" si="15"/>
        <v>322749.89</v>
      </c>
      <c r="AO142" s="24">
        <f t="shared" si="16"/>
        <v>1779992.61</v>
      </c>
      <c r="AP142" s="25">
        <f t="shared" si="17"/>
        <v>1195453.4399999999</v>
      </c>
      <c r="AQ142" s="16">
        <f t="shared" si="18"/>
        <v>584539.17000000016</v>
      </c>
    </row>
    <row r="143" spans="1:43" ht="15" thickBot="1" x14ac:dyDescent="0.25">
      <c r="A143" s="85" t="s">
        <v>328</v>
      </c>
      <c r="B143" s="85" t="s">
        <v>49</v>
      </c>
      <c r="C143" s="89">
        <v>4153</v>
      </c>
      <c r="D143" s="90" t="s">
        <v>950</v>
      </c>
      <c r="E143" s="127" t="s">
        <v>2265</v>
      </c>
      <c r="F143" s="129">
        <v>399978.91</v>
      </c>
      <c r="G143" s="129">
        <v>29837</v>
      </c>
      <c r="H143" s="129">
        <v>156228.46</v>
      </c>
      <c r="K143" s="127">
        <v>807296.96</v>
      </c>
      <c r="L143" s="127">
        <v>156236.06</v>
      </c>
      <c r="O143" s="130">
        <v>0</v>
      </c>
      <c r="P143" s="130">
        <v>71696.100000000006</v>
      </c>
      <c r="R143" s="130">
        <v>1857</v>
      </c>
      <c r="S143" s="127">
        <v>24300</v>
      </c>
      <c r="V143" s="127">
        <v>2115546</v>
      </c>
      <c r="W143" s="101">
        <v>663700.56000000006</v>
      </c>
      <c r="X143" s="101">
        <v>10000</v>
      </c>
      <c r="AA143" s="101">
        <v>498228.8</v>
      </c>
      <c r="AB143" s="101">
        <v>264625.78000000003</v>
      </c>
      <c r="AC143" s="131">
        <v>728143.8</v>
      </c>
      <c r="AG143" s="131">
        <v>423520.42</v>
      </c>
      <c r="AH143" s="131">
        <v>80319.899999999994</v>
      </c>
      <c r="AL143" s="86">
        <f t="shared" si="13"/>
        <v>586044.37</v>
      </c>
      <c r="AM143" s="21">
        <f t="shared" si="14"/>
        <v>73553.100000000006</v>
      </c>
      <c r="AN143" s="87">
        <f t="shared" si="15"/>
        <v>512491.27</v>
      </c>
      <c r="AO143" s="24">
        <f t="shared" si="16"/>
        <v>1436555.1400000001</v>
      </c>
      <c r="AP143" s="25">
        <f t="shared" si="17"/>
        <v>1231984.1199999999</v>
      </c>
      <c r="AQ143" s="16">
        <f t="shared" si="18"/>
        <v>204571.02000000025</v>
      </c>
    </row>
    <row r="144" spans="1:43" ht="15" thickBot="1" x14ac:dyDescent="0.25">
      <c r="A144" s="85" t="s">
        <v>328</v>
      </c>
      <c r="B144" s="85" t="s">
        <v>49</v>
      </c>
      <c r="C144" s="89">
        <v>2552</v>
      </c>
      <c r="D144" s="90" t="s">
        <v>951</v>
      </c>
      <c r="E144" s="127" t="s">
        <v>2266</v>
      </c>
      <c r="F144" s="129">
        <v>225074.37</v>
      </c>
      <c r="G144" s="129">
        <v>3704.95</v>
      </c>
      <c r="H144" s="129">
        <v>126563.4</v>
      </c>
      <c r="K144" s="127">
        <v>1448119.58</v>
      </c>
      <c r="L144" s="127">
        <v>18148.12</v>
      </c>
      <c r="P144" s="130">
        <v>46147.18</v>
      </c>
      <c r="R144" s="130">
        <v>1397.5</v>
      </c>
      <c r="U144" s="127">
        <v>-2937.08</v>
      </c>
      <c r="V144" s="127">
        <v>2263113.85</v>
      </c>
      <c r="W144" s="101">
        <v>400289.86</v>
      </c>
      <c r="AA144" s="101">
        <v>578227.5</v>
      </c>
      <c r="AB144" s="101">
        <v>249200</v>
      </c>
      <c r="AC144" s="131">
        <v>759227.5</v>
      </c>
      <c r="AE144" s="131">
        <v>7100</v>
      </c>
      <c r="AG144" s="131">
        <v>327079.18</v>
      </c>
      <c r="AH144" s="131">
        <v>78642.3</v>
      </c>
      <c r="AL144" s="86">
        <f t="shared" si="13"/>
        <v>355342.72</v>
      </c>
      <c r="AM144" s="21">
        <f t="shared" si="14"/>
        <v>47544.68</v>
      </c>
      <c r="AN144" s="87">
        <f t="shared" si="15"/>
        <v>307798.03999999998</v>
      </c>
      <c r="AO144" s="24">
        <f t="shared" si="16"/>
        <v>1227717.3599999999</v>
      </c>
      <c r="AP144" s="25">
        <f t="shared" si="17"/>
        <v>1172048.98</v>
      </c>
      <c r="AQ144" s="16">
        <f t="shared" si="18"/>
        <v>55668.379999999888</v>
      </c>
    </row>
    <row r="145" spans="1:43" ht="15" thickBot="1" x14ac:dyDescent="0.25">
      <c r="A145" s="85" t="s">
        <v>328</v>
      </c>
      <c r="B145" s="85" t="s">
        <v>49</v>
      </c>
      <c r="C145" s="89">
        <v>5199</v>
      </c>
      <c r="D145" s="90" t="s">
        <v>952</v>
      </c>
      <c r="E145" s="127" t="s">
        <v>2267</v>
      </c>
      <c r="F145" s="129">
        <v>215237.8</v>
      </c>
      <c r="G145" s="129">
        <v>64648.5</v>
      </c>
      <c r="H145" s="129">
        <v>366185.37</v>
      </c>
      <c r="K145" s="127">
        <v>787837.2</v>
      </c>
      <c r="L145" s="127">
        <v>51431.24</v>
      </c>
      <c r="O145" s="130">
        <v>1605</v>
      </c>
      <c r="P145" s="130">
        <v>61692.02</v>
      </c>
      <c r="R145" s="130">
        <v>2612</v>
      </c>
      <c r="S145" s="127">
        <v>35950</v>
      </c>
      <c r="U145" s="127">
        <v>3.93</v>
      </c>
      <c r="V145" s="127">
        <v>2512572.4500000002</v>
      </c>
      <c r="W145" s="101">
        <v>749645.51</v>
      </c>
      <c r="X145" s="101">
        <v>16500</v>
      </c>
      <c r="AA145" s="101">
        <v>912361.7</v>
      </c>
      <c r="AB145" s="101">
        <v>292292</v>
      </c>
      <c r="AC145" s="131">
        <v>1231203.7</v>
      </c>
      <c r="AG145" s="131">
        <v>379150.37</v>
      </c>
      <c r="AH145" s="131">
        <v>36011.199999999997</v>
      </c>
      <c r="AL145" s="86">
        <f t="shared" si="13"/>
        <v>646071.66999999993</v>
      </c>
      <c r="AM145" s="21">
        <f t="shared" si="14"/>
        <v>65909.01999999999</v>
      </c>
      <c r="AN145" s="87">
        <f t="shared" si="15"/>
        <v>580162.64999999991</v>
      </c>
      <c r="AO145" s="24">
        <f t="shared" si="16"/>
        <v>1970799.21</v>
      </c>
      <c r="AP145" s="25">
        <f t="shared" si="17"/>
        <v>1646365.2699999998</v>
      </c>
      <c r="AQ145" s="16">
        <f t="shared" si="18"/>
        <v>324433.94000000018</v>
      </c>
    </row>
    <row r="146" spans="1:43" ht="15" thickBot="1" x14ac:dyDescent="0.25">
      <c r="A146" s="85" t="s">
        <v>328</v>
      </c>
      <c r="B146" s="85" t="s">
        <v>49</v>
      </c>
      <c r="C146" s="89">
        <v>7299</v>
      </c>
      <c r="D146" s="90" t="s">
        <v>953</v>
      </c>
      <c r="E146" s="127" t="s">
        <v>2268</v>
      </c>
      <c r="F146" s="129">
        <v>419363.56</v>
      </c>
      <c r="G146" s="129">
        <v>8430.36</v>
      </c>
      <c r="H146" s="129">
        <v>306850.33</v>
      </c>
      <c r="K146" s="127">
        <v>2152011.77</v>
      </c>
      <c r="L146" s="127">
        <v>567865.48</v>
      </c>
      <c r="O146" s="130">
        <v>0</v>
      </c>
      <c r="P146" s="130">
        <v>56632.27</v>
      </c>
      <c r="R146" s="130">
        <v>2404</v>
      </c>
      <c r="S146" s="127">
        <v>125000</v>
      </c>
      <c r="U146" s="127">
        <v>-9179.1200000000008</v>
      </c>
      <c r="V146" s="127">
        <v>1298036.29</v>
      </c>
      <c r="W146" s="101">
        <v>1108830.1299999999</v>
      </c>
      <c r="AA146" s="101">
        <v>503596.69</v>
      </c>
      <c r="AB146" s="101">
        <v>280374.90000000002</v>
      </c>
      <c r="AC146" s="131">
        <v>792246.69</v>
      </c>
      <c r="AG146" s="131">
        <v>527182.69999999995</v>
      </c>
      <c r="AH146" s="131">
        <v>178365.67</v>
      </c>
      <c r="AL146" s="86">
        <f t="shared" si="13"/>
        <v>734644.25</v>
      </c>
      <c r="AM146" s="21">
        <f t="shared" si="14"/>
        <v>59036.27</v>
      </c>
      <c r="AN146" s="87">
        <f t="shared" si="15"/>
        <v>675607.98</v>
      </c>
      <c r="AO146" s="24">
        <f t="shared" si="16"/>
        <v>1892801.7199999997</v>
      </c>
      <c r="AP146" s="25">
        <f t="shared" si="17"/>
        <v>1497795.0599999998</v>
      </c>
      <c r="AQ146" s="16">
        <f t="shared" si="18"/>
        <v>395006.65999999992</v>
      </c>
    </row>
    <row r="147" spans="1:43" ht="15" thickBot="1" x14ac:dyDescent="0.25">
      <c r="A147" s="85" t="s">
        <v>332</v>
      </c>
      <c r="B147" s="85" t="s">
        <v>50</v>
      </c>
      <c r="C147" s="89">
        <v>3325</v>
      </c>
      <c r="D147" s="90" t="s">
        <v>954</v>
      </c>
      <c r="E147" s="127" t="s">
        <v>2269</v>
      </c>
      <c r="F147" s="129">
        <v>326789.2</v>
      </c>
      <c r="G147" s="129">
        <v>149797.6</v>
      </c>
      <c r="H147" s="129">
        <v>632001.48</v>
      </c>
      <c r="K147" s="127">
        <v>805452.42</v>
      </c>
      <c r="L147" s="127">
        <v>381987.87</v>
      </c>
      <c r="O147" s="130">
        <v>63</v>
      </c>
      <c r="P147" s="130">
        <v>45500.95</v>
      </c>
      <c r="U147" s="127">
        <v>247243.88</v>
      </c>
      <c r="V147" s="127">
        <v>1854562.35</v>
      </c>
      <c r="W147" s="101">
        <v>879723.1</v>
      </c>
      <c r="AA147" s="101">
        <v>353430</v>
      </c>
      <c r="AB147" s="101">
        <v>134270.91</v>
      </c>
      <c r="AC147" s="131">
        <v>773130</v>
      </c>
      <c r="AE147" s="131">
        <v>1800</v>
      </c>
      <c r="AG147" s="131">
        <v>359831.98</v>
      </c>
      <c r="AH147" s="131">
        <v>90027.26</v>
      </c>
      <c r="AL147" s="86">
        <f t="shared" si="13"/>
        <v>1108588.28</v>
      </c>
      <c r="AM147" s="21">
        <f t="shared" si="14"/>
        <v>45563.95</v>
      </c>
      <c r="AN147" s="87">
        <f t="shared" si="15"/>
        <v>1063024.33</v>
      </c>
      <c r="AO147" s="24">
        <f t="shared" si="16"/>
        <v>1367424.01</v>
      </c>
      <c r="AP147" s="25">
        <f t="shared" si="17"/>
        <v>1224789.24</v>
      </c>
      <c r="AQ147" s="16">
        <f t="shared" si="18"/>
        <v>142634.77000000002</v>
      </c>
    </row>
    <row r="148" spans="1:43" ht="15" thickBot="1" x14ac:dyDescent="0.25">
      <c r="A148" s="85" t="s">
        <v>332</v>
      </c>
      <c r="B148" s="85" t="s">
        <v>50</v>
      </c>
      <c r="C148" s="89">
        <v>5397</v>
      </c>
      <c r="D148" s="90" t="s">
        <v>955</v>
      </c>
      <c r="E148" s="127" t="s">
        <v>2270</v>
      </c>
      <c r="F148" s="129">
        <v>1037954.34</v>
      </c>
      <c r="G148" s="129">
        <v>41625</v>
      </c>
      <c r="H148" s="129">
        <v>101001.27</v>
      </c>
      <c r="K148" s="127">
        <v>1033264.46</v>
      </c>
      <c r="L148" s="127">
        <v>612636.84</v>
      </c>
      <c r="O148" s="130">
        <v>0</v>
      </c>
      <c r="P148" s="130">
        <v>57848.5</v>
      </c>
      <c r="R148" s="130">
        <v>0</v>
      </c>
      <c r="U148" s="127">
        <v>242830.94</v>
      </c>
      <c r="V148" s="127">
        <v>3974625.34</v>
      </c>
      <c r="W148" s="101">
        <v>1126826.01</v>
      </c>
      <c r="AA148" s="101">
        <v>400995</v>
      </c>
      <c r="AB148" s="101">
        <v>154698.51</v>
      </c>
      <c r="AC148" s="131">
        <v>840395</v>
      </c>
      <c r="AE148" s="131">
        <v>1800</v>
      </c>
      <c r="AG148" s="131">
        <v>452867.35</v>
      </c>
      <c r="AH148" s="131">
        <v>155110.03</v>
      </c>
      <c r="AL148" s="86">
        <f t="shared" si="13"/>
        <v>1180580.6099999999</v>
      </c>
      <c r="AM148" s="21">
        <f t="shared" si="14"/>
        <v>57848.5</v>
      </c>
      <c r="AN148" s="87">
        <f t="shared" si="15"/>
        <v>1122732.1099999999</v>
      </c>
      <c r="AO148" s="24">
        <f t="shared" si="16"/>
        <v>1682519.52</v>
      </c>
      <c r="AP148" s="25">
        <f t="shared" si="17"/>
        <v>1450172.3800000001</v>
      </c>
      <c r="AQ148" s="16">
        <f t="shared" si="18"/>
        <v>232347.1399999999</v>
      </c>
    </row>
    <row r="149" spans="1:43" ht="15" thickBot="1" x14ac:dyDescent="0.25">
      <c r="A149" s="85" t="s">
        <v>332</v>
      </c>
      <c r="B149" s="85" t="s">
        <v>50</v>
      </c>
      <c r="C149" s="89">
        <v>2048</v>
      </c>
      <c r="D149" s="90" t="s">
        <v>956</v>
      </c>
      <c r="E149" s="127" t="s">
        <v>2271</v>
      </c>
      <c r="F149" s="129">
        <v>486367.87</v>
      </c>
      <c r="G149" s="129">
        <v>18600</v>
      </c>
      <c r="H149" s="129">
        <v>84229.23</v>
      </c>
      <c r="K149" s="127">
        <v>1194234.96</v>
      </c>
      <c r="L149" s="127">
        <v>410909.59</v>
      </c>
      <c r="O149" s="130">
        <v>4500</v>
      </c>
      <c r="P149" s="130">
        <v>33331.300000000003</v>
      </c>
      <c r="R149" s="130">
        <v>0</v>
      </c>
      <c r="U149" s="127">
        <v>128078.49</v>
      </c>
      <c r="V149" s="127">
        <v>2427116.52</v>
      </c>
      <c r="W149" s="101">
        <v>583602.67000000004</v>
      </c>
      <c r="AA149" s="101">
        <v>722484.5</v>
      </c>
      <c r="AB149" s="101">
        <v>98805.31</v>
      </c>
      <c r="AC149" s="131">
        <v>841934.5</v>
      </c>
      <c r="AE149" s="131">
        <v>1800</v>
      </c>
      <c r="AG149" s="131">
        <v>383619.63</v>
      </c>
      <c r="AH149" s="131">
        <v>102121.92</v>
      </c>
      <c r="AL149" s="86">
        <f t="shared" si="13"/>
        <v>589197.1</v>
      </c>
      <c r="AM149" s="21">
        <f t="shared" si="14"/>
        <v>37831.300000000003</v>
      </c>
      <c r="AN149" s="87">
        <f t="shared" si="15"/>
        <v>551365.79999999993</v>
      </c>
      <c r="AO149" s="24">
        <f t="shared" si="16"/>
        <v>1404892.48</v>
      </c>
      <c r="AP149" s="25">
        <f t="shared" si="17"/>
        <v>1329476.0499999998</v>
      </c>
      <c r="AQ149" s="16">
        <f t="shared" si="18"/>
        <v>75416.430000000168</v>
      </c>
    </row>
    <row r="150" spans="1:43" ht="15" thickBot="1" x14ac:dyDescent="0.25">
      <c r="A150" s="85" t="s">
        <v>332</v>
      </c>
      <c r="B150" s="85" t="s">
        <v>50</v>
      </c>
      <c r="C150" s="89">
        <v>5559</v>
      </c>
      <c r="D150" s="90" t="s">
        <v>957</v>
      </c>
      <c r="E150" s="127" t="s">
        <v>2272</v>
      </c>
      <c r="F150" s="129">
        <v>533647.56000000006</v>
      </c>
      <c r="G150" s="129">
        <v>24809.94</v>
      </c>
      <c r="H150" s="129">
        <v>216656.5</v>
      </c>
      <c r="K150" s="127">
        <v>1084408.1000000001</v>
      </c>
      <c r="L150" s="127">
        <v>622323.36</v>
      </c>
      <c r="O150" s="130">
        <v>440</v>
      </c>
      <c r="P150" s="130">
        <v>80950.5</v>
      </c>
      <c r="R150" s="130">
        <v>2005.62</v>
      </c>
      <c r="U150" s="127">
        <v>259944.52</v>
      </c>
      <c r="V150" s="127">
        <v>2538450.7999999998</v>
      </c>
      <c r="W150" s="101">
        <v>590251.82999999996</v>
      </c>
      <c r="AA150" s="101">
        <v>978302.5</v>
      </c>
      <c r="AB150" s="101">
        <v>172815.51</v>
      </c>
      <c r="AC150" s="131">
        <v>1268907.5</v>
      </c>
      <c r="AE150" s="131">
        <v>1800</v>
      </c>
      <c r="AG150" s="131">
        <v>438512.37</v>
      </c>
      <c r="AH150" s="131">
        <v>162876.31</v>
      </c>
      <c r="AL150" s="86">
        <f t="shared" si="13"/>
        <v>775114</v>
      </c>
      <c r="AM150" s="21">
        <f t="shared" si="14"/>
        <v>83396.12</v>
      </c>
      <c r="AN150" s="87">
        <f t="shared" si="15"/>
        <v>691717.88</v>
      </c>
      <c r="AO150" s="24">
        <f t="shared" si="16"/>
        <v>1741369.84</v>
      </c>
      <c r="AP150" s="25">
        <f t="shared" si="17"/>
        <v>1872096.1800000002</v>
      </c>
      <c r="AQ150" s="16">
        <f t="shared" si="18"/>
        <v>-130726.34000000008</v>
      </c>
    </row>
    <row r="151" spans="1:43" ht="15" thickBot="1" x14ac:dyDescent="0.25">
      <c r="A151" s="85" t="s">
        <v>332</v>
      </c>
      <c r="B151" s="85" t="s">
        <v>50</v>
      </c>
      <c r="C151" s="89">
        <v>3394</v>
      </c>
      <c r="D151" s="90" t="s">
        <v>958</v>
      </c>
      <c r="E151" s="127" t="s">
        <v>2273</v>
      </c>
      <c r="F151" s="129">
        <v>630743.6</v>
      </c>
      <c r="G151" s="129">
        <v>44088.56</v>
      </c>
      <c r="H151" s="129">
        <v>254032.68</v>
      </c>
      <c r="K151" s="127">
        <v>958603.51</v>
      </c>
      <c r="L151" s="127">
        <v>535912.80000000005</v>
      </c>
      <c r="O151" s="130">
        <v>2260</v>
      </c>
      <c r="P151" s="130">
        <v>226912.88</v>
      </c>
      <c r="U151" s="127">
        <v>324717.59999999998</v>
      </c>
      <c r="V151" s="127">
        <v>3053279.47</v>
      </c>
      <c r="W151" s="101">
        <v>1031499.17</v>
      </c>
      <c r="X151" s="101">
        <v>65000</v>
      </c>
      <c r="AA151" s="101">
        <v>487270</v>
      </c>
      <c r="AB151" s="101">
        <v>130982.51</v>
      </c>
      <c r="AC151" s="131">
        <v>822140</v>
      </c>
      <c r="AE151" s="131">
        <v>1800</v>
      </c>
      <c r="AG151" s="131">
        <v>438398.19</v>
      </c>
      <c r="AH151" s="131">
        <v>125954</v>
      </c>
      <c r="AL151" s="86">
        <f t="shared" si="13"/>
        <v>928864.83999999985</v>
      </c>
      <c r="AM151" s="21">
        <f t="shared" si="14"/>
        <v>229172.88</v>
      </c>
      <c r="AN151" s="87">
        <f t="shared" si="15"/>
        <v>699691.95999999985</v>
      </c>
      <c r="AO151" s="24">
        <f t="shared" si="16"/>
        <v>1714751.68</v>
      </c>
      <c r="AP151" s="25">
        <f t="shared" si="17"/>
        <v>1388292.19</v>
      </c>
      <c r="AQ151" s="16">
        <f t="shared" si="18"/>
        <v>326459.49</v>
      </c>
    </row>
    <row r="152" spans="1:43" ht="15" thickBot="1" x14ac:dyDescent="0.25">
      <c r="A152" s="85" t="s">
        <v>332</v>
      </c>
      <c r="B152" s="85" t="s">
        <v>50</v>
      </c>
      <c r="C152" s="89">
        <v>4182</v>
      </c>
      <c r="D152" s="90" t="s">
        <v>959</v>
      </c>
      <c r="E152" s="127" t="s">
        <v>2274</v>
      </c>
      <c r="F152" s="129">
        <v>286715.05</v>
      </c>
      <c r="G152" s="129">
        <v>12212</v>
      </c>
      <c r="H152" s="129">
        <v>62707.28</v>
      </c>
      <c r="K152" s="127">
        <v>318147.40000000002</v>
      </c>
      <c r="L152" s="127">
        <v>301045.15000000002</v>
      </c>
      <c r="P152" s="130">
        <v>52384.44</v>
      </c>
      <c r="U152" s="127">
        <v>193526.8</v>
      </c>
      <c r="V152" s="127">
        <v>1819262.69</v>
      </c>
      <c r="W152" s="101">
        <v>778475.29</v>
      </c>
      <c r="AA152" s="101">
        <v>486412.5</v>
      </c>
      <c r="AB152" s="101">
        <v>209371.71</v>
      </c>
      <c r="AC152" s="131">
        <v>865112.5</v>
      </c>
      <c r="AE152" s="131">
        <v>1800</v>
      </c>
      <c r="AG152" s="131">
        <v>423491.94</v>
      </c>
      <c r="AH152" s="131">
        <v>85303.85</v>
      </c>
      <c r="AL152" s="86">
        <f t="shared" si="13"/>
        <v>361634.32999999996</v>
      </c>
      <c r="AM152" s="21">
        <f t="shared" si="14"/>
        <v>52384.44</v>
      </c>
      <c r="AN152" s="87">
        <f t="shared" si="15"/>
        <v>309249.88999999996</v>
      </c>
      <c r="AO152" s="24">
        <f t="shared" si="16"/>
        <v>1474259.5</v>
      </c>
      <c r="AP152" s="25">
        <f t="shared" si="17"/>
        <v>1375708.29</v>
      </c>
      <c r="AQ152" s="16">
        <f t="shared" si="18"/>
        <v>98551.209999999963</v>
      </c>
    </row>
    <row r="153" spans="1:43" ht="15" thickBot="1" x14ac:dyDescent="0.25">
      <c r="A153" s="85" t="s">
        <v>332</v>
      </c>
      <c r="B153" s="85" t="s">
        <v>50</v>
      </c>
      <c r="C153" s="89">
        <v>4497</v>
      </c>
      <c r="D153" s="90" t="s">
        <v>960</v>
      </c>
      <c r="E153" s="127" t="s">
        <v>2275</v>
      </c>
      <c r="F153" s="129">
        <v>183053.43</v>
      </c>
      <c r="G153" s="129">
        <v>40290.85</v>
      </c>
      <c r="H153" s="129">
        <v>455462.86</v>
      </c>
      <c r="K153" s="127">
        <v>1142802.93</v>
      </c>
      <c r="L153" s="127">
        <v>288559.65999999997</v>
      </c>
      <c r="O153" s="130">
        <v>5870</v>
      </c>
      <c r="P153" s="130">
        <v>67898</v>
      </c>
      <c r="U153" s="127">
        <v>312017.91999999998</v>
      </c>
      <c r="V153" s="127">
        <v>2522678.58</v>
      </c>
      <c r="W153" s="101">
        <v>513249.32</v>
      </c>
      <c r="AA153" s="101">
        <v>880285</v>
      </c>
      <c r="AB153" s="101">
        <v>130993.31</v>
      </c>
      <c r="AC153" s="131">
        <v>1043035</v>
      </c>
      <c r="AE153" s="131">
        <v>1800</v>
      </c>
      <c r="AG153" s="131">
        <v>493515.84</v>
      </c>
      <c r="AH153" s="131">
        <v>105106.38</v>
      </c>
      <c r="AL153" s="86">
        <f t="shared" si="13"/>
        <v>678807.14</v>
      </c>
      <c r="AM153" s="21">
        <f t="shared" si="14"/>
        <v>73768</v>
      </c>
      <c r="AN153" s="87">
        <f t="shared" si="15"/>
        <v>605039.14</v>
      </c>
      <c r="AO153" s="24">
        <f t="shared" si="16"/>
        <v>1524527.6300000001</v>
      </c>
      <c r="AP153" s="25">
        <f t="shared" si="17"/>
        <v>1643457.2200000002</v>
      </c>
      <c r="AQ153" s="16">
        <f t="shared" si="18"/>
        <v>-118929.59000000008</v>
      </c>
    </row>
    <row r="154" spans="1:43" ht="15" thickBot="1" x14ac:dyDescent="0.25">
      <c r="A154" s="85" t="s">
        <v>332</v>
      </c>
      <c r="B154" s="85" t="s">
        <v>50</v>
      </c>
      <c r="C154" s="89">
        <v>4239</v>
      </c>
      <c r="D154" s="90" t="s">
        <v>961</v>
      </c>
      <c r="E154" s="127" t="s">
        <v>2276</v>
      </c>
      <c r="F154" s="129">
        <v>227963.54</v>
      </c>
      <c r="G154" s="129">
        <v>4000</v>
      </c>
      <c r="H154" s="129">
        <v>79219.06</v>
      </c>
      <c r="K154" s="127">
        <v>1493055.3</v>
      </c>
      <c r="L154" s="127">
        <v>469722.23</v>
      </c>
      <c r="O154" s="130">
        <v>3500</v>
      </c>
      <c r="P154" s="130">
        <v>46581.3</v>
      </c>
      <c r="U154" s="127">
        <v>214688.87</v>
      </c>
      <c r="V154" s="127">
        <v>4801199.47</v>
      </c>
      <c r="W154" s="101">
        <v>711815</v>
      </c>
      <c r="AA154" s="101">
        <v>86887.5</v>
      </c>
      <c r="AB154" s="101">
        <v>159788.91</v>
      </c>
      <c r="AC154" s="131">
        <v>421987.5</v>
      </c>
      <c r="AE154" s="131">
        <v>1800</v>
      </c>
      <c r="AG154" s="131">
        <v>350304.62</v>
      </c>
      <c r="AH154" s="131">
        <v>162831.67999999999</v>
      </c>
      <c r="AL154" s="86">
        <f t="shared" si="13"/>
        <v>311182.59999999998</v>
      </c>
      <c r="AM154" s="21">
        <f t="shared" si="14"/>
        <v>50081.3</v>
      </c>
      <c r="AN154" s="87">
        <f t="shared" si="15"/>
        <v>261101.3</v>
      </c>
      <c r="AO154" s="24">
        <f t="shared" si="16"/>
        <v>958491.41</v>
      </c>
      <c r="AP154" s="25">
        <f t="shared" si="17"/>
        <v>936923.8</v>
      </c>
      <c r="AQ154" s="16">
        <f t="shared" si="18"/>
        <v>21567.609999999986</v>
      </c>
    </row>
    <row r="155" spans="1:43" ht="15" thickBot="1" x14ac:dyDescent="0.25">
      <c r="A155" s="85" t="s">
        <v>332</v>
      </c>
      <c r="B155" s="85" t="s">
        <v>50</v>
      </c>
      <c r="C155" s="89">
        <v>3891</v>
      </c>
      <c r="D155" s="90" t="s">
        <v>962</v>
      </c>
      <c r="E155" s="127" t="s">
        <v>2277</v>
      </c>
      <c r="F155" s="129">
        <v>84661.06</v>
      </c>
      <c r="G155" s="129">
        <v>29463.200000000001</v>
      </c>
      <c r="H155" s="129">
        <v>143189.89000000001</v>
      </c>
      <c r="K155" s="127">
        <v>1005417.02</v>
      </c>
      <c r="L155" s="127">
        <v>340410.47</v>
      </c>
      <c r="O155" s="130">
        <v>2000</v>
      </c>
      <c r="P155" s="130">
        <v>67650</v>
      </c>
      <c r="R155" s="130">
        <v>3064.2</v>
      </c>
      <c r="U155" s="127">
        <v>337382.44</v>
      </c>
      <c r="V155" s="127">
        <v>5209136.26</v>
      </c>
      <c r="W155" s="101">
        <v>804799.92</v>
      </c>
      <c r="AA155" s="101">
        <v>695380</v>
      </c>
      <c r="AB155" s="101">
        <v>163121.31</v>
      </c>
      <c r="AC155" s="131">
        <v>1013530</v>
      </c>
      <c r="AE155" s="131">
        <v>1800</v>
      </c>
      <c r="AG155" s="131">
        <v>507059.61</v>
      </c>
      <c r="AH155" s="131">
        <v>176110.68</v>
      </c>
      <c r="AL155" s="86">
        <f t="shared" si="13"/>
        <v>257314.15000000002</v>
      </c>
      <c r="AM155" s="21">
        <f t="shared" si="14"/>
        <v>72714.2</v>
      </c>
      <c r="AN155" s="87">
        <f t="shared" si="15"/>
        <v>184599.95</v>
      </c>
      <c r="AO155" s="24">
        <f t="shared" si="16"/>
        <v>1663301.23</v>
      </c>
      <c r="AP155" s="25">
        <f t="shared" si="17"/>
        <v>1698500.2899999998</v>
      </c>
      <c r="AQ155" s="16">
        <f t="shared" si="18"/>
        <v>-35199.059999999823</v>
      </c>
    </row>
    <row r="156" spans="1:43" ht="15" thickBot="1" x14ac:dyDescent="0.25">
      <c r="A156" s="85" t="s">
        <v>332</v>
      </c>
      <c r="B156" s="85" t="s">
        <v>50</v>
      </c>
      <c r="C156" s="89">
        <v>3687</v>
      </c>
      <c r="D156" s="90" t="s">
        <v>963</v>
      </c>
      <c r="E156" s="127" t="s">
        <v>2278</v>
      </c>
      <c r="F156" s="129">
        <v>418300.83</v>
      </c>
      <c r="G156" s="129">
        <v>13477.7</v>
      </c>
      <c r="H156" s="129">
        <v>123092.68</v>
      </c>
      <c r="K156" s="127">
        <v>1095922.96</v>
      </c>
      <c r="L156" s="127">
        <v>250309.7</v>
      </c>
      <c r="O156" s="130">
        <v>3000</v>
      </c>
      <c r="P156" s="130">
        <v>48915.47</v>
      </c>
      <c r="R156" s="130">
        <v>1170</v>
      </c>
      <c r="U156" s="127">
        <v>255798.23</v>
      </c>
      <c r="V156" s="127">
        <v>2453318.4700000002</v>
      </c>
      <c r="W156" s="101">
        <v>502453.08</v>
      </c>
      <c r="AA156" s="101">
        <v>394275</v>
      </c>
      <c r="AB156" s="101">
        <v>152457.31</v>
      </c>
      <c r="AC156" s="131">
        <v>510279</v>
      </c>
      <c r="AE156" s="131">
        <v>1800</v>
      </c>
      <c r="AG156" s="131">
        <v>465297.85</v>
      </c>
      <c r="AH156" s="131">
        <v>131684.41</v>
      </c>
      <c r="AL156" s="86">
        <f t="shared" si="13"/>
        <v>554871.21</v>
      </c>
      <c r="AM156" s="21">
        <f t="shared" si="14"/>
        <v>53085.47</v>
      </c>
      <c r="AN156" s="87">
        <f t="shared" si="15"/>
        <v>501785.74</v>
      </c>
      <c r="AO156" s="24">
        <f t="shared" si="16"/>
        <v>1049185.3900000001</v>
      </c>
      <c r="AP156" s="25">
        <f t="shared" si="17"/>
        <v>1109061.26</v>
      </c>
      <c r="AQ156" s="16">
        <f t="shared" si="18"/>
        <v>-59875.869999999879</v>
      </c>
    </row>
    <row r="157" spans="1:43" ht="15" thickBot="1" x14ac:dyDescent="0.25">
      <c r="A157" s="85" t="s">
        <v>332</v>
      </c>
      <c r="B157" s="85" t="s">
        <v>50</v>
      </c>
      <c r="C157" s="89">
        <v>7013</v>
      </c>
      <c r="D157" s="90" t="s">
        <v>964</v>
      </c>
      <c r="E157" s="127" t="s">
        <v>2279</v>
      </c>
      <c r="F157" s="129">
        <v>533731.44999999995</v>
      </c>
      <c r="G157" s="129">
        <v>489293.53</v>
      </c>
      <c r="H157" s="129">
        <v>30609.57</v>
      </c>
      <c r="K157" s="127">
        <v>455780.44</v>
      </c>
      <c r="L157" s="127">
        <v>1633156.75</v>
      </c>
      <c r="O157" s="130">
        <v>15640</v>
      </c>
      <c r="P157" s="130">
        <v>160341.54999999999</v>
      </c>
      <c r="S157" s="127">
        <v>3100</v>
      </c>
      <c r="U157" s="127">
        <v>-2455278.27</v>
      </c>
      <c r="V157" s="127">
        <v>4517827.99</v>
      </c>
      <c r="W157" s="101">
        <v>840338.09</v>
      </c>
      <c r="X157" s="101">
        <v>108720</v>
      </c>
      <c r="AA157" s="101">
        <v>703990</v>
      </c>
      <c r="AB157" s="101">
        <v>1111406.1100000001</v>
      </c>
      <c r="AC157" s="131">
        <v>958440</v>
      </c>
      <c r="AE157" s="131">
        <v>1800</v>
      </c>
      <c r="AG157" s="131">
        <v>590210.24</v>
      </c>
      <c r="AH157" s="131">
        <v>135795.44</v>
      </c>
      <c r="AL157" s="86">
        <f t="shared" si="13"/>
        <v>1053634.55</v>
      </c>
      <c r="AM157" s="21">
        <f t="shared" si="14"/>
        <v>175981.55</v>
      </c>
      <c r="AN157" s="87">
        <f t="shared" si="15"/>
        <v>877653</v>
      </c>
      <c r="AO157" s="24">
        <f t="shared" si="16"/>
        <v>2764454.2</v>
      </c>
      <c r="AP157" s="25">
        <f t="shared" si="17"/>
        <v>1686245.68</v>
      </c>
      <c r="AQ157" s="16">
        <f t="shared" si="18"/>
        <v>1078208.5200000003</v>
      </c>
    </row>
    <row r="158" spans="1:43" ht="15" thickBot="1" x14ac:dyDescent="0.25">
      <c r="A158" s="85" t="s">
        <v>332</v>
      </c>
      <c r="B158" s="85" t="s">
        <v>50</v>
      </c>
      <c r="C158" s="89">
        <v>4588</v>
      </c>
      <c r="D158" s="90" t="s">
        <v>965</v>
      </c>
      <c r="E158" s="127" t="s">
        <v>2280</v>
      </c>
      <c r="F158" s="129">
        <v>380029.97</v>
      </c>
      <c r="G158" s="129">
        <v>29143</v>
      </c>
      <c r="H158" s="129">
        <v>31859.88</v>
      </c>
      <c r="K158" s="127">
        <v>798638.03</v>
      </c>
      <c r="L158" s="127">
        <v>196025.23</v>
      </c>
      <c r="O158" s="130">
        <v>0</v>
      </c>
      <c r="P158" s="130">
        <v>79838</v>
      </c>
      <c r="U158" s="127">
        <v>254431.01</v>
      </c>
      <c r="V158" s="127">
        <v>3061336.79</v>
      </c>
      <c r="W158" s="101">
        <v>757738.04</v>
      </c>
      <c r="AA158" s="101">
        <v>563447.5</v>
      </c>
      <c r="AB158" s="101">
        <v>150699.20000000001</v>
      </c>
      <c r="AC158" s="131">
        <v>846347.5</v>
      </c>
      <c r="AE158" s="131">
        <v>1800</v>
      </c>
      <c r="AG158" s="131">
        <v>475848.6</v>
      </c>
      <c r="AH158" s="131">
        <v>124754.14</v>
      </c>
      <c r="AL158" s="86">
        <f t="shared" si="13"/>
        <v>441032.85</v>
      </c>
      <c r="AM158" s="21">
        <f t="shared" si="14"/>
        <v>79838</v>
      </c>
      <c r="AN158" s="87">
        <f t="shared" si="15"/>
        <v>361194.85</v>
      </c>
      <c r="AO158" s="24">
        <f t="shared" si="16"/>
        <v>1471884.74</v>
      </c>
      <c r="AP158" s="25">
        <f t="shared" si="17"/>
        <v>1448750.24</v>
      </c>
      <c r="AQ158" s="16">
        <f t="shared" si="18"/>
        <v>23134.5</v>
      </c>
    </row>
    <row r="159" spans="1:43" ht="15" thickBot="1" x14ac:dyDescent="0.25">
      <c r="A159" s="85" t="s">
        <v>332</v>
      </c>
      <c r="B159" s="85" t="s">
        <v>50</v>
      </c>
      <c r="C159" s="89">
        <v>2353</v>
      </c>
      <c r="D159" s="90" t="s">
        <v>966</v>
      </c>
      <c r="E159" s="127" t="s">
        <v>2281</v>
      </c>
      <c r="F159" s="129">
        <v>282460.36</v>
      </c>
      <c r="G159" s="129">
        <v>125760.6</v>
      </c>
      <c r="H159" s="129">
        <v>353750.48</v>
      </c>
      <c r="K159" s="127">
        <v>1856320.19</v>
      </c>
      <c r="L159" s="127">
        <v>536180</v>
      </c>
      <c r="O159" s="130">
        <v>0</v>
      </c>
      <c r="P159" s="130">
        <v>181586.37</v>
      </c>
      <c r="U159" s="127">
        <v>183710.77</v>
      </c>
      <c r="V159" s="127">
        <v>2227904.62</v>
      </c>
      <c r="W159" s="101">
        <v>641208.03</v>
      </c>
      <c r="AA159" s="101">
        <v>501932</v>
      </c>
      <c r="AB159" s="101">
        <v>121588.11</v>
      </c>
      <c r="AC159" s="131">
        <v>747062</v>
      </c>
      <c r="AE159" s="131">
        <v>9400</v>
      </c>
      <c r="AG159" s="131">
        <v>303613.12</v>
      </c>
      <c r="AH159" s="131">
        <v>44047.17</v>
      </c>
      <c r="AL159" s="86">
        <f t="shared" si="13"/>
        <v>761971.44</v>
      </c>
      <c r="AM159" s="21">
        <f t="shared" si="14"/>
        <v>181586.37</v>
      </c>
      <c r="AN159" s="87">
        <f t="shared" si="15"/>
        <v>580385.06999999995</v>
      </c>
      <c r="AO159" s="24">
        <f t="shared" si="16"/>
        <v>1264728.1400000001</v>
      </c>
      <c r="AP159" s="25">
        <f t="shared" si="17"/>
        <v>1104122.29</v>
      </c>
      <c r="AQ159" s="16">
        <f t="shared" si="18"/>
        <v>160605.85000000009</v>
      </c>
    </row>
    <row r="160" spans="1:43" ht="15" thickBot="1" x14ac:dyDescent="0.25">
      <c r="A160" s="85" t="s">
        <v>332</v>
      </c>
      <c r="B160" s="85" t="s">
        <v>50</v>
      </c>
      <c r="C160" s="89">
        <v>3206</v>
      </c>
      <c r="D160" s="90" t="s">
        <v>967</v>
      </c>
      <c r="E160" s="127" t="s">
        <v>2282</v>
      </c>
      <c r="F160" s="129">
        <v>284468.12</v>
      </c>
      <c r="G160" s="129">
        <v>73003.100000000006</v>
      </c>
      <c r="H160" s="129">
        <v>238558.01</v>
      </c>
      <c r="K160" s="127">
        <v>1485687.12</v>
      </c>
      <c r="L160" s="127">
        <v>390254.96</v>
      </c>
      <c r="O160" s="130">
        <v>3500</v>
      </c>
      <c r="P160" s="130">
        <v>84054.24</v>
      </c>
      <c r="U160" s="127">
        <v>173984.56</v>
      </c>
      <c r="V160" s="127">
        <v>1652500.79</v>
      </c>
      <c r="W160" s="101">
        <v>703251.57</v>
      </c>
      <c r="X160" s="101">
        <v>40000</v>
      </c>
      <c r="AA160" s="101">
        <v>275222.5</v>
      </c>
      <c r="AB160" s="101">
        <v>133866.51</v>
      </c>
      <c r="AC160" s="131">
        <v>604195.5</v>
      </c>
      <c r="AE160" s="131">
        <v>1800</v>
      </c>
      <c r="AG160" s="131">
        <v>319637.11</v>
      </c>
      <c r="AH160" s="131">
        <v>93080.88</v>
      </c>
      <c r="AL160" s="86">
        <f t="shared" si="13"/>
        <v>596029.23</v>
      </c>
      <c r="AM160" s="21">
        <f t="shared" si="14"/>
        <v>87554.240000000005</v>
      </c>
      <c r="AN160" s="87">
        <f t="shared" si="15"/>
        <v>508474.99</v>
      </c>
      <c r="AO160" s="24">
        <f t="shared" si="16"/>
        <v>1152340.58</v>
      </c>
      <c r="AP160" s="25">
        <f t="shared" si="17"/>
        <v>1018713.49</v>
      </c>
      <c r="AQ160" s="16">
        <f t="shared" si="18"/>
        <v>133627.09000000008</v>
      </c>
    </row>
    <row r="161" spans="1:44" ht="15" thickBot="1" x14ac:dyDescent="0.25">
      <c r="A161" s="85" t="s">
        <v>332</v>
      </c>
      <c r="B161" s="85" t="s">
        <v>50</v>
      </c>
      <c r="C161" s="89">
        <v>2498</v>
      </c>
      <c r="D161" s="90" t="s">
        <v>968</v>
      </c>
      <c r="E161" s="127" t="s">
        <v>2283</v>
      </c>
      <c r="F161" s="129">
        <v>643797.53</v>
      </c>
      <c r="G161" s="129">
        <v>0</v>
      </c>
      <c r="H161" s="129">
        <v>28232.33</v>
      </c>
      <c r="K161" s="127">
        <v>1598446.47</v>
      </c>
      <c r="L161" s="127">
        <v>376278.68</v>
      </c>
      <c r="P161" s="130">
        <v>112718.19</v>
      </c>
      <c r="V161" s="127">
        <v>2038406.69</v>
      </c>
      <c r="W161" s="101">
        <v>846923.38</v>
      </c>
      <c r="AA161" s="101">
        <v>425267.5</v>
      </c>
      <c r="AB161" s="101">
        <v>53944</v>
      </c>
      <c r="AC161" s="131">
        <v>629167.5</v>
      </c>
      <c r="AG161" s="131">
        <v>593213.82999999996</v>
      </c>
      <c r="AH161" s="131">
        <v>207370.51</v>
      </c>
      <c r="AL161" s="86">
        <f t="shared" si="13"/>
        <v>672029.86</v>
      </c>
      <c r="AM161" s="21">
        <f t="shared" si="14"/>
        <v>112718.19</v>
      </c>
      <c r="AN161" s="87">
        <f t="shared" si="15"/>
        <v>559311.66999999993</v>
      </c>
      <c r="AO161" s="24">
        <f t="shared" si="16"/>
        <v>1326134.8799999999</v>
      </c>
      <c r="AP161" s="25">
        <f t="shared" si="17"/>
        <v>1429751.84</v>
      </c>
      <c r="AQ161" s="16">
        <f t="shared" si="18"/>
        <v>-103616.9600000002</v>
      </c>
    </row>
    <row r="162" spans="1:44" ht="15" thickBot="1" x14ac:dyDescent="0.25">
      <c r="A162" s="85" t="s">
        <v>332</v>
      </c>
      <c r="B162" s="85" t="s">
        <v>50</v>
      </c>
      <c r="C162" s="89">
        <v>4052</v>
      </c>
      <c r="D162" s="90" t="s">
        <v>969</v>
      </c>
      <c r="E162" s="127" t="s">
        <v>2284</v>
      </c>
      <c r="F162" s="129">
        <v>354091.85</v>
      </c>
      <c r="G162" s="129">
        <v>26406.25</v>
      </c>
      <c r="H162" s="129">
        <v>56573.32</v>
      </c>
      <c r="K162" s="127">
        <v>1329406.23</v>
      </c>
      <c r="L162" s="127">
        <v>448954.11</v>
      </c>
      <c r="O162" s="130">
        <v>0</v>
      </c>
      <c r="P162" s="130">
        <v>47900</v>
      </c>
      <c r="U162" s="127">
        <v>257459.32</v>
      </c>
      <c r="V162" s="127">
        <v>2546107.46</v>
      </c>
      <c r="W162" s="101">
        <v>748695.15</v>
      </c>
      <c r="AA162" s="101">
        <v>439285</v>
      </c>
      <c r="AB162" s="101">
        <v>144660.96</v>
      </c>
      <c r="AC162" s="131">
        <v>697028.25</v>
      </c>
      <c r="AE162" s="131">
        <v>1800</v>
      </c>
      <c r="AG162" s="131">
        <v>383686.97</v>
      </c>
      <c r="AH162" s="131">
        <v>115634.32</v>
      </c>
      <c r="AK162" s="131">
        <v>4200</v>
      </c>
      <c r="AL162" s="86">
        <f t="shared" si="13"/>
        <v>437071.42</v>
      </c>
      <c r="AM162" s="21">
        <f t="shared" si="14"/>
        <v>47900</v>
      </c>
      <c r="AN162" s="87">
        <f t="shared" si="15"/>
        <v>389171.42</v>
      </c>
      <c r="AO162" s="24">
        <f t="shared" si="16"/>
        <v>1332641.1099999999</v>
      </c>
      <c r="AP162" s="25">
        <f t="shared" si="17"/>
        <v>1202349.54</v>
      </c>
      <c r="AQ162" s="16">
        <f t="shared" si="18"/>
        <v>130291.56999999983</v>
      </c>
    </row>
    <row r="163" spans="1:44" ht="15" thickBot="1" x14ac:dyDescent="0.25">
      <c r="A163" s="85" t="s">
        <v>332</v>
      </c>
      <c r="B163" s="85" t="s">
        <v>50</v>
      </c>
      <c r="C163" s="89">
        <v>2478</v>
      </c>
      <c r="D163" s="90" t="s">
        <v>970</v>
      </c>
      <c r="E163" s="127" t="s">
        <v>2285</v>
      </c>
      <c r="F163" s="129">
        <v>185148.82</v>
      </c>
      <c r="G163" s="129">
        <v>1606.37</v>
      </c>
      <c r="H163" s="129">
        <v>63587.03</v>
      </c>
      <c r="K163" s="127">
        <v>518315.34</v>
      </c>
      <c r="L163" s="127">
        <v>448774.97</v>
      </c>
      <c r="O163" s="130">
        <v>4900</v>
      </c>
      <c r="P163" s="130">
        <v>33840.980000000003</v>
      </c>
      <c r="U163" s="127">
        <v>162125.39000000001</v>
      </c>
      <c r="V163" s="127">
        <v>2320392.7599999998</v>
      </c>
      <c r="W163" s="101">
        <v>690510.6</v>
      </c>
      <c r="X163" s="101">
        <v>20387</v>
      </c>
      <c r="AA163" s="101">
        <v>317047.5</v>
      </c>
      <c r="AB163" s="101">
        <v>118264.51</v>
      </c>
      <c r="AC163" s="131">
        <v>535007.5</v>
      </c>
      <c r="AE163" s="131">
        <v>1800</v>
      </c>
      <c r="AG163" s="131">
        <v>513197.27</v>
      </c>
      <c r="AH163" s="131">
        <v>131251.98000000001</v>
      </c>
      <c r="AL163" s="86">
        <f t="shared" si="13"/>
        <v>250342.22</v>
      </c>
      <c r="AM163" s="21">
        <f t="shared" si="14"/>
        <v>38740.980000000003</v>
      </c>
      <c r="AN163" s="87">
        <f t="shared" si="15"/>
        <v>211601.24</v>
      </c>
      <c r="AO163" s="24">
        <f t="shared" si="16"/>
        <v>1146209.6099999999</v>
      </c>
      <c r="AP163" s="25">
        <f t="shared" si="17"/>
        <v>1181256.75</v>
      </c>
      <c r="AQ163" s="16">
        <f t="shared" si="18"/>
        <v>-35047.14000000013</v>
      </c>
    </row>
    <row r="164" spans="1:44" ht="15" thickBot="1" x14ac:dyDescent="0.25">
      <c r="A164" s="85" t="s">
        <v>332</v>
      </c>
      <c r="B164" s="85" t="s">
        <v>50</v>
      </c>
      <c r="C164" s="89">
        <v>2353</v>
      </c>
      <c r="D164" s="90" t="s">
        <v>971</v>
      </c>
      <c r="E164" s="127" t="s">
        <v>2334</v>
      </c>
      <c r="F164" s="129">
        <v>657100.35</v>
      </c>
      <c r="G164" s="129">
        <v>10671</v>
      </c>
      <c r="H164" s="129">
        <v>104151.72</v>
      </c>
      <c r="K164" s="127">
        <v>1290519.68</v>
      </c>
      <c r="L164" s="127">
        <v>553210.75</v>
      </c>
      <c r="O164" s="130">
        <v>2000</v>
      </c>
      <c r="P164" s="130">
        <v>66856.789999999994</v>
      </c>
      <c r="R164" s="130">
        <v>123.36</v>
      </c>
      <c r="U164" s="127">
        <v>262798.08000000002</v>
      </c>
      <c r="V164" s="127">
        <v>2754433.99</v>
      </c>
      <c r="W164" s="101">
        <v>659481.68999999994</v>
      </c>
      <c r="AA164" s="101">
        <v>434927.5</v>
      </c>
      <c r="AB164" s="101">
        <v>110726.91</v>
      </c>
      <c r="AC164" s="131">
        <v>662277.5</v>
      </c>
      <c r="AE164" s="131">
        <v>1800</v>
      </c>
      <c r="AG164" s="131">
        <v>456891.79</v>
      </c>
      <c r="AH164" s="131">
        <v>151655.1</v>
      </c>
      <c r="AK164" s="131">
        <v>5500</v>
      </c>
      <c r="AL164" s="86">
        <f t="shared" si="13"/>
        <v>771923.07</v>
      </c>
      <c r="AM164" s="21">
        <f t="shared" si="14"/>
        <v>68980.149999999994</v>
      </c>
      <c r="AN164" s="87">
        <f t="shared" si="15"/>
        <v>702942.91999999993</v>
      </c>
      <c r="AO164" s="24">
        <f t="shared" si="16"/>
        <v>1205136.0999999999</v>
      </c>
      <c r="AP164" s="25">
        <f t="shared" si="17"/>
        <v>1278124.3900000001</v>
      </c>
      <c r="AQ164" s="16">
        <f t="shared" si="18"/>
        <v>-72988.29000000027</v>
      </c>
    </row>
    <row r="165" spans="1:44" ht="15" thickBot="1" x14ac:dyDescent="0.25">
      <c r="A165" s="85" t="s">
        <v>332</v>
      </c>
      <c r="B165" s="85" t="s">
        <v>50</v>
      </c>
      <c r="C165" s="89">
        <v>5363</v>
      </c>
      <c r="D165" s="90" t="s">
        <v>972</v>
      </c>
      <c r="E165" s="127" t="s">
        <v>2338</v>
      </c>
      <c r="F165" s="129">
        <v>809662.84</v>
      </c>
      <c r="G165" s="129">
        <v>29123.1</v>
      </c>
      <c r="H165" s="129">
        <v>84899.77</v>
      </c>
      <c r="K165" s="127">
        <v>552330</v>
      </c>
      <c r="L165" s="127">
        <v>325378.18</v>
      </c>
      <c r="O165" s="130">
        <v>61512</v>
      </c>
      <c r="P165" s="130">
        <v>67066</v>
      </c>
      <c r="Q165" s="130">
        <v>16900</v>
      </c>
      <c r="U165" s="127">
        <v>273847.40999999997</v>
      </c>
      <c r="V165" s="127">
        <v>4164121.7</v>
      </c>
      <c r="W165" s="101">
        <v>785644.3</v>
      </c>
      <c r="AA165" s="101">
        <v>717045</v>
      </c>
      <c r="AB165" s="101">
        <v>150628.10999999999</v>
      </c>
      <c r="AC165" s="131">
        <v>942495</v>
      </c>
      <c r="AE165" s="131">
        <v>1800</v>
      </c>
      <c r="AG165" s="131">
        <v>459794.97</v>
      </c>
      <c r="AH165" s="131">
        <v>41045.85</v>
      </c>
      <c r="AL165" s="86">
        <f t="shared" si="13"/>
        <v>923685.71</v>
      </c>
      <c r="AM165" s="21">
        <f t="shared" si="14"/>
        <v>145478</v>
      </c>
      <c r="AN165" s="87">
        <f t="shared" si="15"/>
        <v>778207.71</v>
      </c>
      <c r="AO165" s="24">
        <f t="shared" si="16"/>
        <v>1653317.4100000001</v>
      </c>
      <c r="AP165" s="25">
        <f t="shared" si="17"/>
        <v>1445135.82</v>
      </c>
      <c r="AQ165" s="16">
        <f t="shared" si="18"/>
        <v>208181.59000000008</v>
      </c>
    </row>
    <row r="166" spans="1:44" ht="15" thickBot="1" x14ac:dyDescent="0.25">
      <c r="A166" s="85" t="s">
        <v>332</v>
      </c>
      <c r="B166" s="85" t="s">
        <v>50</v>
      </c>
      <c r="C166" s="89">
        <v>2121</v>
      </c>
      <c r="D166" s="90" t="s">
        <v>973</v>
      </c>
      <c r="E166" s="127" t="s">
        <v>2342</v>
      </c>
      <c r="F166" s="129">
        <v>444433.7</v>
      </c>
      <c r="G166" s="129">
        <v>5810.74</v>
      </c>
      <c r="H166" s="129">
        <v>279661.15999999997</v>
      </c>
      <c r="K166" s="127">
        <v>1157276.52</v>
      </c>
      <c r="L166" s="127">
        <v>429704.24</v>
      </c>
      <c r="O166" s="130">
        <v>0</v>
      </c>
      <c r="P166" s="130">
        <v>97326.16</v>
      </c>
      <c r="R166" s="130">
        <v>37.380000000000003</v>
      </c>
      <c r="U166" s="127">
        <v>-59.02</v>
      </c>
      <c r="V166" s="127">
        <v>3254719.47</v>
      </c>
      <c r="W166" s="101">
        <v>793107.99</v>
      </c>
      <c r="AA166" s="101">
        <v>303240</v>
      </c>
      <c r="AB166" s="101">
        <v>144998.95000000001</v>
      </c>
      <c r="AC166" s="131">
        <v>495490</v>
      </c>
      <c r="AE166" s="131">
        <v>8152</v>
      </c>
      <c r="AG166" s="131">
        <v>296191.59999999998</v>
      </c>
      <c r="AH166" s="131">
        <v>129265.12</v>
      </c>
      <c r="AK166" s="131">
        <v>2493.1</v>
      </c>
      <c r="AL166" s="86">
        <f t="shared" si="13"/>
        <v>729905.6</v>
      </c>
      <c r="AM166" s="21">
        <f t="shared" si="14"/>
        <v>97363.540000000008</v>
      </c>
      <c r="AN166" s="87">
        <f t="shared" si="15"/>
        <v>632542.05999999994</v>
      </c>
      <c r="AO166" s="24">
        <f t="shared" si="16"/>
        <v>1241346.94</v>
      </c>
      <c r="AP166" s="25">
        <f t="shared" si="17"/>
        <v>931591.82</v>
      </c>
      <c r="AQ166" s="16">
        <f t="shared" si="18"/>
        <v>309755.12</v>
      </c>
    </row>
    <row r="167" spans="1:44" ht="15" thickBot="1" x14ac:dyDescent="0.25">
      <c r="A167" s="85" t="s">
        <v>334</v>
      </c>
      <c r="B167" s="85" t="s">
        <v>51</v>
      </c>
      <c r="C167" s="89">
        <v>5006</v>
      </c>
      <c r="D167" s="90" t="s">
        <v>974</v>
      </c>
      <c r="E167" s="127" t="s">
        <v>2286</v>
      </c>
      <c r="F167" s="129">
        <v>650745.24</v>
      </c>
      <c r="G167" s="129">
        <v>176430.91</v>
      </c>
      <c r="H167" s="129">
        <v>94887.75</v>
      </c>
      <c r="K167" s="127">
        <v>664060.11</v>
      </c>
      <c r="L167" s="127">
        <v>579385.46</v>
      </c>
      <c r="O167" s="130">
        <v>2000</v>
      </c>
      <c r="P167" s="130">
        <v>89395.27</v>
      </c>
      <c r="R167" s="130">
        <v>158.76</v>
      </c>
      <c r="U167" s="127">
        <v>-2724953.93</v>
      </c>
      <c r="V167" s="127">
        <v>4774273.9400000004</v>
      </c>
      <c r="W167" s="101">
        <v>750463</v>
      </c>
      <c r="AA167" s="101">
        <v>562327.5</v>
      </c>
      <c r="AB167" s="101">
        <v>18900</v>
      </c>
      <c r="AC167" s="131">
        <v>778911.5</v>
      </c>
      <c r="AF167" s="131">
        <v>15340</v>
      </c>
      <c r="AG167" s="131">
        <v>308496.19</v>
      </c>
      <c r="AH167" s="131">
        <v>139617.38</v>
      </c>
      <c r="AK167" s="131">
        <v>3640</v>
      </c>
      <c r="AL167" s="86">
        <f t="shared" si="13"/>
        <v>922063.9</v>
      </c>
      <c r="AM167" s="21">
        <f t="shared" si="14"/>
        <v>91554.03</v>
      </c>
      <c r="AN167" s="87">
        <f t="shared" si="15"/>
        <v>830509.87</v>
      </c>
      <c r="AO167" s="24">
        <f t="shared" si="16"/>
        <v>1331690.5</v>
      </c>
      <c r="AP167" s="25">
        <f t="shared" si="17"/>
        <v>1246005.0699999998</v>
      </c>
      <c r="AQ167" s="16">
        <f t="shared" si="18"/>
        <v>85685.430000000168</v>
      </c>
    </row>
    <row r="168" spans="1:44" ht="15" thickBot="1" x14ac:dyDescent="0.25">
      <c r="A168" s="85" t="s">
        <v>334</v>
      </c>
      <c r="B168" s="85" t="s">
        <v>51</v>
      </c>
      <c r="C168" s="89">
        <v>2343</v>
      </c>
      <c r="D168" s="90" t="s">
        <v>975</v>
      </c>
      <c r="E168" s="127" t="s">
        <v>2287</v>
      </c>
      <c r="F168" s="129">
        <v>345252.69</v>
      </c>
      <c r="G168" s="129">
        <v>12081.95</v>
      </c>
      <c r="H168" s="129">
        <v>26606.35</v>
      </c>
      <c r="K168" s="127">
        <v>1031354.07</v>
      </c>
      <c r="L168" s="127">
        <v>561735.39</v>
      </c>
      <c r="O168" s="130">
        <v>2500</v>
      </c>
      <c r="P168" s="130">
        <v>52400</v>
      </c>
      <c r="R168" s="130">
        <v>32.71</v>
      </c>
      <c r="U168" s="127">
        <v>-1416608.31</v>
      </c>
      <c r="V168" s="127">
        <v>3320080.98</v>
      </c>
      <c r="W168" s="101">
        <v>484560.83</v>
      </c>
      <c r="AA168" s="101">
        <v>757642.5</v>
      </c>
      <c r="AB168" s="101">
        <v>9900</v>
      </c>
      <c r="AC168" s="131">
        <v>858342.5</v>
      </c>
      <c r="AF168" s="131">
        <v>14040</v>
      </c>
      <c r="AG168" s="131">
        <v>230906.57</v>
      </c>
      <c r="AH168" s="131">
        <v>111730.19</v>
      </c>
      <c r="AL168" s="86">
        <f t="shared" si="13"/>
        <v>383940.99</v>
      </c>
      <c r="AM168" s="21">
        <f t="shared" si="14"/>
        <v>54932.71</v>
      </c>
      <c r="AN168" s="87">
        <f t="shared" si="15"/>
        <v>329008.27999999997</v>
      </c>
      <c r="AO168" s="24">
        <f t="shared" si="16"/>
        <v>1252103.33</v>
      </c>
      <c r="AP168" s="25">
        <f t="shared" si="17"/>
        <v>1215019.26</v>
      </c>
      <c r="AQ168" s="16">
        <f t="shared" si="18"/>
        <v>37084.070000000065</v>
      </c>
    </row>
    <row r="169" spans="1:44" ht="15" thickBot="1" x14ac:dyDescent="0.25">
      <c r="A169" s="85" t="s">
        <v>334</v>
      </c>
      <c r="B169" s="85" t="s">
        <v>51</v>
      </c>
      <c r="C169" s="89">
        <v>2524</v>
      </c>
      <c r="D169" s="90" t="s">
        <v>976</v>
      </c>
      <c r="E169" s="127" t="s">
        <v>2288</v>
      </c>
      <c r="F169" s="129">
        <v>184346.29</v>
      </c>
      <c r="G169" s="129">
        <v>151872.17000000001</v>
      </c>
      <c r="H169" s="129">
        <v>39912.879999999997</v>
      </c>
      <c r="K169" s="127">
        <v>973879.74</v>
      </c>
      <c r="L169" s="127">
        <v>436572.12</v>
      </c>
      <c r="O169" s="130">
        <v>3000</v>
      </c>
      <c r="P169" s="130">
        <v>63484.97</v>
      </c>
      <c r="R169" s="130">
        <v>28.04</v>
      </c>
      <c r="U169" s="127">
        <v>-438529.39</v>
      </c>
      <c r="V169" s="127">
        <v>2333757.04</v>
      </c>
      <c r="W169" s="101">
        <v>559582.14</v>
      </c>
      <c r="AA169" s="101">
        <v>544285</v>
      </c>
      <c r="AB169" s="101">
        <v>38217.879999999997</v>
      </c>
      <c r="AC169" s="131">
        <v>701235</v>
      </c>
      <c r="AF169" s="131">
        <v>7640</v>
      </c>
      <c r="AG169" s="131">
        <v>428105.44</v>
      </c>
      <c r="AH169" s="131">
        <v>109262.04</v>
      </c>
      <c r="AK169" s="131">
        <v>2700</v>
      </c>
      <c r="AL169" s="86">
        <f t="shared" si="13"/>
        <v>376131.34</v>
      </c>
      <c r="AM169" s="21">
        <f t="shared" si="14"/>
        <v>66513.009999999995</v>
      </c>
      <c r="AN169" s="87">
        <f t="shared" si="15"/>
        <v>309618.33</v>
      </c>
      <c r="AO169" s="24">
        <f t="shared" si="16"/>
        <v>1142085.02</v>
      </c>
      <c r="AP169" s="25">
        <f t="shared" si="17"/>
        <v>1248942.48</v>
      </c>
      <c r="AQ169" s="16">
        <f t="shared" si="18"/>
        <v>-106857.45999999996</v>
      </c>
    </row>
    <row r="170" spans="1:44" ht="15" thickBot="1" x14ac:dyDescent="0.25">
      <c r="A170" s="85" t="s">
        <v>334</v>
      </c>
      <c r="B170" s="85" t="s">
        <v>51</v>
      </c>
      <c r="C170" s="89">
        <v>6272</v>
      </c>
      <c r="D170" s="90" t="s">
        <v>977</v>
      </c>
      <c r="E170" s="127" t="s">
        <v>2289</v>
      </c>
      <c r="F170" s="129">
        <v>960281.16</v>
      </c>
      <c r="G170" s="129">
        <v>170413.64</v>
      </c>
      <c r="H170" s="129">
        <v>35802.49</v>
      </c>
      <c r="K170" s="127">
        <v>136740.16</v>
      </c>
      <c r="L170" s="127">
        <v>452087.57</v>
      </c>
      <c r="O170" s="130">
        <v>2000</v>
      </c>
      <c r="P170" s="130">
        <v>70458.960000000006</v>
      </c>
      <c r="U170" s="127">
        <v>-875209.87</v>
      </c>
      <c r="V170" s="127">
        <v>2500833.27</v>
      </c>
      <c r="W170" s="101">
        <v>1169633.74</v>
      </c>
      <c r="AA170" s="101">
        <v>531475</v>
      </c>
      <c r="AB170" s="101">
        <v>11900</v>
      </c>
      <c r="AC170" s="131">
        <v>1004355</v>
      </c>
      <c r="AF170" s="131">
        <v>7280</v>
      </c>
      <c r="AG170" s="131">
        <v>487093.88</v>
      </c>
      <c r="AH170" s="131">
        <v>76751.199999999997</v>
      </c>
      <c r="AK170" s="131">
        <v>3380</v>
      </c>
      <c r="AL170" s="86">
        <f t="shared" si="13"/>
        <v>1166497.29</v>
      </c>
      <c r="AM170" s="21">
        <f t="shared" si="14"/>
        <v>72458.960000000006</v>
      </c>
      <c r="AN170" s="87">
        <f t="shared" si="15"/>
        <v>1094038.33</v>
      </c>
      <c r="AO170" s="24">
        <f t="shared" si="16"/>
        <v>1713008.74</v>
      </c>
      <c r="AP170" s="25">
        <f t="shared" si="17"/>
        <v>1578860.0799999998</v>
      </c>
      <c r="AQ170" s="16">
        <f t="shared" si="18"/>
        <v>134148.66000000015</v>
      </c>
    </row>
    <row r="171" spans="1:44" ht="15" thickBot="1" x14ac:dyDescent="0.25">
      <c r="A171" s="85" t="s">
        <v>334</v>
      </c>
      <c r="B171" s="85" t="s">
        <v>51</v>
      </c>
      <c r="C171" s="89">
        <v>5818</v>
      </c>
      <c r="D171" s="90" t="s">
        <v>978</v>
      </c>
      <c r="E171" s="127" t="s">
        <v>2290</v>
      </c>
      <c r="F171" s="129">
        <v>1719406.56</v>
      </c>
      <c r="G171" s="129">
        <v>388555.59</v>
      </c>
      <c r="H171" s="129">
        <v>61966.239999999998</v>
      </c>
      <c r="K171" s="127">
        <v>671138.98</v>
      </c>
      <c r="L171" s="127">
        <v>959989.49</v>
      </c>
      <c r="O171" s="130">
        <v>700</v>
      </c>
      <c r="P171" s="130">
        <v>71665.34</v>
      </c>
      <c r="R171" s="130">
        <v>552.54999999999995</v>
      </c>
      <c r="U171" s="127">
        <v>1707129.44</v>
      </c>
      <c r="V171" s="127">
        <v>1757956.06</v>
      </c>
      <c r="W171" s="101">
        <v>1004993.59</v>
      </c>
      <c r="AA171" s="101">
        <v>830837.5</v>
      </c>
      <c r="AB171" s="101">
        <v>158115.53</v>
      </c>
      <c r="AC171" s="131">
        <v>1020472.5</v>
      </c>
      <c r="AF171" s="131">
        <v>13280</v>
      </c>
      <c r="AG171" s="131">
        <v>426839.12</v>
      </c>
      <c r="AH171" s="131">
        <v>176284.53</v>
      </c>
      <c r="AL171" s="86">
        <f t="shared" si="13"/>
        <v>2169928.39</v>
      </c>
      <c r="AM171" s="21">
        <f t="shared" si="14"/>
        <v>72917.89</v>
      </c>
      <c r="AN171" s="87">
        <f t="shared" si="15"/>
        <v>2097010.5000000002</v>
      </c>
      <c r="AO171" s="24">
        <f t="shared" si="16"/>
        <v>1993946.6199999999</v>
      </c>
      <c r="AP171" s="25">
        <f t="shared" si="17"/>
        <v>1636876.1500000001</v>
      </c>
      <c r="AQ171" s="16">
        <f t="shared" si="18"/>
        <v>357070.46999999974</v>
      </c>
    </row>
    <row r="172" spans="1:44" ht="15" thickBot="1" x14ac:dyDescent="0.25">
      <c r="A172" s="85" t="s">
        <v>334</v>
      </c>
      <c r="B172" s="85" t="s">
        <v>51</v>
      </c>
      <c r="C172" s="89">
        <v>3371</v>
      </c>
      <c r="D172" s="90" t="s">
        <v>979</v>
      </c>
      <c r="E172" s="127" t="s">
        <v>2291</v>
      </c>
      <c r="F172" s="129">
        <v>428109.28</v>
      </c>
      <c r="G172" s="129">
        <v>187011.25</v>
      </c>
      <c r="H172" s="129">
        <v>33296.089999999997</v>
      </c>
      <c r="K172" s="127">
        <v>1078447.26</v>
      </c>
      <c r="L172" s="127">
        <v>200389.29</v>
      </c>
      <c r="O172" s="130">
        <v>3000</v>
      </c>
      <c r="P172" s="130">
        <v>59020.87</v>
      </c>
      <c r="U172" s="127">
        <v>-312552.3</v>
      </c>
      <c r="V172" s="127">
        <v>2321876.0699999998</v>
      </c>
      <c r="W172" s="101">
        <v>651178.6</v>
      </c>
      <c r="AA172" s="101">
        <v>401835</v>
      </c>
      <c r="AB172" s="101">
        <v>5400</v>
      </c>
      <c r="AC172" s="131">
        <v>510360</v>
      </c>
      <c r="AF172" s="131">
        <v>3600</v>
      </c>
      <c r="AG172" s="131">
        <v>532121.5</v>
      </c>
      <c r="AH172" s="131">
        <v>113871.57</v>
      </c>
      <c r="AL172" s="86">
        <f t="shared" si="13"/>
        <v>648416.62</v>
      </c>
      <c r="AM172" s="21">
        <f t="shared" si="14"/>
        <v>62020.87</v>
      </c>
      <c r="AN172" s="87">
        <f t="shared" si="15"/>
        <v>586395.75</v>
      </c>
      <c r="AO172" s="24">
        <f t="shared" si="16"/>
        <v>1058413.6000000001</v>
      </c>
      <c r="AP172" s="25">
        <f t="shared" si="17"/>
        <v>1159953.07</v>
      </c>
      <c r="AQ172" s="16">
        <f t="shared" si="18"/>
        <v>-101539.46999999997</v>
      </c>
    </row>
    <row r="173" spans="1:44" ht="15" thickBot="1" x14ac:dyDescent="0.25">
      <c r="A173" s="85" t="s">
        <v>334</v>
      </c>
      <c r="B173" s="85" t="s">
        <v>51</v>
      </c>
      <c r="C173" s="89">
        <v>4485</v>
      </c>
      <c r="D173" s="90" t="s">
        <v>980</v>
      </c>
      <c r="E173" s="127" t="s">
        <v>2292</v>
      </c>
      <c r="F173" s="129">
        <v>619512.69999999995</v>
      </c>
      <c r="G173" s="129">
        <v>177257.8</v>
      </c>
      <c r="H173" s="129">
        <v>39175.03</v>
      </c>
      <c r="K173" s="127">
        <v>554854.97</v>
      </c>
      <c r="L173" s="127">
        <v>225877.52</v>
      </c>
      <c r="O173" s="130">
        <v>4000</v>
      </c>
      <c r="P173" s="130">
        <v>63584.23</v>
      </c>
      <c r="R173" s="130">
        <v>0</v>
      </c>
      <c r="U173" s="127">
        <v>-971843.44</v>
      </c>
      <c r="V173" s="127">
        <v>2694098.62</v>
      </c>
      <c r="W173" s="101">
        <v>693266.77</v>
      </c>
      <c r="AA173" s="101">
        <v>414767.5</v>
      </c>
      <c r="AB173" s="101">
        <v>12600</v>
      </c>
      <c r="AC173" s="131">
        <v>597925</v>
      </c>
      <c r="AF173" s="131">
        <v>10240</v>
      </c>
      <c r="AG173" s="131">
        <v>531507.12</v>
      </c>
      <c r="AH173" s="131">
        <v>96382.04</v>
      </c>
      <c r="AL173" s="86">
        <f t="shared" si="13"/>
        <v>835945.53</v>
      </c>
      <c r="AM173" s="21">
        <f t="shared" si="14"/>
        <v>67584.23000000001</v>
      </c>
      <c r="AN173" s="87">
        <f t="shared" si="15"/>
        <v>768361.3</v>
      </c>
      <c r="AO173" s="24">
        <f t="shared" si="16"/>
        <v>1120634.27</v>
      </c>
      <c r="AP173" s="25">
        <f t="shared" si="17"/>
        <v>1236054.1600000001</v>
      </c>
      <c r="AQ173" s="16">
        <f t="shared" si="18"/>
        <v>-115419.89000000013</v>
      </c>
    </row>
    <row r="174" spans="1:44" ht="15" thickBot="1" x14ac:dyDescent="0.25">
      <c r="A174" s="85" t="s">
        <v>334</v>
      </c>
      <c r="B174" s="85" t="s">
        <v>51</v>
      </c>
      <c r="C174" s="89">
        <v>2325</v>
      </c>
      <c r="D174" s="90" t="s">
        <v>981</v>
      </c>
      <c r="E174" s="127" t="s">
        <v>2332</v>
      </c>
      <c r="F174" s="129">
        <v>287087.76</v>
      </c>
      <c r="G174" s="129">
        <v>100341.75</v>
      </c>
      <c r="H174" s="129">
        <v>33440.15</v>
      </c>
      <c r="K174" s="127">
        <v>745006.28</v>
      </c>
      <c r="L174" s="127">
        <v>230074.28</v>
      </c>
      <c r="O174" s="130">
        <v>3500</v>
      </c>
      <c r="P174" s="130">
        <v>39082.120000000003</v>
      </c>
      <c r="U174" s="127">
        <v>-1198476.77</v>
      </c>
      <c r="V174" s="127">
        <v>2583494.75</v>
      </c>
      <c r="W174" s="101">
        <v>566677.82999999996</v>
      </c>
      <c r="AA174" s="101">
        <v>162645</v>
      </c>
      <c r="AB174" s="101">
        <v>10800</v>
      </c>
      <c r="AC174" s="131">
        <v>351795</v>
      </c>
      <c r="AF174" s="131">
        <v>10840</v>
      </c>
      <c r="AG174" s="131">
        <v>284544.58</v>
      </c>
      <c r="AH174" s="131">
        <v>81641.13</v>
      </c>
      <c r="AL174" s="86">
        <f t="shared" si="13"/>
        <v>420869.66000000003</v>
      </c>
      <c r="AM174" s="21">
        <f t="shared" si="14"/>
        <v>42582.12</v>
      </c>
      <c r="AN174" s="87">
        <f t="shared" si="15"/>
        <v>378287.54000000004</v>
      </c>
      <c r="AO174" s="24">
        <f t="shared" si="16"/>
        <v>740122.83</v>
      </c>
      <c r="AP174" s="25">
        <f t="shared" si="17"/>
        <v>728820.71000000008</v>
      </c>
      <c r="AQ174" s="16">
        <f t="shared" si="18"/>
        <v>11302.119999999879</v>
      </c>
    </row>
    <row r="175" spans="1:44" ht="15" thickBot="1" x14ac:dyDescent="0.25">
      <c r="A175" s="85" t="s">
        <v>334</v>
      </c>
      <c r="B175" s="85" t="s">
        <v>51</v>
      </c>
      <c r="C175" s="89">
        <v>1480</v>
      </c>
      <c r="D175" s="90" t="s">
        <v>982</v>
      </c>
      <c r="E175" s="127" t="s">
        <v>2343</v>
      </c>
      <c r="F175" s="129">
        <v>222021.92</v>
      </c>
      <c r="G175" s="129">
        <v>10019.9</v>
      </c>
      <c r="H175" s="129">
        <v>45190.38</v>
      </c>
      <c r="K175" s="127">
        <v>1357202.56</v>
      </c>
      <c r="L175" s="127">
        <v>95278.21</v>
      </c>
      <c r="O175" s="130">
        <v>2000</v>
      </c>
      <c r="P175" s="130">
        <v>42330.53</v>
      </c>
      <c r="R175" s="130">
        <v>0</v>
      </c>
      <c r="U175" s="127">
        <v>-1099429.02</v>
      </c>
      <c r="V175" s="127">
        <v>2913433.4</v>
      </c>
      <c r="W175" s="101">
        <v>420771.64</v>
      </c>
      <c r="AA175" s="101">
        <v>271057.5</v>
      </c>
      <c r="AB175" s="101">
        <v>18670.810000000001</v>
      </c>
      <c r="AC175" s="131">
        <v>364182.5</v>
      </c>
      <c r="AF175" s="131">
        <v>1520</v>
      </c>
      <c r="AG175" s="131">
        <v>284711.09000000003</v>
      </c>
      <c r="AH175" s="131">
        <v>153281.29999999999</v>
      </c>
      <c r="AK175" s="131">
        <v>9000</v>
      </c>
      <c r="AL175" s="86">
        <f t="shared" si="13"/>
        <v>277232.2</v>
      </c>
      <c r="AM175" s="21">
        <f t="shared" si="14"/>
        <v>44330.53</v>
      </c>
      <c r="AN175" s="87">
        <f t="shared" si="15"/>
        <v>232901.67</v>
      </c>
      <c r="AO175" s="24">
        <f t="shared" si="16"/>
        <v>710499.95000000007</v>
      </c>
      <c r="AP175" s="25">
        <f t="shared" si="17"/>
        <v>812694.89000000013</v>
      </c>
      <c r="AQ175" s="16">
        <f t="shared" si="18"/>
        <v>-102194.94000000006</v>
      </c>
    </row>
    <row r="176" spans="1:44" ht="15.75" thickBot="1" x14ac:dyDescent="0.3">
      <c r="A176" s="85" t="s">
        <v>335</v>
      </c>
      <c r="B176" s="85" t="s">
        <v>52</v>
      </c>
      <c r="C176" s="89">
        <v>8344</v>
      </c>
      <c r="D176" s="90" t="s">
        <v>983</v>
      </c>
      <c r="E176" s="127" t="s">
        <v>17</v>
      </c>
      <c r="F176" s="129">
        <v>1070693.3700000001</v>
      </c>
      <c r="G176" s="129">
        <v>28930.6</v>
      </c>
      <c r="H176" s="129">
        <v>219268.31</v>
      </c>
      <c r="K176" s="127">
        <v>1291827.25</v>
      </c>
      <c r="L176" s="127">
        <v>582355.4</v>
      </c>
      <c r="O176" s="130">
        <v>2090</v>
      </c>
      <c r="P176" s="130">
        <v>75917.33</v>
      </c>
      <c r="R176" s="130">
        <v>245</v>
      </c>
      <c r="U176" s="127">
        <v>1299165.24</v>
      </c>
      <c r="V176" s="127">
        <v>2535471.5499999998</v>
      </c>
      <c r="W176" s="101">
        <v>1411018.04</v>
      </c>
      <c r="AA176" s="101">
        <v>779753</v>
      </c>
      <c r="AB176" s="101">
        <v>62000</v>
      </c>
      <c r="AC176" s="131">
        <v>1382753</v>
      </c>
      <c r="AE176" s="131">
        <v>8790</v>
      </c>
      <c r="AG176" s="131">
        <v>636169.57999999996</v>
      </c>
      <c r="AH176" s="131">
        <v>158960.22</v>
      </c>
      <c r="AL176" s="86">
        <f t="shared" si="13"/>
        <v>1318892.2800000003</v>
      </c>
      <c r="AM176" s="21">
        <f t="shared" si="14"/>
        <v>78252.33</v>
      </c>
      <c r="AN176" s="87">
        <f t="shared" si="15"/>
        <v>1240639.9500000002</v>
      </c>
      <c r="AO176" s="24">
        <f t="shared" si="16"/>
        <v>2252771.04</v>
      </c>
      <c r="AP176" s="25">
        <f t="shared" si="17"/>
        <v>2186672.8000000003</v>
      </c>
      <c r="AQ176" s="16">
        <f t="shared" si="18"/>
        <v>66098.239999999758</v>
      </c>
      <c r="AR176" s="74" t="s">
        <v>17</v>
      </c>
    </row>
    <row r="177" spans="1:44" ht="15.75" thickBot="1" x14ac:dyDescent="0.3">
      <c r="A177" s="85" t="s">
        <v>335</v>
      </c>
      <c r="B177" s="85" t="s">
        <v>52</v>
      </c>
      <c r="C177" s="89">
        <v>3901</v>
      </c>
      <c r="D177" s="90" t="s">
        <v>984</v>
      </c>
      <c r="E177" s="127" t="s">
        <v>18</v>
      </c>
      <c r="F177" s="129">
        <v>333697.15999999997</v>
      </c>
      <c r="G177" s="129">
        <v>51200</v>
      </c>
      <c r="H177" s="129">
        <v>423628.69</v>
      </c>
      <c r="K177" s="127">
        <v>419193.93</v>
      </c>
      <c r="L177" s="127">
        <v>555208.12</v>
      </c>
      <c r="O177" s="130">
        <v>2000</v>
      </c>
      <c r="P177" s="130">
        <v>57651.15</v>
      </c>
      <c r="R177" s="130">
        <v>0</v>
      </c>
      <c r="U177" s="127">
        <v>-1914124.73</v>
      </c>
      <c r="V177" s="127">
        <v>3491897.05</v>
      </c>
      <c r="W177" s="101">
        <v>961267.11</v>
      </c>
      <c r="AA177" s="101">
        <v>572075</v>
      </c>
      <c r="AB177" s="101">
        <v>44600</v>
      </c>
      <c r="AC177" s="131">
        <v>922405</v>
      </c>
      <c r="AE177" s="131">
        <v>3480</v>
      </c>
      <c r="AG177" s="131">
        <v>333514.53000000003</v>
      </c>
      <c r="AH177" s="131">
        <v>69753.22</v>
      </c>
      <c r="AL177" s="86">
        <f t="shared" si="13"/>
        <v>808525.85</v>
      </c>
      <c r="AM177" s="21">
        <f t="shared" si="14"/>
        <v>59651.15</v>
      </c>
      <c r="AN177" s="87">
        <f t="shared" si="15"/>
        <v>748874.7</v>
      </c>
      <c r="AO177" s="24">
        <f t="shared" si="16"/>
        <v>1577942.1099999999</v>
      </c>
      <c r="AP177" s="25">
        <f t="shared" si="17"/>
        <v>1329152.75</v>
      </c>
      <c r="AQ177" s="16">
        <f t="shared" si="18"/>
        <v>248789.35999999987</v>
      </c>
      <c r="AR177" s="74" t="s">
        <v>18</v>
      </c>
    </row>
    <row r="178" spans="1:44" s="134" customFormat="1" ht="15.75" thickBot="1" x14ac:dyDescent="0.3">
      <c r="A178" s="134" t="s">
        <v>335</v>
      </c>
      <c r="B178" s="134" t="s">
        <v>52</v>
      </c>
      <c r="C178" s="135">
        <v>4653</v>
      </c>
      <c r="D178" s="136" t="s">
        <v>985</v>
      </c>
      <c r="E178" s="137" t="s">
        <v>2293</v>
      </c>
      <c r="F178" s="137">
        <v>1068341.07</v>
      </c>
      <c r="G178" s="137">
        <v>32327.78</v>
      </c>
      <c r="H178" s="137">
        <v>174032.78</v>
      </c>
      <c r="I178" s="137"/>
      <c r="J178" s="137"/>
      <c r="K178" s="137">
        <v>10169746.51</v>
      </c>
      <c r="L178" s="137">
        <v>3244555.36</v>
      </c>
      <c r="M178" s="137"/>
      <c r="N178" s="137"/>
      <c r="O178" s="137">
        <v>3580</v>
      </c>
      <c r="P178" s="137">
        <v>67262.86</v>
      </c>
      <c r="Q178" s="137"/>
      <c r="R178" s="137">
        <v>514.34</v>
      </c>
      <c r="S178" s="137"/>
      <c r="T178" s="137"/>
      <c r="U178" s="137">
        <v>475391.34</v>
      </c>
      <c r="V178" s="137">
        <v>2917750.69</v>
      </c>
      <c r="W178" s="137">
        <v>800032.21</v>
      </c>
      <c r="X178" s="137">
        <v>1153150.47</v>
      </c>
      <c r="Y178" s="137"/>
      <c r="Z178" s="137"/>
      <c r="AA178" s="137">
        <v>1299112</v>
      </c>
      <c r="AB178" s="137">
        <v>18762</v>
      </c>
      <c r="AC178" s="137">
        <v>1792255</v>
      </c>
      <c r="AD178" s="137"/>
      <c r="AE178" s="137">
        <v>500</v>
      </c>
      <c r="AF178" s="137">
        <v>760</v>
      </c>
      <c r="AG178" s="137">
        <v>719339.45</v>
      </c>
      <c r="AH178" s="137">
        <v>840009.62</v>
      </c>
      <c r="AI178" s="137"/>
      <c r="AJ178" s="137">
        <v>66474.06</v>
      </c>
      <c r="AK178" s="137"/>
      <c r="AL178" s="134">
        <f t="shared" si="13"/>
        <v>1274701.6300000001</v>
      </c>
      <c r="AM178" s="134">
        <f t="shared" si="14"/>
        <v>71357.2</v>
      </c>
      <c r="AN178" s="134">
        <f t="shared" si="15"/>
        <v>1203344.4300000002</v>
      </c>
      <c r="AO178" s="134">
        <f t="shared" si="16"/>
        <v>3271056.6799999997</v>
      </c>
      <c r="AP178" s="134">
        <f t="shared" si="17"/>
        <v>3419338.1300000004</v>
      </c>
      <c r="AQ178" s="138">
        <f t="shared" si="18"/>
        <v>-148281.45000000065</v>
      </c>
      <c r="AR178" s="139"/>
    </row>
    <row r="179" spans="1:44" ht="15.75" thickBot="1" x14ac:dyDescent="0.3">
      <c r="A179" s="85" t="s">
        <v>335</v>
      </c>
      <c r="B179" s="85" t="s">
        <v>52</v>
      </c>
      <c r="C179" s="89">
        <v>4479</v>
      </c>
      <c r="D179" s="90" t="s">
        <v>986</v>
      </c>
      <c r="E179" s="127" t="s">
        <v>19</v>
      </c>
      <c r="F179" s="129">
        <v>114323.71</v>
      </c>
      <c r="G179" s="129">
        <v>21000</v>
      </c>
      <c r="H179" s="129">
        <v>93391.44</v>
      </c>
      <c r="K179" s="127">
        <v>345821.03</v>
      </c>
      <c r="L179" s="127">
        <v>453210.33</v>
      </c>
      <c r="O179" s="130">
        <v>0</v>
      </c>
      <c r="P179" s="130">
        <v>151579.98000000001</v>
      </c>
      <c r="R179" s="130">
        <v>71054.28</v>
      </c>
      <c r="S179" s="127">
        <v>215000</v>
      </c>
      <c r="U179" s="127">
        <v>-2591816.94</v>
      </c>
      <c r="V179" s="127">
        <v>3101018.9</v>
      </c>
      <c r="W179" s="101">
        <v>972998.36</v>
      </c>
      <c r="X179" s="101">
        <v>130000</v>
      </c>
      <c r="AA179" s="101">
        <v>331362.5</v>
      </c>
      <c r="AB179" s="101">
        <v>44600</v>
      </c>
      <c r="AC179" s="131">
        <v>765562.5</v>
      </c>
      <c r="AE179" s="131">
        <v>4885</v>
      </c>
      <c r="AG179" s="131">
        <v>442241.39</v>
      </c>
      <c r="AH179" s="131">
        <v>104240.77</v>
      </c>
      <c r="AL179" s="86">
        <f t="shared" si="13"/>
        <v>228715.15000000002</v>
      </c>
      <c r="AM179" s="21">
        <f t="shared" si="14"/>
        <v>222634.26</v>
      </c>
      <c r="AN179" s="87">
        <f t="shared" si="15"/>
        <v>6080.890000000014</v>
      </c>
      <c r="AO179" s="24">
        <f t="shared" si="16"/>
        <v>1478960.8599999999</v>
      </c>
      <c r="AP179" s="25">
        <f t="shared" si="17"/>
        <v>1316929.6600000001</v>
      </c>
      <c r="AQ179" s="16">
        <f t="shared" si="18"/>
        <v>162031.19999999972</v>
      </c>
      <c r="AR179" s="88" t="s">
        <v>19</v>
      </c>
    </row>
    <row r="180" spans="1:44" ht="15.75" thickBot="1" x14ac:dyDescent="0.3">
      <c r="A180" s="85" t="s">
        <v>335</v>
      </c>
      <c r="B180" s="85" t="s">
        <v>52</v>
      </c>
      <c r="C180" s="89">
        <v>5054</v>
      </c>
      <c r="D180" s="90" t="s">
        <v>987</v>
      </c>
      <c r="E180" s="127" t="s">
        <v>20</v>
      </c>
      <c r="F180" s="129">
        <v>409133.42</v>
      </c>
      <c r="G180" s="129">
        <v>45535.199999999997</v>
      </c>
      <c r="H180" s="129">
        <v>223110.28</v>
      </c>
      <c r="K180" s="127">
        <v>224063</v>
      </c>
      <c r="L180" s="127">
        <v>764965.53</v>
      </c>
      <c r="O180" s="130">
        <v>208100</v>
      </c>
      <c r="P180" s="130">
        <v>34380.68</v>
      </c>
      <c r="R180" s="130">
        <v>195.42</v>
      </c>
      <c r="U180" s="127">
        <v>1743593.09</v>
      </c>
      <c r="V180" s="127">
        <v>254405.43</v>
      </c>
      <c r="W180" s="101">
        <v>797954.37</v>
      </c>
      <c r="Y180" s="101">
        <v>553.13</v>
      </c>
      <c r="AA180" s="101">
        <v>771047.1</v>
      </c>
      <c r="AB180" s="101">
        <v>62000</v>
      </c>
      <c r="AC180" s="131">
        <v>1001197.1</v>
      </c>
      <c r="AG180" s="131">
        <v>244923.9</v>
      </c>
      <c r="AH180" s="131">
        <v>158265.94</v>
      </c>
      <c r="AL180" s="86">
        <f t="shared" si="13"/>
        <v>677778.9</v>
      </c>
      <c r="AM180" s="21">
        <f t="shared" si="14"/>
        <v>242676.1</v>
      </c>
      <c r="AN180" s="87">
        <f t="shared" si="15"/>
        <v>435102.80000000005</v>
      </c>
      <c r="AO180" s="24">
        <f t="shared" si="16"/>
        <v>1631554.6</v>
      </c>
      <c r="AP180" s="25">
        <f t="shared" si="17"/>
        <v>1404386.94</v>
      </c>
      <c r="AQ180" s="16">
        <f t="shared" si="18"/>
        <v>227167.66000000015</v>
      </c>
      <c r="AR180" s="74" t="s">
        <v>20</v>
      </c>
    </row>
    <row r="181" spans="1:44" ht="15.75" thickBot="1" x14ac:dyDescent="0.3">
      <c r="A181" s="85" t="s">
        <v>335</v>
      </c>
      <c r="B181" s="85" t="s">
        <v>52</v>
      </c>
      <c r="C181" s="89">
        <v>5698</v>
      </c>
      <c r="D181" s="90" t="s">
        <v>988</v>
      </c>
      <c r="E181" s="127" t="s">
        <v>21</v>
      </c>
      <c r="F181" s="129">
        <v>299217.28000000003</v>
      </c>
      <c r="G181" s="129">
        <v>25394</v>
      </c>
      <c r="H181" s="129">
        <v>74453.649999999994</v>
      </c>
      <c r="K181" s="127">
        <v>2559227.7400000002</v>
      </c>
      <c r="L181" s="127">
        <v>368201.11</v>
      </c>
      <c r="O181" s="130">
        <v>164448</v>
      </c>
      <c r="P181" s="130">
        <v>66808.210000000006</v>
      </c>
      <c r="Q181" s="130">
        <v>24000</v>
      </c>
      <c r="R181" s="130">
        <v>124.8</v>
      </c>
      <c r="U181" s="127">
        <v>-722933.28</v>
      </c>
      <c r="V181" s="127">
        <v>4470863.96</v>
      </c>
      <c r="W181" s="101">
        <v>932711.27</v>
      </c>
      <c r="AA181" s="101">
        <v>906720.5</v>
      </c>
      <c r="AB181" s="101">
        <v>62000</v>
      </c>
      <c r="AC181" s="131">
        <v>1297520.5</v>
      </c>
      <c r="AE181" s="131">
        <v>6180</v>
      </c>
      <c r="AG181" s="131">
        <v>483123.65</v>
      </c>
      <c r="AH181" s="131">
        <v>162663.54999999999</v>
      </c>
      <c r="AL181" s="86">
        <f t="shared" si="13"/>
        <v>399064.93000000005</v>
      </c>
      <c r="AM181" s="21">
        <f t="shared" si="14"/>
        <v>255381.01</v>
      </c>
      <c r="AN181" s="87">
        <f t="shared" si="15"/>
        <v>143683.92000000004</v>
      </c>
      <c r="AO181" s="24">
        <f t="shared" si="16"/>
        <v>1901431.77</v>
      </c>
      <c r="AP181" s="25">
        <f t="shared" si="17"/>
        <v>1949487.7</v>
      </c>
      <c r="AQ181" s="16">
        <f t="shared" si="18"/>
        <v>-48055.929999999935</v>
      </c>
      <c r="AR181" s="74" t="s">
        <v>21</v>
      </c>
    </row>
    <row r="182" spans="1:44" ht="15.75" thickBot="1" x14ac:dyDescent="0.3">
      <c r="A182" s="85" t="s">
        <v>335</v>
      </c>
      <c r="B182" s="85" t="s">
        <v>52</v>
      </c>
      <c r="C182" s="89">
        <v>5218</v>
      </c>
      <c r="D182" s="90" t="s">
        <v>989</v>
      </c>
      <c r="E182" s="127" t="s">
        <v>22</v>
      </c>
      <c r="F182" s="129">
        <v>542789.16</v>
      </c>
      <c r="G182" s="129">
        <v>25362.5</v>
      </c>
      <c r="H182" s="129">
        <v>189921.04</v>
      </c>
      <c r="K182" s="127">
        <v>436970.4</v>
      </c>
      <c r="L182" s="127">
        <v>583141.57999999996</v>
      </c>
      <c r="O182" s="130">
        <v>6000</v>
      </c>
      <c r="P182" s="130">
        <v>62653.33</v>
      </c>
      <c r="Q182" s="130">
        <v>8000</v>
      </c>
      <c r="R182" s="130">
        <v>4803.7</v>
      </c>
      <c r="U182" s="127">
        <v>378943.29</v>
      </c>
      <c r="V182" s="127">
        <v>1315785.06</v>
      </c>
      <c r="W182" s="101">
        <v>717377.11</v>
      </c>
      <c r="X182" s="101">
        <v>17000</v>
      </c>
      <c r="AA182" s="101">
        <v>1069485.2</v>
      </c>
      <c r="AB182" s="101">
        <v>45950</v>
      </c>
      <c r="AC182" s="131">
        <v>1348065.2</v>
      </c>
      <c r="AE182" s="131">
        <v>14120</v>
      </c>
      <c r="AG182" s="131">
        <v>405368.48</v>
      </c>
      <c r="AH182" s="131">
        <v>13232.08</v>
      </c>
      <c r="AL182" s="86">
        <f t="shared" si="13"/>
        <v>758072.70000000007</v>
      </c>
      <c r="AM182" s="21">
        <f t="shared" si="14"/>
        <v>81457.03</v>
      </c>
      <c r="AN182" s="87">
        <f t="shared" si="15"/>
        <v>676615.67</v>
      </c>
      <c r="AO182" s="24">
        <f t="shared" si="16"/>
        <v>1849812.31</v>
      </c>
      <c r="AP182" s="25">
        <f t="shared" si="17"/>
        <v>1780785.76</v>
      </c>
      <c r="AQ182" s="16">
        <f t="shared" si="18"/>
        <v>69026.550000000047</v>
      </c>
      <c r="AR182" s="74" t="s">
        <v>22</v>
      </c>
    </row>
    <row r="183" spans="1:44" ht="15.75" thickBot="1" x14ac:dyDescent="0.3">
      <c r="A183" s="85" t="s">
        <v>335</v>
      </c>
      <c r="B183" s="85" t="s">
        <v>52</v>
      </c>
      <c r="C183" s="89">
        <v>6468</v>
      </c>
      <c r="D183" s="90" t="s">
        <v>990</v>
      </c>
      <c r="E183" s="127" t="s">
        <v>23</v>
      </c>
      <c r="F183" s="129">
        <v>459884.11</v>
      </c>
      <c r="G183" s="129">
        <v>12036</v>
      </c>
      <c r="H183" s="129">
        <v>279512.86</v>
      </c>
      <c r="K183" s="127">
        <v>245651.73</v>
      </c>
      <c r="L183" s="127">
        <v>1194127.21</v>
      </c>
      <c r="O183" s="130">
        <v>1210</v>
      </c>
      <c r="P183" s="130">
        <v>60445.87</v>
      </c>
      <c r="Q183" s="130">
        <v>20000</v>
      </c>
      <c r="R183" s="130">
        <v>97972.86</v>
      </c>
      <c r="U183" s="127">
        <v>1019593.16</v>
      </c>
      <c r="V183" s="127">
        <v>1137972.49</v>
      </c>
      <c r="W183" s="101">
        <v>846885.1</v>
      </c>
      <c r="X183" s="101">
        <v>108290</v>
      </c>
      <c r="AA183" s="101">
        <v>694573.9</v>
      </c>
      <c r="AB183" s="101">
        <v>50000</v>
      </c>
      <c r="AC183" s="131">
        <v>1091773.8999999999</v>
      </c>
      <c r="AE183" s="131">
        <v>11822</v>
      </c>
      <c r="AG183" s="131">
        <v>544224.43999999994</v>
      </c>
      <c r="AH183" s="131">
        <v>165303.95000000001</v>
      </c>
      <c r="AL183" s="86">
        <f t="shared" si="13"/>
        <v>751432.97</v>
      </c>
      <c r="AM183" s="21">
        <f t="shared" si="14"/>
        <v>179628.72999999998</v>
      </c>
      <c r="AN183" s="87">
        <f t="shared" si="15"/>
        <v>571804.24</v>
      </c>
      <c r="AO183" s="24">
        <f t="shared" si="16"/>
        <v>1699749</v>
      </c>
      <c r="AP183" s="25">
        <f t="shared" si="17"/>
        <v>1813124.2899999998</v>
      </c>
      <c r="AQ183" s="16">
        <f t="shared" si="18"/>
        <v>-113375.2899999998</v>
      </c>
      <c r="AR183" s="74" t="s">
        <v>23</v>
      </c>
    </row>
    <row r="184" spans="1:44" ht="15.75" thickBot="1" x14ac:dyDescent="0.3">
      <c r="A184" s="85" t="s">
        <v>335</v>
      </c>
      <c r="B184" s="85" t="s">
        <v>52</v>
      </c>
      <c r="C184" s="89">
        <v>8206</v>
      </c>
      <c r="D184" s="90" t="s">
        <v>991</v>
      </c>
      <c r="E184" s="127" t="s">
        <v>24</v>
      </c>
      <c r="F184" s="129">
        <v>802802.02</v>
      </c>
      <c r="G184" s="129">
        <v>99198</v>
      </c>
      <c r="H184" s="129">
        <v>179926.75</v>
      </c>
      <c r="K184" s="127">
        <v>1141506.04</v>
      </c>
      <c r="L184" s="127">
        <v>343135.06</v>
      </c>
      <c r="O184" s="130">
        <v>4000</v>
      </c>
      <c r="P184" s="130">
        <v>66354.720000000001</v>
      </c>
      <c r="R184" s="130">
        <v>0</v>
      </c>
      <c r="U184" s="127">
        <v>1446834.83</v>
      </c>
      <c r="V184" s="127">
        <v>1899168.01</v>
      </c>
      <c r="W184" s="101">
        <v>1175462.31</v>
      </c>
      <c r="Y184" s="101">
        <v>12.04</v>
      </c>
      <c r="AA184" s="101">
        <v>561455.9</v>
      </c>
      <c r="AB184" s="101">
        <v>55400</v>
      </c>
      <c r="AC184" s="131">
        <v>1079755.8999999999</v>
      </c>
      <c r="AE184" s="131">
        <v>10890</v>
      </c>
      <c r="AG184" s="131">
        <v>454895.06</v>
      </c>
      <c r="AH184" s="131">
        <v>173682.34</v>
      </c>
      <c r="AL184" s="86">
        <f t="shared" si="13"/>
        <v>1081926.77</v>
      </c>
      <c r="AM184" s="21">
        <f t="shared" si="14"/>
        <v>70354.720000000001</v>
      </c>
      <c r="AN184" s="87">
        <f t="shared" si="15"/>
        <v>1011572.05</v>
      </c>
      <c r="AO184" s="24">
        <f t="shared" si="16"/>
        <v>1792330.25</v>
      </c>
      <c r="AP184" s="25">
        <f t="shared" si="17"/>
        <v>1719223.3</v>
      </c>
      <c r="AQ184" s="16">
        <f t="shared" si="18"/>
        <v>73106.949999999953</v>
      </c>
      <c r="AR184" s="74" t="s">
        <v>24</v>
      </c>
    </row>
    <row r="185" spans="1:44" ht="15.75" thickBot="1" x14ac:dyDescent="0.3">
      <c r="A185" s="85" t="s">
        <v>335</v>
      </c>
      <c r="B185" s="85" t="s">
        <v>52</v>
      </c>
      <c r="C185" s="89">
        <v>4682</v>
      </c>
      <c r="D185" s="90" t="s">
        <v>992</v>
      </c>
      <c r="E185" s="127" t="s">
        <v>25</v>
      </c>
      <c r="F185" s="129">
        <v>278130.63</v>
      </c>
      <c r="G185" s="129">
        <v>17353.189999999999</v>
      </c>
      <c r="H185" s="129">
        <v>273549.83</v>
      </c>
      <c r="K185" s="127">
        <v>939532.19</v>
      </c>
      <c r="L185" s="127">
        <v>364550.62</v>
      </c>
      <c r="O185" s="130">
        <v>6500</v>
      </c>
      <c r="P185" s="130">
        <v>70125.75</v>
      </c>
      <c r="R185" s="130">
        <v>0</v>
      </c>
      <c r="U185" s="127">
        <v>-1805299.22</v>
      </c>
      <c r="V185" s="127">
        <v>4128965.53</v>
      </c>
      <c r="W185" s="101">
        <v>878684.47</v>
      </c>
      <c r="AA185" s="101">
        <v>401453.8</v>
      </c>
      <c r="AB185" s="101">
        <v>53400</v>
      </c>
      <c r="AC185" s="131">
        <v>732653.8</v>
      </c>
      <c r="AE185" s="131">
        <v>10290</v>
      </c>
      <c r="AG185" s="131">
        <v>633616.1</v>
      </c>
      <c r="AH185" s="131">
        <v>98464.82</v>
      </c>
      <c r="AJ185" s="131">
        <v>7833.71</v>
      </c>
      <c r="AL185" s="86">
        <f t="shared" si="13"/>
        <v>569033.65</v>
      </c>
      <c r="AM185" s="21">
        <f t="shared" si="14"/>
        <v>76625.75</v>
      </c>
      <c r="AN185" s="87">
        <f t="shared" si="15"/>
        <v>492407.9</v>
      </c>
      <c r="AO185" s="24">
        <f t="shared" si="16"/>
        <v>1333538.27</v>
      </c>
      <c r="AP185" s="25">
        <f t="shared" si="17"/>
        <v>1482858.43</v>
      </c>
      <c r="AQ185" s="16">
        <f t="shared" si="18"/>
        <v>-149320.15999999992</v>
      </c>
      <c r="AR185" s="74" t="s">
        <v>25</v>
      </c>
    </row>
    <row r="186" spans="1:44" ht="15.75" thickBot="1" x14ac:dyDescent="0.3">
      <c r="A186" s="85" t="s">
        <v>335</v>
      </c>
      <c r="B186" s="85" t="s">
        <v>52</v>
      </c>
      <c r="C186" s="89">
        <v>5558</v>
      </c>
      <c r="D186" s="90" t="s">
        <v>993</v>
      </c>
      <c r="E186" s="127" t="s">
        <v>26</v>
      </c>
      <c r="F186" s="129">
        <v>256466.11</v>
      </c>
      <c r="G186" s="129">
        <v>14103.33</v>
      </c>
      <c r="H186" s="129">
        <v>197749.99</v>
      </c>
      <c r="K186" s="127">
        <v>430180.65</v>
      </c>
      <c r="L186" s="127">
        <v>193785.37</v>
      </c>
      <c r="O186" s="130">
        <v>21150</v>
      </c>
      <c r="P186" s="130">
        <v>51117.3</v>
      </c>
      <c r="R186" s="130">
        <v>389.53</v>
      </c>
      <c r="U186" s="127">
        <v>-220057.38</v>
      </c>
      <c r="V186" s="127">
        <v>1898710.57</v>
      </c>
      <c r="W186" s="101">
        <v>776803.51</v>
      </c>
      <c r="AA186" s="101">
        <v>965022.7</v>
      </c>
      <c r="AB186" s="101">
        <v>47000</v>
      </c>
      <c r="AC186" s="131">
        <v>1322172.7</v>
      </c>
      <c r="AE186" s="131">
        <v>14700</v>
      </c>
      <c r="AG186" s="131">
        <v>380687.54</v>
      </c>
      <c r="AH186" s="131">
        <v>196302.53</v>
      </c>
      <c r="AL186" s="86">
        <f t="shared" si="13"/>
        <v>468319.43</v>
      </c>
      <c r="AM186" s="21">
        <f t="shared" si="14"/>
        <v>72656.83</v>
      </c>
      <c r="AN186" s="87">
        <f t="shared" si="15"/>
        <v>395662.6</v>
      </c>
      <c r="AO186" s="24">
        <f t="shared" si="16"/>
        <v>1788826.21</v>
      </c>
      <c r="AP186" s="25">
        <f t="shared" si="17"/>
        <v>1913862.77</v>
      </c>
      <c r="AQ186" s="16">
        <f t="shared" si="18"/>
        <v>-125036.56000000006</v>
      </c>
      <c r="AR186" s="74" t="s">
        <v>26</v>
      </c>
    </row>
    <row r="187" spans="1:44" ht="15.75" thickBot="1" x14ac:dyDescent="0.3">
      <c r="A187" s="85" t="s">
        <v>335</v>
      </c>
      <c r="B187" s="85" t="s">
        <v>52</v>
      </c>
      <c r="C187" s="89">
        <v>4731</v>
      </c>
      <c r="D187" s="90" t="s">
        <v>994</v>
      </c>
      <c r="E187" s="127" t="s">
        <v>27</v>
      </c>
      <c r="F187" s="129">
        <v>401892.61</v>
      </c>
      <c r="G187" s="129">
        <v>22300</v>
      </c>
      <c r="H187" s="129">
        <v>53146.83</v>
      </c>
      <c r="K187" s="127">
        <v>298316.78999999998</v>
      </c>
      <c r="L187" s="127">
        <v>795907.61</v>
      </c>
      <c r="O187" s="130">
        <v>3162</v>
      </c>
      <c r="P187" s="130">
        <v>53486.45</v>
      </c>
      <c r="Q187" s="130">
        <v>4800</v>
      </c>
      <c r="R187" s="130">
        <v>67178</v>
      </c>
      <c r="U187" s="127">
        <v>-868106.99</v>
      </c>
      <c r="V187" s="127">
        <v>2242933.0699999998</v>
      </c>
      <c r="W187" s="101">
        <v>812941.8</v>
      </c>
      <c r="Y187" s="101">
        <v>58.09</v>
      </c>
      <c r="AA187" s="101">
        <v>855818.1</v>
      </c>
      <c r="AB187" s="101">
        <v>45600</v>
      </c>
      <c r="AC187" s="131">
        <v>1168418.1000000001</v>
      </c>
      <c r="AE187" s="131">
        <v>5960</v>
      </c>
      <c r="AG187" s="131">
        <v>340753.87</v>
      </c>
      <c r="AH187" s="131">
        <v>109103.26</v>
      </c>
      <c r="AJ187" s="131">
        <v>11720.45</v>
      </c>
      <c r="AL187" s="86">
        <f t="shared" si="13"/>
        <v>477339.44</v>
      </c>
      <c r="AM187" s="21">
        <f t="shared" si="14"/>
        <v>128626.45</v>
      </c>
      <c r="AN187" s="87">
        <f t="shared" si="15"/>
        <v>348712.99</v>
      </c>
      <c r="AO187" s="24">
        <f t="shared" si="16"/>
        <v>1714417.99</v>
      </c>
      <c r="AP187" s="25">
        <f t="shared" si="17"/>
        <v>1635955.6800000002</v>
      </c>
      <c r="AQ187" s="16">
        <f t="shared" si="18"/>
        <v>78462.309999999823</v>
      </c>
      <c r="AR187" s="74" t="s">
        <v>27</v>
      </c>
    </row>
    <row r="188" spans="1:44" ht="15.75" thickBot="1" x14ac:dyDescent="0.3">
      <c r="A188" s="85" t="s">
        <v>335</v>
      </c>
      <c r="B188" s="85" t="s">
        <v>52</v>
      </c>
      <c r="C188" s="89">
        <v>3338</v>
      </c>
      <c r="D188" s="90" t="s">
        <v>995</v>
      </c>
      <c r="E188" s="127" t="s">
        <v>2335</v>
      </c>
      <c r="F188" s="129">
        <v>243870.11</v>
      </c>
      <c r="G188" s="129">
        <v>12086.25</v>
      </c>
      <c r="H188" s="129">
        <v>132561.34</v>
      </c>
      <c r="K188" s="127">
        <v>1036079.06</v>
      </c>
      <c r="L188" s="127">
        <v>507147.05</v>
      </c>
      <c r="O188" s="130">
        <v>21025</v>
      </c>
      <c r="P188" s="130">
        <v>48470.19</v>
      </c>
      <c r="R188" s="130">
        <v>426.8</v>
      </c>
      <c r="U188" s="127">
        <v>-1547489.17</v>
      </c>
      <c r="V188" s="127">
        <v>3605471.06</v>
      </c>
      <c r="W188" s="101">
        <v>1205125.6399999999</v>
      </c>
      <c r="AA188" s="101">
        <v>490950</v>
      </c>
      <c r="AB188" s="101">
        <v>2000</v>
      </c>
      <c r="AC188" s="131">
        <v>828800</v>
      </c>
      <c r="AE188" s="131">
        <v>9940</v>
      </c>
      <c r="AG188" s="131">
        <v>336972.11</v>
      </c>
      <c r="AH188" s="131">
        <v>132833.73000000001</v>
      </c>
      <c r="AL188" s="86">
        <f t="shared" si="13"/>
        <v>388517.69999999995</v>
      </c>
      <c r="AM188" s="21">
        <f t="shared" si="14"/>
        <v>69921.990000000005</v>
      </c>
      <c r="AN188" s="87">
        <f t="shared" si="15"/>
        <v>318595.70999999996</v>
      </c>
      <c r="AO188" s="24">
        <f t="shared" si="16"/>
        <v>1698075.64</v>
      </c>
      <c r="AP188" s="25">
        <f t="shared" si="17"/>
        <v>1308545.8399999999</v>
      </c>
      <c r="AQ188" s="16">
        <f t="shared" si="18"/>
        <v>389529.80000000005</v>
      </c>
      <c r="AR188" s="74" t="s">
        <v>29</v>
      </c>
    </row>
    <row r="189" spans="1:44" s="25" customFormat="1" ht="15" thickBot="1" x14ac:dyDescent="0.25">
      <c r="A189" s="25" t="s">
        <v>335</v>
      </c>
      <c r="B189" s="25" t="s">
        <v>52</v>
      </c>
      <c r="C189" s="89">
        <v>6544</v>
      </c>
      <c r="D189" s="90" t="s">
        <v>996</v>
      </c>
      <c r="E189" s="127" t="s">
        <v>29</v>
      </c>
      <c r="F189" s="129">
        <v>308663.61</v>
      </c>
      <c r="G189" s="129">
        <v>292394.03000000003</v>
      </c>
      <c r="H189" s="129">
        <v>255554.57</v>
      </c>
      <c r="I189" s="129"/>
      <c r="J189" s="127"/>
      <c r="K189" s="127">
        <v>2359574.41</v>
      </c>
      <c r="L189" s="127">
        <v>394633.46</v>
      </c>
      <c r="M189" s="127"/>
      <c r="N189" s="127"/>
      <c r="O189" s="130">
        <v>3000</v>
      </c>
      <c r="P189" s="130">
        <v>50966.05</v>
      </c>
      <c r="Q189" s="130"/>
      <c r="R189" s="130">
        <v>46215.62</v>
      </c>
      <c r="S189" s="127"/>
      <c r="T189" s="127"/>
      <c r="U189" s="127">
        <v>193291.19</v>
      </c>
      <c r="V189" s="127">
        <v>3600900</v>
      </c>
      <c r="W189" s="101">
        <v>800377.57</v>
      </c>
      <c r="X189" s="101"/>
      <c r="Y189" s="101"/>
      <c r="Z189" s="101"/>
      <c r="AA189" s="101">
        <v>617203.5</v>
      </c>
      <c r="AB189" s="101">
        <v>93500</v>
      </c>
      <c r="AC189" s="131">
        <v>964303.5</v>
      </c>
      <c r="AD189" s="131"/>
      <c r="AE189" s="131">
        <v>8030</v>
      </c>
      <c r="AF189" s="131"/>
      <c r="AG189" s="131">
        <v>554911.84</v>
      </c>
      <c r="AH189" s="131">
        <v>189663.09</v>
      </c>
      <c r="AI189" s="131"/>
      <c r="AJ189" s="131"/>
      <c r="AK189" s="131"/>
      <c r="AL189" s="86">
        <f t="shared" si="13"/>
        <v>856612.21</v>
      </c>
      <c r="AM189" s="21">
        <f t="shared" si="14"/>
        <v>100181.67000000001</v>
      </c>
      <c r="AN189" s="87">
        <f t="shared" si="15"/>
        <v>756430.53999999992</v>
      </c>
      <c r="AO189" s="24">
        <f t="shared" si="16"/>
        <v>1511081.0699999998</v>
      </c>
      <c r="AP189" s="25">
        <f t="shared" si="17"/>
        <v>1716908.43</v>
      </c>
      <c r="AQ189" s="16">
        <f t="shared" si="18"/>
        <v>-205827.3600000001</v>
      </c>
      <c r="AR189" s="85"/>
    </row>
    <row r="190" spans="1:44" ht="15" thickBot="1" x14ac:dyDescent="0.25">
      <c r="A190" s="85" t="s">
        <v>336</v>
      </c>
      <c r="B190" s="85" t="s">
        <v>53</v>
      </c>
      <c r="C190" s="89">
        <v>2511</v>
      </c>
      <c r="D190" s="90" t="s">
        <v>997</v>
      </c>
      <c r="E190" s="127" t="s">
        <v>2294</v>
      </c>
      <c r="F190" s="129">
        <v>419637.58</v>
      </c>
      <c r="G190" s="129">
        <v>21210</v>
      </c>
      <c r="H190" s="129">
        <v>108681.28</v>
      </c>
      <c r="K190" s="127">
        <v>952952.87</v>
      </c>
      <c r="L190" s="127">
        <v>29264.03</v>
      </c>
      <c r="O190" s="130">
        <v>0</v>
      </c>
      <c r="P190" s="130">
        <v>117647</v>
      </c>
      <c r="R190" s="130">
        <v>3787.38</v>
      </c>
      <c r="U190" s="127">
        <v>188266.63</v>
      </c>
      <c r="V190" s="127">
        <v>2938659.03</v>
      </c>
      <c r="W190" s="101">
        <v>627155.69999999995</v>
      </c>
      <c r="X190" s="101">
        <v>305050</v>
      </c>
      <c r="AA190" s="101">
        <v>635197.5</v>
      </c>
      <c r="AB190" s="101">
        <v>60240</v>
      </c>
      <c r="AC190" s="131">
        <v>905987.5</v>
      </c>
      <c r="AG190" s="131">
        <v>282076.09999999998</v>
      </c>
      <c r="AH190" s="131">
        <v>111701.95</v>
      </c>
      <c r="AK190" s="131">
        <v>4875</v>
      </c>
      <c r="AL190" s="86">
        <f t="shared" si="13"/>
        <v>549528.86</v>
      </c>
      <c r="AM190" s="21">
        <f t="shared" si="14"/>
        <v>121434.38</v>
      </c>
      <c r="AN190" s="87">
        <f t="shared" si="15"/>
        <v>428094.48</v>
      </c>
      <c r="AO190" s="24">
        <f t="shared" si="16"/>
        <v>1627643.2</v>
      </c>
      <c r="AP190" s="25">
        <f t="shared" si="17"/>
        <v>1304640.55</v>
      </c>
      <c r="AQ190" s="16">
        <f t="shared" si="18"/>
        <v>323002.64999999991</v>
      </c>
      <c r="AR190" s="25"/>
    </row>
    <row r="191" spans="1:44" ht="15" thickBot="1" x14ac:dyDescent="0.25">
      <c r="A191" s="85" t="s">
        <v>336</v>
      </c>
      <c r="B191" s="85" t="s">
        <v>53</v>
      </c>
      <c r="C191" s="89">
        <v>3129</v>
      </c>
      <c r="D191" s="90" t="s">
        <v>998</v>
      </c>
      <c r="E191" s="127" t="s">
        <v>2295</v>
      </c>
      <c r="F191" s="129">
        <v>157221.31</v>
      </c>
      <c r="G191" s="129">
        <v>0</v>
      </c>
      <c r="H191" s="129">
        <v>160914.32</v>
      </c>
      <c r="K191" s="127">
        <v>1809822.69</v>
      </c>
      <c r="L191" s="127">
        <v>616534.43999999994</v>
      </c>
      <c r="O191" s="130">
        <v>0</v>
      </c>
      <c r="P191" s="130">
        <v>41745</v>
      </c>
      <c r="R191" s="130">
        <v>1318.2</v>
      </c>
      <c r="V191" s="127">
        <v>309271.51</v>
      </c>
      <c r="W191" s="101">
        <v>568928.82999999996</v>
      </c>
      <c r="AA191" s="101">
        <v>726492</v>
      </c>
      <c r="AB191" s="101">
        <v>47400</v>
      </c>
      <c r="AC191" s="131">
        <v>914576</v>
      </c>
      <c r="AG191" s="131">
        <v>268728.40000000002</v>
      </c>
      <c r="AH191" s="131">
        <v>24790.9</v>
      </c>
      <c r="AL191" s="86">
        <f t="shared" si="13"/>
        <v>318135.63</v>
      </c>
      <c r="AM191" s="21">
        <f t="shared" si="14"/>
        <v>43063.199999999997</v>
      </c>
      <c r="AN191" s="87">
        <f t="shared" si="15"/>
        <v>275072.43</v>
      </c>
      <c r="AO191" s="24">
        <f t="shared" si="16"/>
        <v>1342820.83</v>
      </c>
      <c r="AP191" s="25">
        <f t="shared" si="17"/>
        <v>1208095.2999999998</v>
      </c>
      <c r="AQ191" s="16">
        <f t="shared" si="18"/>
        <v>134725.53000000026</v>
      </c>
    </row>
    <row r="192" spans="1:44" ht="15" thickBot="1" x14ac:dyDescent="0.25">
      <c r="A192" s="85" t="s">
        <v>336</v>
      </c>
      <c r="B192" s="85" t="s">
        <v>53</v>
      </c>
      <c r="C192" s="89">
        <v>5633</v>
      </c>
      <c r="D192" s="90" t="s">
        <v>999</v>
      </c>
      <c r="E192" s="127" t="s">
        <v>2296</v>
      </c>
      <c r="F192" s="129">
        <v>271016.26</v>
      </c>
      <c r="G192" s="129">
        <v>2400</v>
      </c>
      <c r="H192" s="129">
        <v>93720.5</v>
      </c>
      <c r="K192" s="127">
        <v>2910221.92</v>
      </c>
      <c r="L192" s="127">
        <v>443434.11</v>
      </c>
      <c r="O192" s="130">
        <v>0</v>
      </c>
      <c r="P192" s="130">
        <v>135207</v>
      </c>
      <c r="R192" s="130">
        <v>8112.71</v>
      </c>
      <c r="U192" s="127">
        <v>239956.13</v>
      </c>
      <c r="V192" s="127">
        <v>2920045.89</v>
      </c>
      <c r="W192" s="101">
        <v>610809.32999999996</v>
      </c>
      <c r="AA192" s="101">
        <v>866722.5</v>
      </c>
      <c r="AB192" s="101">
        <v>58300</v>
      </c>
      <c r="AC192" s="131">
        <v>1212222.5</v>
      </c>
      <c r="AG192" s="131">
        <v>471469.59</v>
      </c>
      <c r="AH192" s="131">
        <v>177802.45</v>
      </c>
      <c r="AL192" s="86">
        <f t="shared" si="13"/>
        <v>367136.76</v>
      </c>
      <c r="AM192" s="21">
        <f t="shared" si="14"/>
        <v>143319.71</v>
      </c>
      <c r="AN192" s="87">
        <f t="shared" si="15"/>
        <v>223817.05000000002</v>
      </c>
      <c r="AO192" s="24">
        <f t="shared" si="16"/>
        <v>1535831.83</v>
      </c>
      <c r="AP192" s="25">
        <f t="shared" si="17"/>
        <v>1861494.54</v>
      </c>
      <c r="AQ192" s="16">
        <f t="shared" si="18"/>
        <v>-325662.70999999996</v>
      </c>
    </row>
    <row r="193" spans="1:43" ht="15" thickBot="1" x14ac:dyDescent="0.25">
      <c r="A193" s="85" t="s">
        <v>336</v>
      </c>
      <c r="B193" s="85" t="s">
        <v>53</v>
      </c>
      <c r="C193" s="89">
        <v>1850</v>
      </c>
      <c r="D193" s="90" t="s">
        <v>1000</v>
      </c>
      <c r="E193" s="127" t="s">
        <v>2297</v>
      </c>
      <c r="F193" s="129">
        <v>399148.97</v>
      </c>
      <c r="G193" s="129">
        <v>4755</v>
      </c>
      <c r="H193" s="129">
        <v>83318.42</v>
      </c>
      <c r="K193" s="127">
        <v>575205.74</v>
      </c>
      <c r="L193" s="127">
        <v>468649.11</v>
      </c>
      <c r="O193" s="130">
        <v>2000</v>
      </c>
      <c r="P193" s="130">
        <v>47730</v>
      </c>
      <c r="R193" s="130">
        <v>381.19</v>
      </c>
      <c r="U193" s="127">
        <v>-1350622.58</v>
      </c>
      <c r="V193" s="127">
        <v>2662416.9900000002</v>
      </c>
      <c r="W193" s="101">
        <v>675595.88</v>
      </c>
      <c r="AA193" s="101">
        <v>362056</v>
      </c>
      <c r="AB193" s="101">
        <v>52140</v>
      </c>
      <c r="AC193" s="131">
        <v>579756</v>
      </c>
      <c r="AE193" s="131">
        <v>4000</v>
      </c>
      <c r="AF193" s="131">
        <v>1570</v>
      </c>
      <c r="AG193" s="131">
        <v>246113.22</v>
      </c>
      <c r="AH193" s="131">
        <v>66246.02</v>
      </c>
      <c r="AL193" s="86">
        <f t="shared" si="13"/>
        <v>487222.38999999996</v>
      </c>
      <c r="AM193" s="21">
        <f t="shared" si="14"/>
        <v>50111.19</v>
      </c>
      <c r="AN193" s="87">
        <f t="shared" si="15"/>
        <v>437111.19999999995</v>
      </c>
      <c r="AO193" s="24">
        <f t="shared" si="16"/>
        <v>1089791.8799999999</v>
      </c>
      <c r="AP193" s="25">
        <f t="shared" si="17"/>
        <v>897685.24</v>
      </c>
      <c r="AQ193" s="16">
        <f t="shared" si="18"/>
        <v>192106.6399999999</v>
      </c>
    </row>
    <row r="194" spans="1:43" ht="15" thickBot="1" x14ac:dyDescent="0.25">
      <c r="A194" s="85" t="s">
        <v>336</v>
      </c>
      <c r="B194" s="85" t="s">
        <v>53</v>
      </c>
      <c r="C194" s="89">
        <v>3330</v>
      </c>
      <c r="D194" s="90" t="s">
        <v>1001</v>
      </c>
      <c r="E194" s="127" t="s">
        <v>2298</v>
      </c>
      <c r="F194" s="129">
        <v>609765.9</v>
      </c>
      <c r="G194" s="129">
        <v>0</v>
      </c>
      <c r="H194" s="129">
        <v>37111.129999999997</v>
      </c>
      <c r="K194" s="127">
        <v>425952.2</v>
      </c>
      <c r="L194" s="127">
        <v>242122.67</v>
      </c>
      <c r="O194" s="130">
        <v>500</v>
      </c>
      <c r="P194" s="130">
        <v>34683.129999999997</v>
      </c>
      <c r="R194" s="130">
        <v>4.9000000000000004</v>
      </c>
      <c r="V194" s="127">
        <v>2577037.9500000002</v>
      </c>
      <c r="W194" s="101">
        <v>573583.87</v>
      </c>
      <c r="AA194" s="101">
        <v>206920</v>
      </c>
      <c r="AB194" s="101">
        <v>34350</v>
      </c>
      <c r="AC194" s="131">
        <v>456430</v>
      </c>
      <c r="AE194" s="131">
        <v>4000</v>
      </c>
      <c r="AF194" s="131">
        <v>2090</v>
      </c>
      <c r="AG194" s="131">
        <v>210486.68</v>
      </c>
      <c r="AH194" s="131">
        <v>77635.27</v>
      </c>
      <c r="AK194" s="131">
        <v>7383</v>
      </c>
      <c r="AL194" s="86">
        <f t="shared" si="13"/>
        <v>646877.03</v>
      </c>
      <c r="AM194" s="21">
        <f t="shared" si="14"/>
        <v>35188.03</v>
      </c>
      <c r="AN194" s="87">
        <f t="shared" si="15"/>
        <v>611689</v>
      </c>
      <c r="AO194" s="24">
        <f t="shared" si="16"/>
        <v>814853.87</v>
      </c>
      <c r="AP194" s="25">
        <f t="shared" si="17"/>
        <v>758024.95</v>
      </c>
      <c r="AQ194" s="16">
        <f t="shared" si="18"/>
        <v>56828.920000000042</v>
      </c>
    </row>
    <row r="195" spans="1:43" ht="15" thickBot="1" x14ac:dyDescent="0.25">
      <c r="A195" s="85" t="s">
        <v>344</v>
      </c>
      <c r="B195" s="85" t="s">
        <v>54</v>
      </c>
      <c r="C195" s="89">
        <v>3397</v>
      </c>
      <c r="D195" s="90" t="s">
        <v>1002</v>
      </c>
      <c r="E195" s="127" t="s">
        <v>2299</v>
      </c>
      <c r="F195" s="129">
        <v>816099.16</v>
      </c>
      <c r="G195" s="129">
        <v>18605</v>
      </c>
      <c r="H195" s="129">
        <v>79470.320000000007</v>
      </c>
      <c r="K195" s="127">
        <v>942251.64</v>
      </c>
      <c r="L195" s="127">
        <v>799089.67</v>
      </c>
      <c r="P195" s="130">
        <v>12975</v>
      </c>
      <c r="R195" s="130">
        <v>61386</v>
      </c>
      <c r="U195" s="127">
        <v>175746.39</v>
      </c>
      <c r="V195" s="127">
        <v>2987149.95</v>
      </c>
      <c r="W195" s="101">
        <v>579910.51</v>
      </c>
      <c r="AA195" s="101">
        <v>339050</v>
      </c>
      <c r="AC195" s="131">
        <v>566700</v>
      </c>
      <c r="AG195" s="131">
        <v>370878.95</v>
      </c>
      <c r="AH195" s="131">
        <v>158623.15</v>
      </c>
      <c r="AL195" s="86">
        <f t="shared" si="13"/>
        <v>914174.48</v>
      </c>
      <c r="AM195" s="21">
        <f t="shared" si="14"/>
        <v>74361</v>
      </c>
      <c r="AN195" s="87">
        <f t="shared" si="15"/>
        <v>839813.48</v>
      </c>
      <c r="AO195" s="24">
        <f t="shared" si="16"/>
        <v>918960.51</v>
      </c>
      <c r="AP195" s="25">
        <f t="shared" si="17"/>
        <v>1096202.0999999999</v>
      </c>
      <c r="AQ195" s="16">
        <f t="shared" si="18"/>
        <v>-177241.58999999985</v>
      </c>
    </row>
    <row r="196" spans="1:43" ht="15" thickBot="1" x14ac:dyDescent="0.25">
      <c r="A196" s="85" t="s">
        <v>344</v>
      </c>
      <c r="B196" s="85" t="s">
        <v>54</v>
      </c>
      <c r="C196" s="89">
        <v>2599</v>
      </c>
      <c r="D196" s="90" t="s">
        <v>1003</v>
      </c>
      <c r="E196" s="127" t="s">
        <v>2300</v>
      </c>
      <c r="F196" s="129">
        <v>827795.07</v>
      </c>
      <c r="G196" s="129">
        <v>26675.5</v>
      </c>
      <c r="H196" s="129">
        <v>122863.87</v>
      </c>
      <c r="K196" s="127">
        <v>3301899.33</v>
      </c>
      <c r="L196" s="127">
        <v>259690.53</v>
      </c>
      <c r="O196" s="130">
        <v>0</v>
      </c>
      <c r="R196" s="130">
        <v>934.57</v>
      </c>
      <c r="U196" s="127">
        <v>170332.08</v>
      </c>
      <c r="V196" s="127">
        <v>2987149.95</v>
      </c>
      <c r="W196" s="101">
        <v>503446.3</v>
      </c>
      <c r="AA196" s="101">
        <v>635750</v>
      </c>
      <c r="AB196" s="101">
        <v>1280</v>
      </c>
      <c r="AC196" s="131">
        <v>698010</v>
      </c>
      <c r="AG196" s="131">
        <v>440913.32</v>
      </c>
      <c r="AL196" s="86">
        <f t="shared" si="13"/>
        <v>977334.44</v>
      </c>
      <c r="AM196" s="21">
        <f t="shared" si="14"/>
        <v>934.57</v>
      </c>
      <c r="AN196" s="87">
        <f t="shared" si="15"/>
        <v>976399.87</v>
      </c>
      <c r="AO196" s="24">
        <f t="shared" si="16"/>
        <v>1140476.3</v>
      </c>
      <c r="AP196" s="25">
        <f t="shared" si="17"/>
        <v>1138923.32</v>
      </c>
      <c r="AQ196" s="16">
        <f t="shared" si="18"/>
        <v>1552.9799999999814</v>
      </c>
    </row>
    <row r="197" spans="1:43" ht="15" thickBot="1" x14ac:dyDescent="0.25">
      <c r="A197" s="85" t="s">
        <v>344</v>
      </c>
      <c r="B197" s="85" t="s">
        <v>54</v>
      </c>
      <c r="C197" s="89">
        <v>3184</v>
      </c>
      <c r="D197" s="90" t="s">
        <v>1004</v>
      </c>
      <c r="E197" s="127" t="s">
        <v>2301</v>
      </c>
      <c r="F197" s="129">
        <v>564764.06999999995</v>
      </c>
      <c r="G197" s="129">
        <v>87100</v>
      </c>
      <c r="H197" s="129">
        <v>54155.15</v>
      </c>
      <c r="K197" s="127">
        <v>829464.44</v>
      </c>
      <c r="L197" s="127">
        <v>281341.26</v>
      </c>
      <c r="O197" s="130">
        <v>0</v>
      </c>
      <c r="P197" s="130">
        <v>26066</v>
      </c>
      <c r="U197" s="127">
        <v>175179.6</v>
      </c>
      <c r="V197" s="127">
        <v>2090614.96</v>
      </c>
      <c r="W197" s="101">
        <v>389532.2</v>
      </c>
      <c r="AA197" s="101">
        <v>631138.6</v>
      </c>
      <c r="AB197" s="101">
        <v>55300</v>
      </c>
      <c r="AC197" s="131">
        <v>934878.6</v>
      </c>
      <c r="AG197" s="131">
        <v>243195.19</v>
      </c>
      <c r="AH197" s="131">
        <v>99181.98</v>
      </c>
      <c r="AI197" s="131">
        <v>0</v>
      </c>
      <c r="AL197" s="86">
        <f t="shared" ref="AL197:AL222" si="19">SUM(F197:I197)</f>
        <v>706019.22</v>
      </c>
      <c r="AM197" s="21">
        <f t="shared" ref="AM197:AM222" si="20">SUM(O197:R197)</f>
        <v>26066</v>
      </c>
      <c r="AN197" s="87">
        <f t="shared" ref="AN197:AN222" si="21">AL197-AM197</f>
        <v>679953.22</v>
      </c>
      <c r="AO197" s="24">
        <f t="shared" ref="AO197:AO222" si="22">SUM(W197:AB197)</f>
        <v>1075970.8</v>
      </c>
      <c r="AP197" s="25">
        <f t="shared" ref="AP197:AP222" si="23">SUM(AC197:AK197)</f>
        <v>1277255.77</v>
      </c>
      <c r="AQ197" s="16">
        <f t="shared" ref="AQ197:AQ222" si="24">AO197-AP197</f>
        <v>-201284.96999999997</v>
      </c>
    </row>
    <row r="198" spans="1:43" ht="15" thickBot="1" x14ac:dyDescent="0.25">
      <c r="A198" s="85" t="s">
        <v>344</v>
      </c>
      <c r="B198" s="85" t="s">
        <v>54</v>
      </c>
      <c r="C198" s="89">
        <v>4760</v>
      </c>
      <c r="D198" s="90" t="s">
        <v>1005</v>
      </c>
      <c r="E198" s="127" t="s">
        <v>2302</v>
      </c>
      <c r="F198" s="129">
        <v>695047.58</v>
      </c>
      <c r="G198" s="129">
        <v>114834.62</v>
      </c>
      <c r="H198" s="129">
        <v>56195.25</v>
      </c>
      <c r="K198" s="127">
        <v>629658.49</v>
      </c>
      <c r="L198" s="127">
        <v>610753.88</v>
      </c>
      <c r="P198" s="130">
        <v>28127.759999999998</v>
      </c>
      <c r="R198" s="130">
        <v>291.60000000000002</v>
      </c>
      <c r="U198" s="127">
        <v>1750579.01</v>
      </c>
      <c r="V198" s="127">
        <v>433496.95</v>
      </c>
      <c r="W198" s="101">
        <v>621227.29</v>
      </c>
      <c r="AA198" s="101">
        <v>691280</v>
      </c>
      <c r="AC198" s="131">
        <v>871710</v>
      </c>
      <c r="AE198" s="131">
        <v>6680</v>
      </c>
      <c r="AG198" s="131">
        <v>493117.82</v>
      </c>
      <c r="AH198" s="131">
        <v>37663.97</v>
      </c>
      <c r="AL198" s="86">
        <f t="shared" si="19"/>
        <v>866077.45</v>
      </c>
      <c r="AM198" s="21">
        <f t="shared" si="20"/>
        <v>28419.359999999997</v>
      </c>
      <c r="AN198" s="87">
        <f t="shared" si="21"/>
        <v>837658.09</v>
      </c>
      <c r="AO198" s="24">
        <f t="shared" si="22"/>
        <v>1312507.29</v>
      </c>
      <c r="AP198" s="25">
        <f t="shared" si="23"/>
        <v>1409171.79</v>
      </c>
      <c r="AQ198" s="16">
        <f t="shared" si="24"/>
        <v>-96664.5</v>
      </c>
    </row>
    <row r="199" spans="1:43" ht="15" thickBot="1" x14ac:dyDescent="0.25">
      <c r="A199" s="85" t="s">
        <v>347</v>
      </c>
      <c r="B199" s="85" t="s">
        <v>55</v>
      </c>
      <c r="C199" s="89">
        <v>3288</v>
      </c>
      <c r="D199" s="90" t="s">
        <v>1006</v>
      </c>
      <c r="E199" s="127" t="s">
        <v>2303</v>
      </c>
      <c r="F199" s="129">
        <v>781554.49</v>
      </c>
      <c r="G199" s="129">
        <v>25347.45</v>
      </c>
      <c r="H199" s="129">
        <v>112241.63</v>
      </c>
      <c r="I199" s="129">
        <v>5944</v>
      </c>
      <c r="K199" s="127">
        <v>936093.68</v>
      </c>
      <c r="L199" s="127">
        <v>380099.84000000003</v>
      </c>
      <c r="O199" s="130">
        <v>7000</v>
      </c>
      <c r="P199" s="130">
        <v>39319.919999999998</v>
      </c>
      <c r="Q199" s="130">
        <v>7640</v>
      </c>
      <c r="U199" s="127">
        <v>-2077024.38</v>
      </c>
      <c r="V199" s="127">
        <v>4047651.72</v>
      </c>
      <c r="W199" s="101">
        <v>748741.73</v>
      </c>
      <c r="AC199" s="131">
        <v>94500</v>
      </c>
      <c r="AE199" s="131">
        <v>2960</v>
      </c>
      <c r="AG199" s="131">
        <v>273318.3</v>
      </c>
      <c r="AH199" s="131">
        <v>137681.60000000001</v>
      </c>
      <c r="AL199" s="86">
        <f t="shared" si="19"/>
        <v>925087.57</v>
      </c>
      <c r="AM199" s="21">
        <f t="shared" si="20"/>
        <v>53959.92</v>
      </c>
      <c r="AN199" s="87">
        <f t="shared" si="21"/>
        <v>871127.64999999991</v>
      </c>
      <c r="AO199" s="24">
        <f t="shared" si="22"/>
        <v>748741.73</v>
      </c>
      <c r="AP199" s="25">
        <f t="shared" si="23"/>
        <v>508459.9</v>
      </c>
      <c r="AQ199" s="16">
        <f t="shared" si="24"/>
        <v>240281.82999999996</v>
      </c>
    </row>
    <row r="200" spans="1:43" ht="15" thickBot="1" x14ac:dyDescent="0.25">
      <c r="A200" s="85" t="s">
        <v>347</v>
      </c>
      <c r="B200" s="85" t="s">
        <v>55</v>
      </c>
      <c r="C200" s="89">
        <v>2561</v>
      </c>
      <c r="D200" s="90" t="s">
        <v>1007</v>
      </c>
      <c r="E200" s="127" t="s">
        <v>2304</v>
      </c>
      <c r="F200" s="129">
        <v>545720.73</v>
      </c>
      <c r="G200" s="129">
        <v>13840.58</v>
      </c>
      <c r="H200" s="129">
        <v>55769</v>
      </c>
      <c r="I200" s="129">
        <v>0</v>
      </c>
      <c r="K200" s="127">
        <v>934230.12</v>
      </c>
      <c r="L200" s="127">
        <v>287814.15999999997</v>
      </c>
      <c r="O200" s="130">
        <v>3500</v>
      </c>
      <c r="P200" s="130">
        <v>41200.730000000003</v>
      </c>
      <c r="U200" s="127">
        <v>896501.63</v>
      </c>
      <c r="V200" s="127">
        <v>769808.6</v>
      </c>
      <c r="W200" s="101">
        <v>541087.01</v>
      </c>
      <c r="AA200" s="101">
        <v>501917.5</v>
      </c>
      <c r="AC200" s="131">
        <v>600117.5</v>
      </c>
      <c r="AF200" s="131">
        <v>1000</v>
      </c>
      <c r="AG200" s="131">
        <v>206017.03</v>
      </c>
      <c r="AH200" s="131">
        <v>76453.350000000006</v>
      </c>
      <c r="AL200" s="86">
        <f t="shared" si="19"/>
        <v>615330.30999999994</v>
      </c>
      <c r="AM200" s="21">
        <f t="shared" si="20"/>
        <v>44700.73</v>
      </c>
      <c r="AN200" s="87">
        <f t="shared" si="21"/>
        <v>570629.57999999996</v>
      </c>
      <c r="AO200" s="24">
        <f t="shared" si="22"/>
        <v>1043004.51</v>
      </c>
      <c r="AP200" s="25">
        <f t="shared" si="23"/>
        <v>883587.88</v>
      </c>
      <c r="AQ200" s="16">
        <f t="shared" si="24"/>
        <v>159416.63</v>
      </c>
    </row>
    <row r="201" spans="1:43" ht="15" thickBot="1" x14ac:dyDescent="0.25">
      <c r="A201" s="85" t="s">
        <v>347</v>
      </c>
      <c r="B201" s="85" t="s">
        <v>55</v>
      </c>
      <c r="C201" s="89">
        <v>3118</v>
      </c>
      <c r="D201" s="90" t="s">
        <v>1008</v>
      </c>
      <c r="E201" s="127" t="s">
        <v>2305</v>
      </c>
      <c r="F201" s="129">
        <v>251759.05</v>
      </c>
      <c r="G201" s="129">
        <v>134320.53</v>
      </c>
      <c r="H201" s="129">
        <v>80471.42</v>
      </c>
      <c r="I201" s="129">
        <v>0</v>
      </c>
      <c r="K201" s="127">
        <v>1110971.08</v>
      </c>
      <c r="L201" s="127">
        <v>241407.66</v>
      </c>
      <c r="O201" s="130">
        <v>8757</v>
      </c>
      <c r="P201" s="130">
        <v>16950</v>
      </c>
      <c r="Q201" s="130">
        <v>57679</v>
      </c>
      <c r="U201" s="127">
        <v>1847003.47</v>
      </c>
      <c r="W201" s="101">
        <v>470270.09</v>
      </c>
      <c r="AA201" s="101">
        <v>511420</v>
      </c>
      <c r="AC201" s="131">
        <v>632120</v>
      </c>
      <c r="AE201" s="131">
        <v>23616</v>
      </c>
      <c r="AG201" s="131">
        <v>364417.9</v>
      </c>
      <c r="AH201" s="131">
        <v>66272.92</v>
      </c>
      <c r="AL201" s="86">
        <f t="shared" si="19"/>
        <v>466550.99999999994</v>
      </c>
      <c r="AM201" s="21">
        <f t="shared" si="20"/>
        <v>83386</v>
      </c>
      <c r="AN201" s="87">
        <f t="shared" si="21"/>
        <v>383164.99999999994</v>
      </c>
      <c r="AO201" s="24">
        <f t="shared" si="22"/>
        <v>981690.09000000008</v>
      </c>
      <c r="AP201" s="25">
        <f t="shared" si="23"/>
        <v>1086426.82</v>
      </c>
      <c r="AQ201" s="16">
        <f t="shared" si="24"/>
        <v>-104736.72999999998</v>
      </c>
    </row>
    <row r="202" spans="1:43" ht="15" thickBot="1" x14ac:dyDescent="0.25">
      <c r="A202" s="85" t="s">
        <v>347</v>
      </c>
      <c r="B202" s="85" t="s">
        <v>55</v>
      </c>
      <c r="C202" s="89">
        <v>1408</v>
      </c>
      <c r="D202" s="90" t="s">
        <v>1009</v>
      </c>
      <c r="E202" s="127" t="s">
        <v>2306</v>
      </c>
      <c r="F202" s="129">
        <v>225579.17</v>
      </c>
      <c r="G202" s="129">
        <v>36253.230000000003</v>
      </c>
      <c r="H202" s="129">
        <v>48933.56</v>
      </c>
      <c r="I202" s="129">
        <v>0</v>
      </c>
      <c r="K202" s="127">
        <v>903355.27</v>
      </c>
      <c r="L202" s="127">
        <v>601120.04</v>
      </c>
      <c r="O202" s="130">
        <v>3500</v>
      </c>
      <c r="P202" s="130">
        <v>34500</v>
      </c>
      <c r="U202" s="127">
        <v>-659053.81999999995</v>
      </c>
      <c r="V202" s="127">
        <v>2464354.4300000002</v>
      </c>
      <c r="W202" s="101">
        <v>365547.61</v>
      </c>
      <c r="AA202" s="101">
        <v>378017.5</v>
      </c>
      <c r="AB202" s="101">
        <v>156000</v>
      </c>
      <c r="AC202" s="131">
        <v>525377.5</v>
      </c>
      <c r="AE202" s="131">
        <v>2000</v>
      </c>
      <c r="AF202" s="131">
        <v>6440</v>
      </c>
      <c r="AG202" s="131">
        <v>162794.88</v>
      </c>
      <c r="AH202" s="131">
        <v>165631.07</v>
      </c>
      <c r="AL202" s="86">
        <f t="shared" si="19"/>
        <v>310765.96000000002</v>
      </c>
      <c r="AM202" s="21">
        <f t="shared" si="20"/>
        <v>38000</v>
      </c>
      <c r="AN202" s="87">
        <f t="shared" si="21"/>
        <v>272765.96000000002</v>
      </c>
      <c r="AO202" s="24">
        <f t="shared" si="22"/>
        <v>899565.11</v>
      </c>
      <c r="AP202" s="25">
        <f t="shared" si="23"/>
        <v>862243.45</v>
      </c>
      <c r="AQ202" s="16">
        <f t="shared" si="24"/>
        <v>37321.660000000033</v>
      </c>
    </row>
    <row r="203" spans="1:43" ht="15" thickBot="1" x14ac:dyDescent="0.25">
      <c r="A203" s="85" t="s">
        <v>347</v>
      </c>
      <c r="B203" s="85" t="s">
        <v>55</v>
      </c>
      <c r="C203" s="89">
        <v>1888</v>
      </c>
      <c r="D203" s="90" t="s">
        <v>1010</v>
      </c>
      <c r="E203" s="127" t="s">
        <v>2307</v>
      </c>
      <c r="F203" s="129">
        <v>511088.65</v>
      </c>
      <c r="G203" s="129">
        <v>0</v>
      </c>
      <c r="H203" s="129">
        <v>125911.27</v>
      </c>
      <c r="K203" s="127">
        <v>1472393.34</v>
      </c>
      <c r="L203" s="127">
        <v>449314.14</v>
      </c>
      <c r="O203" s="130">
        <v>15050</v>
      </c>
      <c r="P203" s="130">
        <v>18961</v>
      </c>
      <c r="U203" s="127">
        <v>1077537.33</v>
      </c>
      <c r="V203" s="127">
        <v>1488605.78</v>
      </c>
      <c r="W203" s="101">
        <v>480916.82</v>
      </c>
      <c r="AA203" s="101">
        <v>599605</v>
      </c>
      <c r="AC203" s="131">
        <v>745305</v>
      </c>
      <c r="AE203" s="131">
        <v>2320</v>
      </c>
      <c r="AF203" s="131">
        <v>2000</v>
      </c>
      <c r="AG203" s="131">
        <v>200937.73</v>
      </c>
      <c r="AH203" s="131">
        <v>156740.79999999999</v>
      </c>
      <c r="AL203" s="86">
        <f t="shared" si="19"/>
        <v>636999.92000000004</v>
      </c>
      <c r="AM203" s="21">
        <f t="shared" si="20"/>
        <v>34011</v>
      </c>
      <c r="AN203" s="87">
        <f t="shared" si="21"/>
        <v>602988.92000000004</v>
      </c>
      <c r="AO203" s="24">
        <f t="shared" si="22"/>
        <v>1080521.82</v>
      </c>
      <c r="AP203" s="25">
        <f t="shared" si="23"/>
        <v>1107303.53</v>
      </c>
      <c r="AQ203" s="16">
        <f t="shared" si="24"/>
        <v>-26781.709999999963</v>
      </c>
    </row>
    <row r="204" spans="1:43" ht="15" thickBot="1" x14ac:dyDescent="0.25">
      <c r="A204" s="85" t="s">
        <v>347</v>
      </c>
      <c r="B204" s="85" t="s">
        <v>55</v>
      </c>
      <c r="C204" s="89">
        <v>1058</v>
      </c>
      <c r="D204" s="90" t="s">
        <v>1011</v>
      </c>
      <c r="E204" s="127" t="s">
        <v>2308</v>
      </c>
      <c r="F204" s="129">
        <v>251532.29</v>
      </c>
      <c r="G204" s="129">
        <v>0</v>
      </c>
      <c r="H204" s="129">
        <v>10066.1</v>
      </c>
      <c r="K204" s="127">
        <v>319566.78999999998</v>
      </c>
      <c r="L204" s="127">
        <v>196305.71</v>
      </c>
      <c r="O204" s="130">
        <v>43140</v>
      </c>
      <c r="P204" s="130">
        <v>16336</v>
      </c>
      <c r="Q204" s="130">
        <v>400</v>
      </c>
      <c r="U204" s="127">
        <v>-1612346.85</v>
      </c>
      <c r="V204" s="127">
        <v>2328715.77</v>
      </c>
      <c r="W204" s="101">
        <v>337984.18</v>
      </c>
      <c r="AA204" s="101">
        <v>472867.5</v>
      </c>
      <c r="AC204" s="131">
        <v>513827.5</v>
      </c>
      <c r="AE204" s="131">
        <v>11970</v>
      </c>
      <c r="AG204" s="131">
        <v>136864</v>
      </c>
      <c r="AH204" s="131">
        <v>82956.210000000006</v>
      </c>
      <c r="AL204" s="86">
        <f t="shared" si="19"/>
        <v>261598.39</v>
      </c>
      <c r="AM204" s="21">
        <f t="shared" si="20"/>
        <v>59876</v>
      </c>
      <c r="AN204" s="87">
        <f t="shared" si="21"/>
        <v>201722.39</v>
      </c>
      <c r="AO204" s="24">
        <f t="shared" si="22"/>
        <v>810851.67999999993</v>
      </c>
      <c r="AP204" s="25">
        <f t="shared" si="23"/>
        <v>745617.71</v>
      </c>
      <c r="AQ204" s="16">
        <f t="shared" si="24"/>
        <v>65233.969999999972</v>
      </c>
    </row>
    <row r="205" spans="1:43" ht="15" thickBot="1" x14ac:dyDescent="0.25">
      <c r="A205" s="85" t="s">
        <v>347</v>
      </c>
      <c r="B205" s="85" t="s">
        <v>55</v>
      </c>
      <c r="C205" s="89">
        <v>3487</v>
      </c>
      <c r="D205" s="90" t="s">
        <v>1012</v>
      </c>
      <c r="E205" s="127" t="s">
        <v>2309</v>
      </c>
      <c r="F205" s="129">
        <v>1018094.67</v>
      </c>
      <c r="G205" s="129">
        <v>11492.49</v>
      </c>
      <c r="H205" s="129">
        <v>225866.23</v>
      </c>
      <c r="I205" s="129">
        <v>0</v>
      </c>
      <c r="K205" s="127">
        <v>2311045.25</v>
      </c>
      <c r="L205" s="127">
        <v>504836.98</v>
      </c>
      <c r="O205" s="130">
        <v>13500</v>
      </c>
      <c r="P205" s="130">
        <v>409460</v>
      </c>
      <c r="U205" s="127">
        <v>-682871.21</v>
      </c>
      <c r="V205" s="127">
        <v>4119895.74</v>
      </c>
      <c r="W205" s="101">
        <v>696514.45</v>
      </c>
      <c r="X205" s="101">
        <v>172237</v>
      </c>
      <c r="AA205" s="101">
        <v>653580</v>
      </c>
      <c r="AC205" s="131">
        <v>933440</v>
      </c>
      <c r="AE205" s="131">
        <v>21660</v>
      </c>
      <c r="AG205" s="131">
        <v>264923.65999999997</v>
      </c>
      <c r="AH205" s="131">
        <v>75603.7</v>
      </c>
      <c r="AK205" s="131">
        <v>0</v>
      </c>
      <c r="AL205" s="86">
        <f t="shared" si="19"/>
        <v>1255453.3900000001</v>
      </c>
      <c r="AM205" s="21">
        <f t="shared" si="20"/>
        <v>422960</v>
      </c>
      <c r="AN205" s="87">
        <f t="shared" si="21"/>
        <v>832493.39000000013</v>
      </c>
      <c r="AO205" s="24">
        <f t="shared" si="22"/>
        <v>1522331.45</v>
      </c>
      <c r="AP205" s="25">
        <f t="shared" si="23"/>
        <v>1295627.3599999999</v>
      </c>
      <c r="AQ205" s="16">
        <f t="shared" si="24"/>
        <v>226704.09000000008</v>
      </c>
    </row>
    <row r="206" spans="1:43" ht="15" thickBot="1" x14ac:dyDescent="0.25">
      <c r="A206" s="85" t="s">
        <v>347</v>
      </c>
      <c r="B206" s="85" t="s">
        <v>55</v>
      </c>
      <c r="C206" s="89">
        <v>2685</v>
      </c>
      <c r="D206" s="90" t="s">
        <v>1013</v>
      </c>
      <c r="E206" s="127" t="s">
        <v>2333</v>
      </c>
      <c r="F206" s="129">
        <v>774480.5</v>
      </c>
      <c r="G206" s="129">
        <v>3766.95</v>
      </c>
      <c r="H206" s="129">
        <v>80246.850000000006</v>
      </c>
      <c r="K206" s="127">
        <v>820511.46</v>
      </c>
      <c r="L206" s="127">
        <v>139937.82</v>
      </c>
      <c r="O206" s="130">
        <v>13600</v>
      </c>
      <c r="P206" s="130">
        <v>26874.400000000001</v>
      </c>
      <c r="U206" s="127">
        <v>-1394209.4</v>
      </c>
      <c r="V206" s="127">
        <v>2992215.82</v>
      </c>
      <c r="W206" s="101">
        <v>481474.02</v>
      </c>
      <c r="X206" s="101">
        <v>209355</v>
      </c>
      <c r="AA206" s="101">
        <v>465145.8</v>
      </c>
      <c r="AC206" s="131">
        <v>554629.80000000005</v>
      </c>
      <c r="AE206" s="131">
        <v>9600</v>
      </c>
      <c r="AF206" s="131">
        <v>4800</v>
      </c>
      <c r="AG206" s="131">
        <v>289978.90999999997</v>
      </c>
      <c r="AH206" s="131">
        <v>112062.35</v>
      </c>
      <c r="AL206" s="86">
        <f t="shared" si="19"/>
        <v>858494.29999999993</v>
      </c>
      <c r="AM206" s="21">
        <f t="shared" si="20"/>
        <v>40474.400000000001</v>
      </c>
      <c r="AN206" s="87">
        <f t="shared" si="21"/>
        <v>818019.89999999991</v>
      </c>
      <c r="AO206" s="24">
        <f t="shared" si="22"/>
        <v>1155974.82</v>
      </c>
      <c r="AP206" s="25">
        <f t="shared" si="23"/>
        <v>971071.05999999994</v>
      </c>
      <c r="AQ206" s="16">
        <f t="shared" si="24"/>
        <v>184903.76000000013</v>
      </c>
    </row>
    <row r="207" spans="1:43" s="76" customFormat="1" ht="15" thickBot="1" x14ac:dyDescent="0.25">
      <c r="A207" s="76" t="s">
        <v>347</v>
      </c>
      <c r="B207" s="76" t="s">
        <v>55</v>
      </c>
      <c r="C207" s="110">
        <v>996</v>
      </c>
      <c r="D207" s="111" t="s">
        <v>1014</v>
      </c>
      <c r="E207" s="127" t="s">
        <v>2344</v>
      </c>
      <c r="F207" s="129">
        <v>201993.41</v>
      </c>
      <c r="G207" s="129">
        <v>0</v>
      </c>
      <c r="H207" s="129">
        <v>47527.23</v>
      </c>
      <c r="I207" s="129"/>
      <c r="J207" s="127"/>
      <c r="K207" s="127">
        <v>1373137.28</v>
      </c>
      <c r="L207" s="127">
        <v>241470.79</v>
      </c>
      <c r="M207" s="127"/>
      <c r="N207" s="127"/>
      <c r="O207" s="130">
        <v>0</v>
      </c>
      <c r="P207" s="130">
        <v>14721</v>
      </c>
      <c r="Q207" s="130"/>
      <c r="R207" s="130"/>
      <c r="S207" s="127"/>
      <c r="T207" s="127"/>
      <c r="U207" s="127">
        <v>1010547.35</v>
      </c>
      <c r="V207" s="127">
        <v>889745.48</v>
      </c>
      <c r="W207" s="101">
        <v>309738.39</v>
      </c>
      <c r="X207" s="101"/>
      <c r="Y207" s="101"/>
      <c r="Z207" s="101"/>
      <c r="AA207" s="101"/>
      <c r="AB207" s="101"/>
      <c r="AC207" s="131">
        <v>82450</v>
      </c>
      <c r="AD207" s="131"/>
      <c r="AE207" s="131"/>
      <c r="AF207" s="131"/>
      <c r="AG207" s="131">
        <v>209527.1</v>
      </c>
      <c r="AH207" s="131">
        <v>66706.41</v>
      </c>
      <c r="AI207" s="131"/>
      <c r="AJ207" s="131"/>
      <c r="AK207" s="131"/>
      <c r="AL207" s="86">
        <f t="shared" si="19"/>
        <v>249520.64000000001</v>
      </c>
      <c r="AM207" s="21">
        <f t="shared" si="20"/>
        <v>14721</v>
      </c>
      <c r="AN207" s="112">
        <f t="shared" si="21"/>
        <v>234799.64</v>
      </c>
      <c r="AO207" s="24">
        <f t="shared" si="22"/>
        <v>309738.39</v>
      </c>
      <c r="AP207" s="25">
        <f t="shared" si="23"/>
        <v>358683.51</v>
      </c>
      <c r="AQ207" s="112">
        <f t="shared" si="24"/>
        <v>-48945.119999999995</v>
      </c>
    </row>
    <row r="208" spans="1:43" ht="15" thickBot="1" x14ac:dyDescent="0.25">
      <c r="A208" s="85" t="s">
        <v>41</v>
      </c>
      <c r="B208" s="85" t="s">
        <v>42</v>
      </c>
      <c r="C208" s="89">
        <v>3443</v>
      </c>
      <c r="D208" s="90" t="s">
        <v>1015</v>
      </c>
      <c r="E208" s="127" t="s">
        <v>2310</v>
      </c>
      <c r="F208" s="129">
        <v>502676.89</v>
      </c>
      <c r="G208" s="129">
        <v>101300</v>
      </c>
      <c r="H208" s="129">
        <v>64593.51</v>
      </c>
      <c r="K208" s="127">
        <v>1953754.77</v>
      </c>
      <c r="L208" s="127">
        <v>462720.24</v>
      </c>
      <c r="O208" s="130">
        <v>0</v>
      </c>
      <c r="P208" s="130">
        <v>61640.76</v>
      </c>
      <c r="Q208" s="130">
        <v>80238.19</v>
      </c>
      <c r="U208" s="127">
        <v>31726</v>
      </c>
      <c r="V208" s="127">
        <v>574807.30000000005</v>
      </c>
      <c r="W208" s="101">
        <v>539884.59</v>
      </c>
      <c r="AA208" s="101">
        <v>891600</v>
      </c>
      <c r="AB208" s="101">
        <v>17200</v>
      </c>
      <c r="AC208" s="131">
        <v>1002849</v>
      </c>
      <c r="AG208" s="131">
        <v>307046.27</v>
      </c>
      <c r="AH208" s="131">
        <v>134638.12</v>
      </c>
      <c r="AL208" s="86">
        <f t="shared" si="19"/>
        <v>668570.4</v>
      </c>
      <c r="AM208" s="21">
        <f t="shared" si="20"/>
        <v>141878.95000000001</v>
      </c>
      <c r="AN208" s="87">
        <f t="shared" si="21"/>
        <v>526691.44999999995</v>
      </c>
      <c r="AO208" s="24">
        <f t="shared" si="22"/>
        <v>1448684.5899999999</v>
      </c>
      <c r="AP208" s="25">
        <f t="shared" si="23"/>
        <v>1444533.3900000001</v>
      </c>
      <c r="AQ208" s="16">
        <f t="shared" si="24"/>
        <v>4151.1999999997206</v>
      </c>
    </row>
    <row r="209" spans="1:43" ht="15" thickBot="1" x14ac:dyDescent="0.25">
      <c r="A209" s="85" t="s">
        <v>41</v>
      </c>
      <c r="B209" s="85" t="s">
        <v>42</v>
      </c>
      <c r="C209" s="89">
        <v>2891</v>
      </c>
      <c r="D209" s="90" t="s">
        <v>1016</v>
      </c>
      <c r="E209" s="127" t="s">
        <v>2311</v>
      </c>
      <c r="F209" s="129">
        <v>132373.43</v>
      </c>
      <c r="G209" s="129">
        <v>22322</v>
      </c>
      <c r="H209" s="129">
        <v>171306.47</v>
      </c>
      <c r="K209" s="127">
        <v>-827311.04</v>
      </c>
      <c r="L209" s="127">
        <v>-81494.850000000006</v>
      </c>
      <c r="O209" s="130">
        <v>20208</v>
      </c>
      <c r="P209" s="130">
        <v>68400</v>
      </c>
      <c r="Q209" s="130">
        <v>30280</v>
      </c>
      <c r="U209" s="127">
        <v>1930</v>
      </c>
      <c r="V209" s="127">
        <v>2085517.75</v>
      </c>
      <c r="W209" s="101">
        <v>541943.36</v>
      </c>
      <c r="AB209" s="101">
        <v>13200</v>
      </c>
      <c r="AC209" s="131">
        <v>285874</v>
      </c>
      <c r="AG209" s="131">
        <v>169508.85</v>
      </c>
      <c r="AH209" s="131">
        <v>109544.4</v>
      </c>
      <c r="AL209" s="86">
        <f t="shared" si="19"/>
        <v>326001.90000000002</v>
      </c>
      <c r="AM209" s="21">
        <f t="shared" si="20"/>
        <v>118888</v>
      </c>
      <c r="AN209" s="87">
        <f t="shared" si="21"/>
        <v>207113.90000000002</v>
      </c>
      <c r="AO209" s="24">
        <f t="shared" si="22"/>
        <v>555143.36</v>
      </c>
      <c r="AP209" s="25">
        <f t="shared" si="23"/>
        <v>564927.25</v>
      </c>
      <c r="AQ209" s="16">
        <f t="shared" si="24"/>
        <v>-9783.890000000014</v>
      </c>
    </row>
    <row r="210" spans="1:43" ht="15" thickBot="1" x14ac:dyDescent="0.25">
      <c r="A210" s="85" t="s">
        <v>41</v>
      </c>
      <c r="B210" s="85" t="s">
        <v>42</v>
      </c>
      <c r="C210" s="89">
        <v>5426</v>
      </c>
      <c r="D210" s="90" t="s">
        <v>1017</v>
      </c>
      <c r="E210" s="127" t="s">
        <v>2312</v>
      </c>
      <c r="F210" s="129">
        <v>832250.25</v>
      </c>
      <c r="G210" s="129">
        <v>40400</v>
      </c>
      <c r="H210" s="129">
        <v>199023.41</v>
      </c>
      <c r="K210" s="127">
        <v>952848.04</v>
      </c>
      <c r="L210" s="127">
        <v>594129.11</v>
      </c>
      <c r="O210" s="130">
        <v>0</v>
      </c>
      <c r="P210" s="130">
        <v>85619.25</v>
      </c>
      <c r="S210" s="127">
        <v>4600</v>
      </c>
      <c r="V210" s="127">
        <v>2982894.62</v>
      </c>
      <c r="W210" s="101">
        <v>885938.28</v>
      </c>
      <c r="AA210" s="101">
        <v>841992</v>
      </c>
      <c r="AB210" s="101">
        <v>30000</v>
      </c>
      <c r="AC210" s="131">
        <v>1085092</v>
      </c>
      <c r="AG210" s="131">
        <v>386589.86</v>
      </c>
      <c r="AH210" s="131">
        <v>107744.45</v>
      </c>
      <c r="AL210" s="86">
        <f t="shared" si="19"/>
        <v>1071673.6599999999</v>
      </c>
      <c r="AM210" s="21">
        <f t="shared" si="20"/>
        <v>85619.25</v>
      </c>
      <c r="AN210" s="87">
        <f t="shared" si="21"/>
        <v>986054.40999999992</v>
      </c>
      <c r="AO210" s="24">
        <f t="shared" si="22"/>
        <v>1757930.28</v>
      </c>
      <c r="AP210" s="25">
        <f t="shared" si="23"/>
        <v>1579426.3099999998</v>
      </c>
      <c r="AQ210" s="16">
        <f t="shared" si="24"/>
        <v>178503.9700000002</v>
      </c>
    </row>
    <row r="211" spans="1:43" ht="15" thickBot="1" x14ac:dyDescent="0.25">
      <c r="A211" s="85" t="s">
        <v>41</v>
      </c>
      <c r="B211" s="85" t="s">
        <v>42</v>
      </c>
      <c r="C211" s="89">
        <v>3183</v>
      </c>
      <c r="D211" s="90" t="s">
        <v>1018</v>
      </c>
      <c r="E211" s="127" t="s">
        <v>2336</v>
      </c>
      <c r="F211" s="129">
        <v>319482.06</v>
      </c>
      <c r="G211" s="129">
        <v>72400</v>
      </c>
      <c r="H211" s="129">
        <v>25508.35</v>
      </c>
      <c r="K211" s="127">
        <v>2181476.04</v>
      </c>
      <c r="L211" s="127">
        <v>261310.22</v>
      </c>
      <c r="O211" s="130">
        <v>0</v>
      </c>
      <c r="P211" s="130">
        <v>86658.06</v>
      </c>
      <c r="Q211" s="130">
        <v>68299.38</v>
      </c>
      <c r="U211" s="127">
        <v>18243</v>
      </c>
      <c r="V211" s="127">
        <v>2454994.11</v>
      </c>
      <c r="W211" s="101">
        <v>390025.16</v>
      </c>
      <c r="AA211" s="101">
        <v>316700</v>
      </c>
      <c r="AB211" s="101">
        <v>10200</v>
      </c>
      <c r="AC211" s="131">
        <v>461050</v>
      </c>
      <c r="AG211" s="131">
        <v>349087.64</v>
      </c>
      <c r="AH211" s="131">
        <v>134274.16</v>
      </c>
      <c r="AL211" s="86">
        <f t="shared" si="19"/>
        <v>417390.41</v>
      </c>
      <c r="AM211" s="21">
        <f t="shared" si="20"/>
        <v>154957.44</v>
      </c>
      <c r="AN211" s="87">
        <f t="shared" si="21"/>
        <v>262432.96999999997</v>
      </c>
      <c r="AO211" s="24">
        <f t="shared" si="22"/>
        <v>716925.15999999992</v>
      </c>
      <c r="AP211" s="25">
        <f t="shared" si="23"/>
        <v>944411.8</v>
      </c>
      <c r="AQ211" s="16">
        <f t="shared" si="24"/>
        <v>-227486.64000000013</v>
      </c>
    </row>
    <row r="212" spans="1:43" ht="15" thickBot="1" x14ac:dyDescent="0.25">
      <c r="A212" s="85" t="s">
        <v>356</v>
      </c>
      <c r="B212" s="85" t="s">
        <v>56</v>
      </c>
      <c r="C212" s="89">
        <v>3850</v>
      </c>
      <c r="D212" s="90" t="s">
        <v>1019</v>
      </c>
      <c r="E212" s="127" t="s">
        <v>2313</v>
      </c>
      <c r="F212" s="129">
        <v>1149870.1299999999</v>
      </c>
      <c r="G212" s="129">
        <v>57663.79</v>
      </c>
      <c r="H212" s="129">
        <v>119341.64</v>
      </c>
      <c r="K212" s="127">
        <v>1603572</v>
      </c>
      <c r="L212" s="127">
        <v>420863.06</v>
      </c>
      <c r="O212" s="130">
        <v>21267</v>
      </c>
      <c r="P212" s="130">
        <v>50437.62</v>
      </c>
      <c r="R212" s="130">
        <v>0</v>
      </c>
      <c r="U212" s="127">
        <v>3308851.32</v>
      </c>
      <c r="W212" s="101">
        <v>631736.77</v>
      </c>
      <c r="AA212" s="101">
        <v>592830</v>
      </c>
      <c r="AB212" s="101">
        <v>40000</v>
      </c>
      <c r="AC212" s="131">
        <v>811180</v>
      </c>
      <c r="AE212" s="131">
        <v>5200</v>
      </c>
      <c r="AG212" s="131">
        <v>350522.79</v>
      </c>
      <c r="AH212" s="131">
        <v>99515.25</v>
      </c>
      <c r="AI212" s="131">
        <v>19664.05</v>
      </c>
      <c r="AL212" s="86">
        <f t="shared" si="19"/>
        <v>1326875.5599999998</v>
      </c>
      <c r="AM212" s="21">
        <f t="shared" si="20"/>
        <v>71704.62</v>
      </c>
      <c r="AN212" s="87">
        <f t="shared" si="21"/>
        <v>1255170.94</v>
      </c>
      <c r="AO212" s="24">
        <f t="shared" si="22"/>
        <v>1264566.77</v>
      </c>
      <c r="AP212" s="25">
        <f t="shared" si="23"/>
        <v>1286082.0900000001</v>
      </c>
      <c r="AQ212" s="16">
        <f t="shared" si="24"/>
        <v>-21515.320000000065</v>
      </c>
    </row>
    <row r="213" spans="1:43" ht="15" thickBot="1" x14ac:dyDescent="0.25">
      <c r="A213" s="85" t="s">
        <v>356</v>
      </c>
      <c r="B213" s="85" t="s">
        <v>56</v>
      </c>
      <c r="C213" s="89">
        <v>3381</v>
      </c>
      <c r="D213" s="90" t="s">
        <v>1020</v>
      </c>
      <c r="E213" s="127" t="s">
        <v>2314</v>
      </c>
      <c r="F213" s="129">
        <v>529237.81000000006</v>
      </c>
      <c r="G213" s="129">
        <v>40912</v>
      </c>
      <c r="H213" s="129">
        <v>173309.53</v>
      </c>
      <c r="K213" s="127">
        <v>754578</v>
      </c>
      <c r="L213" s="127">
        <v>457344.1</v>
      </c>
      <c r="O213" s="130">
        <v>0</v>
      </c>
      <c r="P213" s="130">
        <v>36814.559999999998</v>
      </c>
      <c r="R213" s="130">
        <v>99.81</v>
      </c>
      <c r="U213" s="127">
        <v>1988245.32</v>
      </c>
      <c r="W213" s="101">
        <v>492201.16</v>
      </c>
      <c r="AA213" s="101">
        <v>495720</v>
      </c>
      <c r="AB213" s="101">
        <v>113600</v>
      </c>
      <c r="AC213" s="131">
        <v>680870</v>
      </c>
      <c r="AG213" s="131">
        <v>252304.51</v>
      </c>
      <c r="AH213" s="131">
        <v>65894.899999999994</v>
      </c>
      <c r="AI213" s="131">
        <v>3560</v>
      </c>
      <c r="AK213" s="131">
        <v>740</v>
      </c>
      <c r="AL213" s="86">
        <f t="shared" si="19"/>
        <v>743459.34000000008</v>
      </c>
      <c r="AM213" s="21">
        <f t="shared" si="20"/>
        <v>36914.369999999995</v>
      </c>
      <c r="AN213" s="87">
        <f t="shared" si="21"/>
        <v>706544.97000000009</v>
      </c>
      <c r="AO213" s="24">
        <f t="shared" si="22"/>
        <v>1101521.1599999999</v>
      </c>
      <c r="AP213" s="25">
        <f t="shared" si="23"/>
        <v>1003369.41</v>
      </c>
      <c r="AQ213" s="16">
        <f t="shared" si="24"/>
        <v>98151.749999999884</v>
      </c>
    </row>
    <row r="214" spans="1:43" ht="15" thickBot="1" x14ac:dyDescent="0.25">
      <c r="A214" s="85" t="s">
        <v>356</v>
      </c>
      <c r="B214" s="85" t="s">
        <v>56</v>
      </c>
      <c r="C214" s="89">
        <v>2640</v>
      </c>
      <c r="D214" s="90" t="s">
        <v>1021</v>
      </c>
      <c r="E214" s="127" t="s">
        <v>2315</v>
      </c>
      <c r="F214" s="129">
        <v>662548.39</v>
      </c>
      <c r="G214" s="129">
        <v>89810.5</v>
      </c>
      <c r="H214" s="129">
        <v>29392.3</v>
      </c>
      <c r="K214" s="127">
        <v>2072307.42</v>
      </c>
      <c r="L214" s="127">
        <v>115019.41</v>
      </c>
      <c r="O214" s="130">
        <v>3800</v>
      </c>
      <c r="P214" s="130">
        <v>98633</v>
      </c>
      <c r="U214" s="127">
        <v>2866748.98</v>
      </c>
      <c r="W214" s="101">
        <v>490926.05</v>
      </c>
      <c r="X214" s="101">
        <v>30000</v>
      </c>
      <c r="AA214" s="101">
        <v>389920</v>
      </c>
      <c r="AB214" s="101">
        <v>115000</v>
      </c>
      <c r="AC214" s="131">
        <v>580597</v>
      </c>
      <c r="AE214" s="131">
        <v>5510</v>
      </c>
      <c r="AF214" s="131">
        <v>550</v>
      </c>
      <c r="AG214" s="131">
        <v>328791.65000000002</v>
      </c>
      <c r="AH214" s="131">
        <v>80500.86</v>
      </c>
      <c r="AI214" s="131">
        <v>13803.5</v>
      </c>
      <c r="AL214" s="86">
        <f t="shared" si="19"/>
        <v>781751.19000000006</v>
      </c>
      <c r="AM214" s="21">
        <f t="shared" si="20"/>
        <v>102433</v>
      </c>
      <c r="AN214" s="87">
        <f t="shared" si="21"/>
        <v>679318.19000000006</v>
      </c>
      <c r="AO214" s="24">
        <f t="shared" si="22"/>
        <v>1025846.05</v>
      </c>
      <c r="AP214" s="25">
        <f t="shared" si="23"/>
        <v>1009753.01</v>
      </c>
      <c r="AQ214" s="16">
        <f t="shared" si="24"/>
        <v>16093.040000000037</v>
      </c>
    </row>
    <row r="215" spans="1:43" ht="15" thickBot="1" x14ac:dyDescent="0.25">
      <c r="A215" s="85" t="s">
        <v>356</v>
      </c>
      <c r="B215" s="85" t="s">
        <v>56</v>
      </c>
      <c r="C215" s="89">
        <v>5792</v>
      </c>
      <c r="D215" s="90" t="s">
        <v>1022</v>
      </c>
      <c r="E215" s="127" t="s">
        <v>2316</v>
      </c>
      <c r="F215" s="129">
        <v>1368891.45</v>
      </c>
      <c r="G215" s="129">
        <v>2192.65</v>
      </c>
      <c r="H215" s="129">
        <v>118796.97</v>
      </c>
      <c r="I215" s="129">
        <v>0</v>
      </c>
      <c r="J215" s="127">
        <v>0</v>
      </c>
      <c r="K215" s="127">
        <v>2003859.92</v>
      </c>
      <c r="L215" s="127">
        <v>1079970.05</v>
      </c>
      <c r="M215" s="127">
        <v>0</v>
      </c>
      <c r="N215" s="127">
        <v>0</v>
      </c>
      <c r="O215" s="130">
        <v>4000</v>
      </c>
      <c r="P215" s="130">
        <v>53459.47</v>
      </c>
      <c r="Q215" s="130">
        <v>0</v>
      </c>
      <c r="R215" s="130">
        <v>201.4</v>
      </c>
      <c r="S215" s="127">
        <v>0</v>
      </c>
      <c r="T215" s="127">
        <v>0</v>
      </c>
      <c r="U215" s="127">
        <v>0</v>
      </c>
      <c r="V215" s="127">
        <v>5050758.04</v>
      </c>
      <c r="W215" s="101">
        <v>970648.18</v>
      </c>
      <c r="AA215" s="101">
        <v>808300</v>
      </c>
      <c r="AB215" s="101">
        <v>162600</v>
      </c>
      <c r="AC215" s="131">
        <v>1216050</v>
      </c>
      <c r="AF215" s="131">
        <v>16204</v>
      </c>
      <c r="AG215" s="131">
        <v>628420.14</v>
      </c>
      <c r="AH215" s="131">
        <v>182578.53</v>
      </c>
      <c r="AI215" s="131">
        <v>25567.35</v>
      </c>
      <c r="AK215" s="131">
        <v>2090</v>
      </c>
      <c r="AL215" s="86">
        <f t="shared" si="19"/>
        <v>1489881.0699999998</v>
      </c>
      <c r="AM215" s="21">
        <f t="shared" si="20"/>
        <v>57660.87</v>
      </c>
      <c r="AN215" s="87">
        <f t="shared" si="21"/>
        <v>1432220.1999999997</v>
      </c>
      <c r="AO215" s="24">
        <f t="shared" si="22"/>
        <v>1941548.1800000002</v>
      </c>
      <c r="AP215" s="25">
        <f t="shared" si="23"/>
        <v>2070910.0200000003</v>
      </c>
      <c r="AQ215" s="16">
        <f t="shared" si="24"/>
        <v>-129361.84000000008</v>
      </c>
    </row>
    <row r="216" spans="1:43" ht="15" thickBot="1" x14ac:dyDescent="0.25">
      <c r="A216" s="85" t="s">
        <v>356</v>
      </c>
      <c r="B216" s="85" t="s">
        <v>56</v>
      </c>
      <c r="C216" s="89">
        <v>1533</v>
      </c>
      <c r="D216" s="90" t="s">
        <v>1023</v>
      </c>
      <c r="E216" s="127" t="s">
        <v>2337</v>
      </c>
      <c r="F216" s="129">
        <v>574784</v>
      </c>
      <c r="G216" s="129">
        <v>22249</v>
      </c>
      <c r="H216" s="129">
        <v>97176.94</v>
      </c>
      <c r="K216" s="127">
        <v>231665.48</v>
      </c>
      <c r="L216" s="127">
        <v>310681.84000000003</v>
      </c>
      <c r="O216" s="130">
        <v>4000</v>
      </c>
      <c r="P216" s="130">
        <v>26081</v>
      </c>
      <c r="R216" s="130">
        <v>336.45</v>
      </c>
      <c r="U216" s="127">
        <v>-716538.56</v>
      </c>
      <c r="V216" s="127">
        <v>1868532.65</v>
      </c>
      <c r="W216" s="101">
        <v>439196.17</v>
      </c>
      <c r="AA216" s="101">
        <v>408510</v>
      </c>
      <c r="AB216" s="101">
        <v>120300</v>
      </c>
      <c r="AC216" s="131">
        <v>590510</v>
      </c>
      <c r="AE216" s="131">
        <v>12349</v>
      </c>
      <c r="AG216" s="131">
        <v>212963.24</v>
      </c>
      <c r="AH216" s="131">
        <v>80041.210000000006</v>
      </c>
      <c r="AI216" s="131">
        <v>437</v>
      </c>
      <c r="AL216" s="86">
        <f t="shared" si="19"/>
        <v>694209.94</v>
      </c>
      <c r="AM216" s="21">
        <f t="shared" si="20"/>
        <v>30417.45</v>
      </c>
      <c r="AN216" s="87">
        <f t="shared" si="21"/>
        <v>663792.49</v>
      </c>
      <c r="AO216" s="24">
        <f t="shared" si="22"/>
        <v>968006.16999999993</v>
      </c>
      <c r="AP216" s="25">
        <f t="shared" si="23"/>
        <v>896300.45</v>
      </c>
      <c r="AQ216" s="16">
        <f t="shared" si="24"/>
        <v>71705.719999999972</v>
      </c>
    </row>
    <row r="217" spans="1:43" ht="15" thickBot="1" x14ac:dyDescent="0.25">
      <c r="A217" s="85" t="s">
        <v>359</v>
      </c>
      <c r="B217" s="85" t="s">
        <v>45</v>
      </c>
      <c r="C217" s="89">
        <v>6007</v>
      </c>
      <c r="D217" s="90" t="s">
        <v>1024</v>
      </c>
      <c r="E217" s="127" t="s">
        <v>2192</v>
      </c>
      <c r="F217" s="129">
        <v>53964.29</v>
      </c>
      <c r="G217" s="129">
        <v>0</v>
      </c>
      <c r="H217" s="129">
        <v>24612.95</v>
      </c>
      <c r="K217" s="127">
        <v>273817.71000000002</v>
      </c>
      <c r="L217" s="127">
        <v>278821.11</v>
      </c>
      <c r="O217" s="130">
        <v>39905</v>
      </c>
      <c r="P217" s="130">
        <v>16500</v>
      </c>
      <c r="R217" s="130">
        <v>913.55</v>
      </c>
      <c r="U217" s="127">
        <v>3686.03</v>
      </c>
      <c r="V217" s="127">
        <v>3760347.17</v>
      </c>
      <c r="W217" s="101">
        <v>691959.98</v>
      </c>
      <c r="AA217" s="101">
        <v>483714</v>
      </c>
      <c r="AB217" s="101">
        <v>196300</v>
      </c>
      <c r="AC217" s="131">
        <v>722664</v>
      </c>
      <c r="AG217" s="131">
        <v>709563.49</v>
      </c>
      <c r="AH217" s="131">
        <v>111177.60000000001</v>
      </c>
      <c r="AL217" s="86">
        <f t="shared" si="19"/>
        <v>78577.240000000005</v>
      </c>
      <c r="AM217" s="21">
        <f t="shared" si="20"/>
        <v>57318.55</v>
      </c>
      <c r="AN217" s="87">
        <f t="shared" si="21"/>
        <v>21258.690000000002</v>
      </c>
      <c r="AO217" s="24">
        <f t="shared" si="22"/>
        <v>1371973.98</v>
      </c>
      <c r="AP217" s="25">
        <f t="shared" si="23"/>
        <v>1543405.09</v>
      </c>
      <c r="AQ217" s="16">
        <f t="shared" si="24"/>
        <v>-171431.1100000001</v>
      </c>
    </row>
    <row r="218" spans="1:43" ht="15" thickBot="1" x14ac:dyDescent="0.25">
      <c r="A218" s="85" t="s">
        <v>359</v>
      </c>
      <c r="B218" s="85" t="s">
        <v>45</v>
      </c>
      <c r="C218" s="89">
        <v>2330</v>
      </c>
      <c r="D218" s="90" t="s">
        <v>1025</v>
      </c>
      <c r="E218" s="127" t="s">
        <v>2195</v>
      </c>
      <c r="F218" s="129">
        <v>3702.28</v>
      </c>
      <c r="G218" s="129">
        <v>11121</v>
      </c>
      <c r="H218" s="129">
        <v>70258.649999999994</v>
      </c>
      <c r="K218" s="127">
        <v>190750.92</v>
      </c>
      <c r="L218" s="127">
        <v>113313.39</v>
      </c>
      <c r="O218" s="130">
        <v>4500</v>
      </c>
      <c r="P218" s="130">
        <v>17251.41</v>
      </c>
      <c r="R218" s="130">
        <v>340.13</v>
      </c>
      <c r="V218" s="127">
        <v>2267172.48</v>
      </c>
      <c r="W218" s="101">
        <v>527343.80000000005</v>
      </c>
      <c r="AA218" s="101">
        <v>392242.5</v>
      </c>
      <c r="AB218" s="101">
        <v>14919</v>
      </c>
      <c r="AC218" s="131">
        <v>601408.63</v>
      </c>
      <c r="AE218" s="131">
        <v>2712</v>
      </c>
      <c r="AG218" s="131">
        <v>341869.67</v>
      </c>
      <c r="AH218" s="131">
        <v>57400.75</v>
      </c>
      <c r="AL218" s="86">
        <f t="shared" si="19"/>
        <v>85081.93</v>
      </c>
      <c r="AM218" s="21">
        <f t="shared" si="20"/>
        <v>22091.54</v>
      </c>
      <c r="AN218" s="87">
        <f t="shared" si="21"/>
        <v>62990.389999999992</v>
      </c>
      <c r="AO218" s="24">
        <f t="shared" si="22"/>
        <v>934505.3</v>
      </c>
      <c r="AP218" s="25">
        <f t="shared" si="23"/>
        <v>1003391.05</v>
      </c>
      <c r="AQ218" s="16">
        <f t="shared" si="24"/>
        <v>-68885.75</v>
      </c>
    </row>
    <row r="219" spans="1:43" ht="15" thickBot="1" x14ac:dyDescent="0.25">
      <c r="A219" s="85" t="s">
        <v>359</v>
      </c>
      <c r="B219" s="85" t="s">
        <v>45</v>
      </c>
      <c r="C219" s="89">
        <v>2684</v>
      </c>
      <c r="D219" s="90" t="s">
        <v>1026</v>
      </c>
      <c r="E219" s="127" t="s">
        <v>2196</v>
      </c>
      <c r="F219" s="129">
        <v>95959.05</v>
      </c>
      <c r="G219" s="129">
        <v>13009.25</v>
      </c>
      <c r="H219" s="129">
        <v>43475.65</v>
      </c>
      <c r="K219" s="127">
        <v>351252.08</v>
      </c>
      <c r="L219" s="127">
        <v>328726.74</v>
      </c>
      <c r="P219" s="130">
        <v>27757.21</v>
      </c>
      <c r="R219" s="130">
        <v>642.99</v>
      </c>
      <c r="U219" s="127">
        <v>21</v>
      </c>
      <c r="V219" s="127">
        <v>1870864.76</v>
      </c>
      <c r="W219" s="101">
        <v>577068.87</v>
      </c>
      <c r="AA219" s="101">
        <v>603082</v>
      </c>
      <c r="AC219" s="131">
        <v>716114.4</v>
      </c>
      <c r="AG219" s="131">
        <v>447166.75</v>
      </c>
      <c r="AH219" s="131">
        <v>66847.55</v>
      </c>
      <c r="AL219" s="86">
        <f t="shared" si="19"/>
        <v>152443.95000000001</v>
      </c>
      <c r="AM219" s="21">
        <f t="shared" si="20"/>
        <v>28400.2</v>
      </c>
      <c r="AN219" s="87">
        <f t="shared" si="21"/>
        <v>124043.75000000001</v>
      </c>
      <c r="AO219" s="24">
        <f t="shared" si="22"/>
        <v>1180150.8700000001</v>
      </c>
      <c r="AP219" s="25">
        <f t="shared" si="23"/>
        <v>1230128.7</v>
      </c>
      <c r="AQ219" s="16">
        <f t="shared" si="24"/>
        <v>-49977.829999999842</v>
      </c>
    </row>
    <row r="220" spans="1:43" ht="15" thickBot="1" x14ac:dyDescent="0.25">
      <c r="A220" s="85" t="s">
        <v>359</v>
      </c>
      <c r="B220" s="85" t="s">
        <v>45</v>
      </c>
      <c r="C220" s="89">
        <v>7170</v>
      </c>
      <c r="D220" s="90" t="s">
        <v>1027</v>
      </c>
      <c r="E220" s="127" t="s">
        <v>2200</v>
      </c>
      <c r="F220" s="129">
        <v>623174.72</v>
      </c>
      <c r="G220" s="129">
        <v>114953.89</v>
      </c>
      <c r="H220" s="129">
        <v>107699.19</v>
      </c>
      <c r="K220" s="127">
        <v>868785.88</v>
      </c>
      <c r="L220" s="127">
        <v>466336.79</v>
      </c>
      <c r="O220" s="130">
        <v>6312</v>
      </c>
      <c r="P220" s="130">
        <v>10290.48</v>
      </c>
      <c r="R220" s="130">
        <v>157.01</v>
      </c>
      <c r="U220" s="127">
        <v>12</v>
      </c>
      <c r="V220" s="127">
        <v>4524693.96</v>
      </c>
      <c r="W220" s="101">
        <v>1257546.33</v>
      </c>
      <c r="AA220" s="101">
        <v>781688.3</v>
      </c>
      <c r="AC220" s="131">
        <v>1115743.7</v>
      </c>
      <c r="AE220" s="131">
        <v>4880</v>
      </c>
      <c r="AG220" s="131">
        <v>722075.25</v>
      </c>
      <c r="AH220" s="131">
        <v>238917.2</v>
      </c>
      <c r="AI220" s="131">
        <v>136556.18</v>
      </c>
      <c r="AL220" s="86">
        <f t="shared" si="19"/>
        <v>845827.8</v>
      </c>
      <c r="AM220" s="21">
        <f t="shared" si="20"/>
        <v>16759.489999999998</v>
      </c>
      <c r="AN220" s="87">
        <f t="shared" si="21"/>
        <v>829068.31</v>
      </c>
      <c r="AO220" s="24">
        <f t="shared" si="22"/>
        <v>2039234.6300000001</v>
      </c>
      <c r="AP220" s="25">
        <f t="shared" si="23"/>
        <v>2218172.33</v>
      </c>
      <c r="AQ220" s="16">
        <f t="shared" si="24"/>
        <v>-178937.69999999995</v>
      </c>
    </row>
    <row r="221" spans="1:43" x14ac:dyDescent="0.2">
      <c r="D221" s="63" t="s">
        <v>28</v>
      </c>
      <c r="E221" s="127" t="s">
        <v>30</v>
      </c>
      <c r="F221" s="129">
        <v>74410.73</v>
      </c>
      <c r="G221" s="129">
        <v>36520.71</v>
      </c>
      <c r="I221" s="129">
        <v>44120</v>
      </c>
      <c r="K221" s="127">
        <v>1</v>
      </c>
      <c r="L221" s="127">
        <v>2</v>
      </c>
      <c r="P221" s="130">
        <v>85669.08</v>
      </c>
      <c r="R221" s="130">
        <v>10004.43</v>
      </c>
      <c r="U221" s="127">
        <v>-120486.21</v>
      </c>
      <c r="V221" s="127">
        <v>180573.14</v>
      </c>
      <c r="AA221" s="101">
        <v>3907196.12</v>
      </c>
      <c r="AB221" s="101">
        <v>164005.85999999999</v>
      </c>
      <c r="AC221" s="131">
        <v>3945345.12</v>
      </c>
      <c r="AG221" s="131">
        <v>126562.86</v>
      </c>
      <c r="AL221" s="86">
        <f t="shared" si="19"/>
        <v>155051.44</v>
      </c>
      <c r="AM221" s="21">
        <f t="shared" si="20"/>
        <v>95673.510000000009</v>
      </c>
      <c r="AN221" s="87">
        <f t="shared" si="21"/>
        <v>59377.929999999993</v>
      </c>
      <c r="AO221" s="24">
        <f t="shared" si="22"/>
        <v>4071201.98</v>
      </c>
      <c r="AP221" s="25">
        <f t="shared" si="23"/>
        <v>4071907.98</v>
      </c>
      <c r="AQ221" s="16">
        <f t="shared" si="24"/>
        <v>-706</v>
      </c>
    </row>
    <row r="222" spans="1:43" x14ac:dyDescent="0.2">
      <c r="D222" s="63" t="s">
        <v>30</v>
      </c>
      <c r="AL222" s="86">
        <f t="shared" si="19"/>
        <v>0</v>
      </c>
      <c r="AM222" s="21">
        <f t="shared" si="20"/>
        <v>0</v>
      </c>
      <c r="AN222" s="87">
        <f t="shared" si="21"/>
        <v>0</v>
      </c>
      <c r="AO222" s="24">
        <f t="shared" si="22"/>
        <v>0</v>
      </c>
      <c r="AP222" s="25">
        <f t="shared" si="23"/>
        <v>0</v>
      </c>
      <c r="AQ222" s="16">
        <f t="shared" si="24"/>
        <v>0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30"/>
  <sheetViews>
    <sheetView topLeftCell="AC1" workbookViewId="0">
      <selection activeCell="AE1" sqref="A1:AE1048576"/>
    </sheetView>
  </sheetViews>
  <sheetFormatPr defaultRowHeight="14.25" x14ac:dyDescent="0.2"/>
  <cols>
    <col min="1" max="1" width="44.125" style="127" bestFit="1" customWidth="1"/>
    <col min="2" max="2" width="31.875" style="129" bestFit="1" customWidth="1"/>
    <col min="3" max="3" width="31" style="129" bestFit="1" customWidth="1"/>
    <col min="4" max="4" width="22.75" style="129" bestFit="1" customWidth="1"/>
    <col min="5" max="5" width="22.5" style="129" bestFit="1" customWidth="1"/>
    <col min="6" max="6" width="14.625" style="127" bestFit="1" customWidth="1"/>
    <col min="7" max="7" width="15" style="127" bestFit="1" customWidth="1"/>
    <col min="8" max="8" width="14.625" style="127" bestFit="1" customWidth="1"/>
    <col min="9" max="9" width="20.375" style="127" bestFit="1" customWidth="1"/>
    <col min="10" max="10" width="20.25" style="127" bestFit="1" customWidth="1"/>
    <col min="11" max="11" width="16.625" style="130" bestFit="1" customWidth="1"/>
    <col min="12" max="12" width="18.875" style="130" bestFit="1" customWidth="1"/>
    <col min="13" max="13" width="18.125" style="130" bestFit="1" customWidth="1"/>
    <col min="14" max="14" width="20.125" style="130" bestFit="1" customWidth="1"/>
    <col min="15" max="15" width="22.375" style="127" bestFit="1" customWidth="1"/>
    <col min="16" max="16" width="26.5" style="127" bestFit="1" customWidth="1"/>
    <col min="17" max="17" width="26.625" style="127" bestFit="1" customWidth="1"/>
    <col min="18" max="18" width="15" style="127" bestFit="1" customWidth="1"/>
    <col min="19" max="19" width="42.875" style="101" bestFit="1" customWidth="1"/>
    <col min="20" max="20" width="43.625" style="101" bestFit="1" customWidth="1"/>
    <col min="21" max="21" width="27.75" style="101" bestFit="1" customWidth="1"/>
    <col min="22" max="22" width="53.125" style="101" bestFit="1" customWidth="1"/>
    <col min="23" max="23" width="14.625" style="101" bestFit="1" customWidth="1"/>
    <col min="24" max="24" width="19.125" style="131" bestFit="1" customWidth="1"/>
    <col min="25" max="25" width="25.5" style="131" bestFit="1" customWidth="1"/>
    <col min="26" max="26" width="23.875" style="131" bestFit="1" customWidth="1"/>
    <col min="27" max="27" width="41" style="131" bestFit="1" customWidth="1"/>
    <col min="28" max="28" width="29.625" style="131" bestFit="1" customWidth="1"/>
    <col min="29" max="29" width="25.5" style="131" bestFit="1" customWidth="1"/>
    <col min="30" max="30" width="30.375" style="131" bestFit="1" customWidth="1"/>
    <col min="31" max="31" width="31.875" style="131" bestFit="1" customWidth="1"/>
    <col min="32" max="16384" width="9" style="127"/>
  </cols>
  <sheetData>
    <row r="1" spans="1:31" x14ac:dyDescent="0.2">
      <c r="A1" s="127" t="s">
        <v>591</v>
      </c>
      <c r="B1" s="129" t="s">
        <v>1442</v>
      </c>
      <c r="C1" s="129" t="s">
        <v>1443</v>
      </c>
      <c r="D1" s="129" t="s">
        <v>1444</v>
      </c>
      <c r="E1" s="129" t="s">
        <v>1651</v>
      </c>
      <c r="F1" s="127" t="s">
        <v>1924</v>
      </c>
      <c r="G1" s="127" t="s">
        <v>1445</v>
      </c>
      <c r="H1" s="127" t="s">
        <v>1446</v>
      </c>
      <c r="I1" s="127" t="s">
        <v>1447</v>
      </c>
      <c r="J1" s="127" t="s">
        <v>1448</v>
      </c>
      <c r="K1" s="130" t="s">
        <v>1449</v>
      </c>
      <c r="L1" s="130" t="s">
        <v>1450</v>
      </c>
      <c r="M1" s="130" t="s">
        <v>1451</v>
      </c>
      <c r="N1" s="130" t="s">
        <v>1452</v>
      </c>
      <c r="O1" s="127" t="s">
        <v>1453</v>
      </c>
      <c r="P1" s="127" t="s">
        <v>1454</v>
      </c>
      <c r="Q1" s="127" t="s">
        <v>1455</v>
      </c>
      <c r="R1" s="127" t="s">
        <v>1456</v>
      </c>
      <c r="S1" s="101" t="s">
        <v>1458</v>
      </c>
      <c r="T1" s="101" t="s">
        <v>1459</v>
      </c>
      <c r="U1" s="101" t="s">
        <v>1460</v>
      </c>
      <c r="V1" s="101" t="s">
        <v>1461</v>
      </c>
      <c r="W1" s="101" t="s">
        <v>1462</v>
      </c>
      <c r="X1" s="131" t="s">
        <v>1463</v>
      </c>
      <c r="Y1" s="131" t="s">
        <v>1464</v>
      </c>
      <c r="Z1" s="131" t="s">
        <v>1465</v>
      </c>
      <c r="AA1" s="131" t="s">
        <v>1466</v>
      </c>
      <c r="AB1" s="131" t="s">
        <v>1467</v>
      </c>
      <c r="AC1" s="131" t="s">
        <v>1469</v>
      </c>
      <c r="AD1" s="131" t="s">
        <v>1925</v>
      </c>
      <c r="AE1" s="131" t="s">
        <v>1470</v>
      </c>
    </row>
    <row r="2" spans="1:31" x14ac:dyDescent="0.2">
      <c r="A2" s="127" t="s">
        <v>592</v>
      </c>
      <c r="B2" s="129" t="s">
        <v>1471</v>
      </c>
      <c r="C2" s="129" t="s">
        <v>1472</v>
      </c>
      <c r="D2" s="129" t="s">
        <v>1473</v>
      </c>
      <c r="E2" s="129" t="s">
        <v>1652</v>
      </c>
      <c r="F2" s="127" t="s">
        <v>1926</v>
      </c>
      <c r="G2" s="127" t="s">
        <v>1474</v>
      </c>
      <c r="H2" s="127" t="s">
        <v>1475</v>
      </c>
      <c r="I2" s="127" t="s">
        <v>1476</v>
      </c>
      <c r="J2" s="127" t="s">
        <v>1477</v>
      </c>
      <c r="K2" s="130" t="s">
        <v>1478</v>
      </c>
      <c r="L2" s="130" t="s">
        <v>1479</v>
      </c>
      <c r="M2" s="130" t="s">
        <v>1480</v>
      </c>
      <c r="N2" s="130" t="s">
        <v>1481</v>
      </c>
      <c r="O2" s="127" t="s">
        <v>1482</v>
      </c>
      <c r="P2" s="127" t="s">
        <v>1483</v>
      </c>
      <c r="Q2" s="127" t="s">
        <v>1484</v>
      </c>
      <c r="R2" s="127" t="s">
        <v>1485</v>
      </c>
      <c r="S2" s="101" t="s">
        <v>1487</v>
      </c>
      <c r="T2" s="101" t="s">
        <v>1488</v>
      </c>
      <c r="U2" s="101" t="s">
        <v>1489</v>
      </c>
      <c r="V2" s="101" t="s">
        <v>1490</v>
      </c>
      <c r="W2" s="101" t="s">
        <v>1491</v>
      </c>
      <c r="X2" s="131" t="s">
        <v>1492</v>
      </c>
      <c r="Y2" s="131" t="s">
        <v>1493</v>
      </c>
      <c r="Z2" s="131" t="s">
        <v>1494</v>
      </c>
      <c r="AA2" s="131" t="s">
        <v>1495</v>
      </c>
      <c r="AB2" s="131" t="s">
        <v>1496</v>
      </c>
      <c r="AC2" s="131" t="s">
        <v>1498</v>
      </c>
      <c r="AD2" s="131" t="s">
        <v>1927</v>
      </c>
      <c r="AE2" s="131" t="s">
        <v>1499</v>
      </c>
    </row>
    <row r="3" spans="1:31" x14ac:dyDescent="0.2">
      <c r="A3" s="127" t="s">
        <v>593</v>
      </c>
      <c r="B3" s="129">
        <v>62865963.609999999</v>
      </c>
      <c r="C3" s="129">
        <v>2653545.15</v>
      </c>
      <c r="D3" s="129">
        <v>8187160.1600000001</v>
      </c>
      <c r="E3" s="129">
        <v>0</v>
      </c>
      <c r="F3" s="127">
        <v>0</v>
      </c>
      <c r="G3" s="127">
        <v>141957410.11000001</v>
      </c>
      <c r="H3" s="127">
        <v>25192522.530000001</v>
      </c>
      <c r="I3" s="127">
        <v>0</v>
      </c>
      <c r="J3" s="127">
        <v>0</v>
      </c>
      <c r="K3" s="130">
        <v>597842.32999999996</v>
      </c>
      <c r="L3" s="130">
        <v>2834212.26</v>
      </c>
      <c r="M3" s="130">
        <v>678903</v>
      </c>
      <c r="N3" s="130">
        <v>386532.08</v>
      </c>
      <c r="O3" s="127">
        <v>793065.2</v>
      </c>
      <c r="P3" s="127">
        <v>9451259.7400000002</v>
      </c>
      <c r="Q3" s="127">
        <v>6332298.9900000002</v>
      </c>
      <c r="R3" s="127">
        <v>184229203.94</v>
      </c>
      <c r="S3" s="101">
        <v>77972651.769999996</v>
      </c>
      <c r="T3" s="101">
        <v>2278150.94</v>
      </c>
      <c r="U3" s="101">
        <v>8159.04</v>
      </c>
      <c r="V3" s="101">
        <v>60196306.18</v>
      </c>
      <c r="W3" s="101">
        <v>4460341</v>
      </c>
      <c r="X3" s="131">
        <v>83956977.180000007</v>
      </c>
      <c r="Y3" s="131">
        <v>5774</v>
      </c>
      <c r="Z3" s="131">
        <v>125462</v>
      </c>
      <c r="AA3" s="131">
        <v>31059793</v>
      </c>
      <c r="AB3" s="131">
        <v>10657107.75</v>
      </c>
      <c r="AC3" s="131">
        <v>35171</v>
      </c>
      <c r="AD3" s="131">
        <v>37452</v>
      </c>
      <c r="AE3" s="131">
        <v>632290</v>
      </c>
    </row>
    <row r="4" spans="1:31" x14ac:dyDescent="0.2">
      <c r="A4" s="127" t="s">
        <v>1928</v>
      </c>
      <c r="B4" s="129">
        <v>831698.15</v>
      </c>
      <c r="C4" s="129">
        <v>115504</v>
      </c>
      <c r="D4" s="129">
        <v>64685.09</v>
      </c>
      <c r="G4" s="127">
        <v>4625781.1500000004</v>
      </c>
      <c r="H4" s="127">
        <v>182366.88</v>
      </c>
      <c r="L4" s="130">
        <v>22533.84</v>
      </c>
      <c r="N4" s="130">
        <v>77</v>
      </c>
      <c r="R4" s="127">
        <v>1723269</v>
      </c>
      <c r="S4" s="101">
        <v>700628.28</v>
      </c>
      <c r="V4" s="101">
        <v>758050</v>
      </c>
      <c r="W4" s="101">
        <v>74250</v>
      </c>
      <c r="X4" s="131">
        <v>951700</v>
      </c>
      <c r="AA4" s="131">
        <v>447998.33</v>
      </c>
      <c r="AB4" s="131">
        <v>131231.95000000001</v>
      </c>
    </row>
    <row r="5" spans="1:31" x14ac:dyDescent="0.2">
      <c r="A5" s="127" t="s">
        <v>1929</v>
      </c>
      <c r="B5" s="129">
        <v>464810.39</v>
      </c>
      <c r="C5" s="129">
        <v>0</v>
      </c>
      <c r="D5" s="129">
        <v>62016.07</v>
      </c>
      <c r="G5" s="127">
        <v>604933.18999999994</v>
      </c>
      <c r="H5" s="127">
        <v>315946.28000000003</v>
      </c>
      <c r="K5" s="130">
        <v>0</v>
      </c>
      <c r="N5" s="130">
        <v>0</v>
      </c>
      <c r="Q5" s="127">
        <v>-68232</v>
      </c>
      <c r="R5" s="127">
        <v>1740746.12</v>
      </c>
      <c r="S5" s="101">
        <v>436537.11</v>
      </c>
      <c r="V5" s="101">
        <v>443800</v>
      </c>
      <c r="W5" s="101">
        <v>12600</v>
      </c>
      <c r="X5" s="131">
        <v>530928</v>
      </c>
      <c r="AA5" s="131">
        <v>170723.19</v>
      </c>
      <c r="AB5" s="131">
        <v>99533.15</v>
      </c>
    </row>
    <row r="6" spans="1:31" x14ac:dyDescent="0.2">
      <c r="A6" s="127" t="s">
        <v>1930</v>
      </c>
      <c r="B6" s="129">
        <v>940248.4</v>
      </c>
      <c r="C6" s="129">
        <v>102544</v>
      </c>
      <c r="D6" s="129">
        <v>115520.11</v>
      </c>
      <c r="G6" s="127">
        <v>1172387.8600000001</v>
      </c>
      <c r="H6" s="127">
        <v>582561.93999999994</v>
      </c>
      <c r="K6" s="130">
        <v>0</v>
      </c>
      <c r="L6" s="130">
        <v>866.7</v>
      </c>
      <c r="M6" s="130">
        <v>120495</v>
      </c>
      <c r="N6" s="130">
        <v>254.93</v>
      </c>
      <c r="Q6" s="127">
        <v>-14207.1</v>
      </c>
      <c r="R6" s="127">
        <v>2169071.4500000002</v>
      </c>
      <c r="S6" s="101">
        <v>1256149.8500000001</v>
      </c>
      <c r="T6" s="101">
        <v>128790</v>
      </c>
      <c r="V6" s="101">
        <v>816150</v>
      </c>
      <c r="W6" s="101">
        <v>44931</v>
      </c>
      <c r="X6" s="131">
        <v>1305981</v>
      </c>
      <c r="AA6" s="131">
        <v>731799.67</v>
      </c>
      <c r="AB6" s="131">
        <v>5827.12</v>
      </c>
      <c r="AC6" s="131">
        <v>855</v>
      </c>
    </row>
    <row r="7" spans="1:31" x14ac:dyDescent="0.2">
      <c r="A7" s="127" t="s">
        <v>1931</v>
      </c>
      <c r="B7" s="129">
        <v>460203.95</v>
      </c>
      <c r="C7" s="129">
        <v>105800</v>
      </c>
      <c r="D7" s="129">
        <v>103221.33</v>
      </c>
      <c r="G7" s="127">
        <v>472279.62</v>
      </c>
      <c r="H7" s="127">
        <v>244040.99</v>
      </c>
      <c r="K7" s="130">
        <v>0</v>
      </c>
      <c r="N7" s="130">
        <v>197.5</v>
      </c>
      <c r="Q7" s="127">
        <v>-113431</v>
      </c>
      <c r="R7" s="127">
        <v>235221.96</v>
      </c>
      <c r="S7" s="101">
        <v>405419.13</v>
      </c>
      <c r="T7" s="101">
        <v>250</v>
      </c>
      <c r="V7" s="101">
        <v>659000</v>
      </c>
      <c r="W7" s="101">
        <v>52468</v>
      </c>
      <c r="X7" s="131">
        <v>713468</v>
      </c>
      <c r="AA7" s="131">
        <v>209175.66</v>
      </c>
      <c r="AB7" s="131">
        <v>98715.55</v>
      </c>
    </row>
    <row r="8" spans="1:31" x14ac:dyDescent="0.2">
      <c r="A8" s="127" t="s">
        <v>1932</v>
      </c>
      <c r="B8" s="129">
        <v>506447.33</v>
      </c>
      <c r="C8" s="129">
        <v>35377</v>
      </c>
      <c r="D8" s="129">
        <v>25906.05</v>
      </c>
      <c r="G8" s="127">
        <v>554994.76</v>
      </c>
      <c r="H8" s="127">
        <v>232663.47</v>
      </c>
      <c r="K8" s="130">
        <v>0</v>
      </c>
      <c r="L8" s="130">
        <v>5310</v>
      </c>
      <c r="N8" s="130">
        <v>162.93</v>
      </c>
      <c r="Q8" s="127">
        <v>321</v>
      </c>
      <c r="R8" s="127">
        <v>1649277.25</v>
      </c>
      <c r="S8" s="101">
        <v>432716.09</v>
      </c>
      <c r="V8" s="101">
        <v>355700</v>
      </c>
      <c r="W8" s="101">
        <v>12000</v>
      </c>
      <c r="X8" s="131">
        <v>425700</v>
      </c>
      <c r="AA8" s="131">
        <v>286193.90999999997</v>
      </c>
      <c r="AB8" s="131">
        <v>69909.19</v>
      </c>
    </row>
    <row r="9" spans="1:31" x14ac:dyDescent="0.2">
      <c r="A9" s="127" t="s">
        <v>1933</v>
      </c>
      <c r="B9" s="129">
        <v>567288.18999999994</v>
      </c>
      <c r="C9" s="129">
        <v>20711</v>
      </c>
      <c r="D9" s="129">
        <v>101281.46</v>
      </c>
      <c r="G9" s="127">
        <v>342896.78</v>
      </c>
      <c r="H9" s="127">
        <v>230675.76</v>
      </c>
      <c r="L9" s="130">
        <v>321</v>
      </c>
      <c r="N9" s="130">
        <v>75</v>
      </c>
      <c r="Q9" s="127">
        <v>-0.6</v>
      </c>
      <c r="R9" s="127">
        <v>991159.3</v>
      </c>
      <c r="S9" s="101">
        <v>421624.95</v>
      </c>
      <c r="V9" s="101">
        <v>409950</v>
      </c>
      <c r="W9" s="101">
        <v>103260</v>
      </c>
      <c r="X9" s="131">
        <v>605400</v>
      </c>
      <c r="AA9" s="131">
        <v>167843.94</v>
      </c>
      <c r="AB9" s="131">
        <v>49421.25</v>
      </c>
    </row>
    <row r="10" spans="1:31" x14ac:dyDescent="0.2">
      <c r="A10" s="127" t="s">
        <v>1934</v>
      </c>
      <c r="B10" s="129">
        <v>462972.22</v>
      </c>
      <c r="C10" s="129">
        <v>32247</v>
      </c>
      <c r="D10" s="129">
        <v>83868.929999999993</v>
      </c>
      <c r="G10" s="127">
        <v>775522.66</v>
      </c>
      <c r="H10" s="127">
        <v>221819.73</v>
      </c>
      <c r="K10" s="130">
        <v>0</v>
      </c>
      <c r="N10" s="130">
        <v>189.19</v>
      </c>
      <c r="Q10" s="127">
        <v>-1.22</v>
      </c>
      <c r="R10" s="127">
        <v>169383.81</v>
      </c>
      <c r="S10" s="101">
        <v>339272.84</v>
      </c>
      <c r="T10" s="101">
        <v>110000</v>
      </c>
      <c r="V10" s="101">
        <v>365730</v>
      </c>
      <c r="W10" s="101">
        <v>15800</v>
      </c>
      <c r="X10" s="131">
        <v>417550</v>
      </c>
      <c r="AA10" s="131">
        <v>133970.13</v>
      </c>
      <c r="AB10" s="131">
        <v>81603.95</v>
      </c>
    </row>
    <row r="11" spans="1:31" x14ac:dyDescent="0.2">
      <c r="A11" s="127" t="s">
        <v>1935</v>
      </c>
      <c r="B11" s="129">
        <v>1208579.94</v>
      </c>
      <c r="C11" s="129">
        <v>89451.55</v>
      </c>
      <c r="D11" s="129">
        <v>143970.16</v>
      </c>
      <c r="G11" s="127">
        <v>837356.27</v>
      </c>
      <c r="H11" s="127">
        <v>457700</v>
      </c>
      <c r="M11" s="130">
        <v>44000</v>
      </c>
      <c r="N11" s="130">
        <v>91.09</v>
      </c>
      <c r="Q11" s="127">
        <v>124359.55</v>
      </c>
      <c r="R11" s="127">
        <v>668274.24</v>
      </c>
      <c r="S11" s="101">
        <v>528353.18999999994</v>
      </c>
      <c r="V11" s="101">
        <v>633650</v>
      </c>
      <c r="W11" s="101">
        <v>183042</v>
      </c>
      <c r="X11" s="131">
        <v>1021656</v>
      </c>
      <c r="AA11" s="131">
        <v>283535.26</v>
      </c>
      <c r="AB11" s="131">
        <v>67860.399999999994</v>
      </c>
    </row>
    <row r="12" spans="1:31" x14ac:dyDescent="0.2">
      <c r="A12" s="127" t="s">
        <v>1936</v>
      </c>
      <c r="B12" s="129">
        <v>715363.58</v>
      </c>
      <c r="C12" s="129">
        <v>19550</v>
      </c>
      <c r="D12" s="129">
        <v>45171.75</v>
      </c>
      <c r="G12" s="127">
        <v>850213.87</v>
      </c>
      <c r="H12" s="127">
        <v>239507.95</v>
      </c>
      <c r="K12" s="130">
        <v>0</v>
      </c>
      <c r="N12" s="130">
        <v>46.38</v>
      </c>
      <c r="R12" s="127">
        <v>2102009.77</v>
      </c>
      <c r="S12" s="101">
        <v>421030.29</v>
      </c>
      <c r="T12" s="101">
        <v>55350</v>
      </c>
      <c r="V12" s="101">
        <v>687400</v>
      </c>
      <c r="W12" s="101">
        <v>19600</v>
      </c>
      <c r="X12" s="131">
        <v>808650</v>
      </c>
      <c r="AA12" s="131">
        <v>132301.32</v>
      </c>
      <c r="AB12" s="131">
        <v>105536.11</v>
      </c>
    </row>
    <row r="13" spans="1:31" x14ac:dyDescent="0.2">
      <c r="A13" s="127" t="s">
        <v>1937</v>
      </c>
      <c r="B13" s="129">
        <v>469029.89</v>
      </c>
      <c r="C13" s="129">
        <v>64895</v>
      </c>
      <c r="D13" s="129">
        <v>163340.70000000001</v>
      </c>
      <c r="G13" s="127">
        <v>1248122.3700000001</v>
      </c>
      <c r="H13" s="127">
        <v>230211.91</v>
      </c>
      <c r="N13" s="130">
        <v>1</v>
      </c>
      <c r="Q13" s="127">
        <v>-9600</v>
      </c>
      <c r="R13" s="127">
        <v>1442563.02</v>
      </c>
      <c r="S13" s="101">
        <v>584745.72</v>
      </c>
      <c r="V13" s="101">
        <v>384450</v>
      </c>
      <c r="W13" s="101">
        <v>224580</v>
      </c>
      <c r="X13" s="131">
        <v>705610</v>
      </c>
      <c r="Z13" s="131">
        <v>16124</v>
      </c>
      <c r="AA13" s="131">
        <v>315966.65999999997</v>
      </c>
      <c r="AB13" s="131">
        <v>86034.39</v>
      </c>
    </row>
    <row r="14" spans="1:31" x14ac:dyDescent="0.2">
      <c r="A14" s="127" t="s">
        <v>1938</v>
      </c>
      <c r="B14" s="129">
        <v>893618.67</v>
      </c>
      <c r="C14" s="129">
        <v>26897</v>
      </c>
      <c r="D14" s="129">
        <v>52114.27</v>
      </c>
      <c r="G14" s="127">
        <v>1165895.5900000001</v>
      </c>
      <c r="H14" s="127">
        <v>110223.35</v>
      </c>
      <c r="K14" s="130">
        <v>0</v>
      </c>
      <c r="L14" s="130">
        <v>0</v>
      </c>
      <c r="M14" s="130">
        <v>267213</v>
      </c>
      <c r="N14" s="130">
        <v>153.11000000000001</v>
      </c>
      <c r="R14" s="127">
        <v>484200</v>
      </c>
      <c r="S14" s="101">
        <v>420213.25</v>
      </c>
      <c r="V14" s="101">
        <v>672850</v>
      </c>
      <c r="W14" s="101">
        <v>205520</v>
      </c>
      <c r="X14" s="131">
        <v>941554.5</v>
      </c>
      <c r="AA14" s="131">
        <v>245357.97</v>
      </c>
      <c r="AB14" s="131">
        <v>58484.1</v>
      </c>
      <c r="AE14" s="131">
        <v>500</v>
      </c>
    </row>
    <row r="15" spans="1:31" x14ac:dyDescent="0.2">
      <c r="A15" s="127" t="s">
        <v>1939</v>
      </c>
      <c r="B15" s="129">
        <v>681371.24</v>
      </c>
      <c r="C15" s="129">
        <v>0</v>
      </c>
      <c r="D15" s="129">
        <v>271423.34999999998</v>
      </c>
      <c r="G15" s="127">
        <v>741014.23</v>
      </c>
      <c r="H15" s="127">
        <v>188025.13</v>
      </c>
      <c r="M15" s="130">
        <v>720</v>
      </c>
      <c r="N15" s="130">
        <v>1663.5</v>
      </c>
      <c r="Q15" s="127">
        <v>67400</v>
      </c>
      <c r="R15" s="127">
        <v>1884119.29</v>
      </c>
      <c r="S15" s="101">
        <v>529593.68999999994</v>
      </c>
      <c r="V15" s="101">
        <v>664400</v>
      </c>
      <c r="W15" s="101">
        <v>18500</v>
      </c>
      <c r="X15" s="131">
        <v>855560</v>
      </c>
      <c r="Y15" s="131">
        <v>3390</v>
      </c>
      <c r="Z15" s="131">
        <v>2974</v>
      </c>
      <c r="AA15" s="131">
        <v>303364.84000000003</v>
      </c>
      <c r="AB15" s="131">
        <v>84053.17</v>
      </c>
    </row>
    <row r="16" spans="1:31" x14ac:dyDescent="0.2">
      <c r="A16" s="127" t="s">
        <v>1940</v>
      </c>
      <c r="B16" s="129">
        <v>537135.03</v>
      </c>
      <c r="C16" s="129">
        <v>36000</v>
      </c>
      <c r="D16" s="129">
        <v>91283.87</v>
      </c>
      <c r="G16" s="127">
        <v>711121.3</v>
      </c>
      <c r="H16" s="127">
        <v>247767.37</v>
      </c>
      <c r="K16" s="130">
        <v>0</v>
      </c>
      <c r="N16" s="130">
        <v>563.28</v>
      </c>
      <c r="Q16" s="127">
        <v>66440.820000000007</v>
      </c>
      <c r="R16" s="127">
        <v>2403607</v>
      </c>
      <c r="S16" s="101">
        <v>291421.61</v>
      </c>
      <c r="T16" s="101">
        <v>179885</v>
      </c>
      <c r="U16" s="101">
        <v>414</v>
      </c>
      <c r="V16" s="101">
        <v>495450</v>
      </c>
      <c r="W16" s="101">
        <v>189172</v>
      </c>
      <c r="X16" s="131">
        <v>769822.5</v>
      </c>
      <c r="AA16" s="131">
        <v>187529.8</v>
      </c>
      <c r="AB16" s="131">
        <v>67630.41</v>
      </c>
      <c r="AE16" s="131">
        <v>500</v>
      </c>
    </row>
    <row r="17" spans="1:31" x14ac:dyDescent="0.2">
      <c r="A17" s="127" t="s">
        <v>1941</v>
      </c>
      <c r="B17" s="129">
        <v>1106171.8</v>
      </c>
      <c r="C17" s="129">
        <v>34800</v>
      </c>
      <c r="D17" s="129">
        <v>202706.34</v>
      </c>
      <c r="G17" s="127">
        <v>556074.03</v>
      </c>
      <c r="H17" s="127">
        <v>206448.26</v>
      </c>
      <c r="K17" s="130">
        <v>0</v>
      </c>
      <c r="L17" s="130">
        <v>410.5</v>
      </c>
      <c r="N17" s="130">
        <v>75</v>
      </c>
      <c r="Q17" s="127">
        <v>-162116.79999999999</v>
      </c>
      <c r="R17" s="127">
        <v>2696435.34</v>
      </c>
      <c r="S17" s="101">
        <v>476848.88</v>
      </c>
      <c r="T17" s="101">
        <v>223100</v>
      </c>
      <c r="V17" s="101">
        <v>281840</v>
      </c>
      <c r="W17" s="101">
        <v>100260</v>
      </c>
      <c r="X17" s="131">
        <v>450540</v>
      </c>
      <c r="AA17" s="131">
        <v>315501.19</v>
      </c>
      <c r="AB17" s="131">
        <v>69141.94</v>
      </c>
    </row>
    <row r="18" spans="1:31" x14ac:dyDescent="0.2">
      <c r="A18" s="127" t="s">
        <v>1942</v>
      </c>
      <c r="B18" s="129">
        <v>795148.4</v>
      </c>
      <c r="C18" s="129">
        <v>75270</v>
      </c>
      <c r="D18" s="129">
        <v>92758.14</v>
      </c>
      <c r="G18" s="127">
        <v>995038.4</v>
      </c>
      <c r="H18" s="127">
        <v>322403.84000000003</v>
      </c>
      <c r="K18" s="130">
        <v>0</v>
      </c>
      <c r="L18" s="130">
        <v>6109.64</v>
      </c>
      <c r="N18" s="130">
        <v>76</v>
      </c>
      <c r="R18" s="127">
        <v>2510757.66</v>
      </c>
      <c r="S18" s="101">
        <v>622607.46</v>
      </c>
      <c r="T18" s="101">
        <v>146734</v>
      </c>
      <c r="V18" s="101">
        <v>682900</v>
      </c>
      <c r="W18" s="101">
        <v>358500</v>
      </c>
      <c r="X18" s="131">
        <v>928450</v>
      </c>
      <c r="AA18" s="131">
        <v>388575.09</v>
      </c>
      <c r="AB18" s="131">
        <v>98575.14</v>
      </c>
    </row>
    <row r="19" spans="1:31" x14ac:dyDescent="0.2">
      <c r="A19" s="127" t="s">
        <v>1943</v>
      </c>
      <c r="B19" s="129">
        <v>1629324.66</v>
      </c>
      <c r="C19" s="129">
        <v>34800</v>
      </c>
      <c r="D19" s="129">
        <v>30112.03</v>
      </c>
      <c r="G19" s="127">
        <v>3373788.46</v>
      </c>
      <c r="H19" s="127">
        <v>353774.06</v>
      </c>
      <c r="K19" s="130">
        <v>0</v>
      </c>
      <c r="L19" s="130">
        <v>0</v>
      </c>
      <c r="N19" s="130">
        <v>2226.65</v>
      </c>
      <c r="O19" s="127">
        <v>80000</v>
      </c>
      <c r="Q19" s="127">
        <v>23420</v>
      </c>
      <c r="R19" s="127">
        <v>684118.79</v>
      </c>
      <c r="S19" s="101">
        <v>1028263.32</v>
      </c>
      <c r="V19" s="101">
        <v>337200</v>
      </c>
      <c r="W19" s="101">
        <v>280632</v>
      </c>
      <c r="X19" s="131">
        <v>705400</v>
      </c>
      <c r="Z19" s="131">
        <v>900</v>
      </c>
      <c r="AA19" s="131">
        <v>167941.6</v>
      </c>
      <c r="AB19" s="131">
        <v>142098.96</v>
      </c>
    </row>
    <row r="20" spans="1:31" x14ac:dyDescent="0.2">
      <c r="A20" s="127" t="s">
        <v>1944</v>
      </c>
      <c r="B20" s="129">
        <v>301391.11</v>
      </c>
      <c r="C20" s="129">
        <v>0</v>
      </c>
      <c r="D20" s="129">
        <v>54198.85</v>
      </c>
      <c r="G20" s="127">
        <v>421407.26</v>
      </c>
      <c r="H20" s="127">
        <v>188370.35</v>
      </c>
      <c r="M20" s="130">
        <v>40000</v>
      </c>
      <c r="N20" s="130">
        <v>80073.03</v>
      </c>
      <c r="R20" s="127">
        <v>787661.67</v>
      </c>
      <c r="S20" s="101">
        <v>373223.43</v>
      </c>
      <c r="V20" s="101">
        <v>667550</v>
      </c>
      <c r="W20" s="101">
        <v>11600</v>
      </c>
      <c r="X20" s="131">
        <v>743300</v>
      </c>
      <c r="AA20" s="131">
        <v>231913.15</v>
      </c>
      <c r="AB20" s="131">
        <v>45462.57</v>
      </c>
    </row>
    <row r="21" spans="1:31" x14ac:dyDescent="0.2">
      <c r="A21" s="127" t="s">
        <v>1945</v>
      </c>
      <c r="B21" s="129">
        <v>530490.01</v>
      </c>
      <c r="C21" s="129">
        <v>2700</v>
      </c>
      <c r="D21" s="129">
        <v>50344.27</v>
      </c>
      <c r="G21" s="127">
        <v>821726.5</v>
      </c>
      <c r="H21" s="127">
        <v>287523.68</v>
      </c>
      <c r="L21" s="130">
        <v>374.77</v>
      </c>
      <c r="N21" s="130">
        <v>70</v>
      </c>
      <c r="Q21" s="127">
        <v>-97.27</v>
      </c>
      <c r="R21" s="127">
        <v>1709584.67</v>
      </c>
      <c r="S21" s="101">
        <v>307871.69</v>
      </c>
      <c r="V21" s="101">
        <v>614550</v>
      </c>
      <c r="W21" s="101">
        <v>7520</v>
      </c>
      <c r="X21" s="131">
        <v>676271</v>
      </c>
      <c r="AA21" s="131">
        <v>133053.15</v>
      </c>
      <c r="AB21" s="131">
        <v>91718.2</v>
      </c>
    </row>
    <row r="22" spans="1:31" x14ac:dyDescent="0.2">
      <c r="A22" s="127" t="s">
        <v>2049</v>
      </c>
      <c r="B22" s="129">
        <v>278644.84000000003</v>
      </c>
      <c r="C22" s="129">
        <v>43769</v>
      </c>
      <c r="D22" s="129">
        <v>82840.649999999994</v>
      </c>
      <c r="G22" s="127">
        <v>992210.59</v>
      </c>
      <c r="H22" s="127">
        <v>301573.07</v>
      </c>
      <c r="N22" s="130">
        <v>73.680000000000007</v>
      </c>
      <c r="R22" s="127">
        <v>2287426.9300000002</v>
      </c>
      <c r="S22" s="101">
        <v>491849.73</v>
      </c>
      <c r="V22" s="101">
        <v>434550</v>
      </c>
      <c r="W22" s="101">
        <v>11800</v>
      </c>
      <c r="X22" s="131">
        <v>594300</v>
      </c>
      <c r="AA22" s="131">
        <v>197925.17</v>
      </c>
      <c r="AB22" s="131">
        <v>103927.72</v>
      </c>
    </row>
    <row r="23" spans="1:31" x14ac:dyDescent="0.2">
      <c r="A23" s="127" t="s">
        <v>1946</v>
      </c>
      <c r="B23" s="129">
        <v>29634.37</v>
      </c>
      <c r="C23" s="129">
        <v>0</v>
      </c>
      <c r="D23" s="129">
        <v>32614.46</v>
      </c>
      <c r="G23" s="127">
        <v>1047889.1</v>
      </c>
      <c r="H23" s="127">
        <v>209488.51</v>
      </c>
      <c r="N23" s="130">
        <v>149.19999999999999</v>
      </c>
      <c r="O23" s="127">
        <v>6200</v>
      </c>
      <c r="Q23" s="127">
        <v>14826.49</v>
      </c>
      <c r="R23" s="127">
        <v>2091979.99</v>
      </c>
      <c r="S23" s="101">
        <v>263259.11</v>
      </c>
      <c r="T23" s="101">
        <v>13000</v>
      </c>
      <c r="V23" s="101">
        <v>339220</v>
      </c>
      <c r="W23" s="101">
        <v>7500</v>
      </c>
      <c r="X23" s="131">
        <v>346720</v>
      </c>
      <c r="AA23" s="131">
        <v>197346.13</v>
      </c>
      <c r="AB23" s="131">
        <v>104731.88</v>
      </c>
    </row>
    <row r="24" spans="1:31" x14ac:dyDescent="0.2">
      <c r="A24" s="127" t="s">
        <v>1947</v>
      </c>
      <c r="B24" s="129">
        <v>409607.38</v>
      </c>
      <c r="C24" s="129">
        <v>0</v>
      </c>
      <c r="D24" s="129">
        <v>21631.54</v>
      </c>
      <c r="G24" s="127">
        <v>787619.5</v>
      </c>
      <c r="H24" s="127">
        <v>317381.17</v>
      </c>
      <c r="K24" s="130">
        <v>0</v>
      </c>
      <c r="N24" s="130">
        <v>178.3</v>
      </c>
      <c r="O24" s="127">
        <v>133860</v>
      </c>
      <c r="Q24" s="127">
        <v>33200</v>
      </c>
      <c r="S24" s="101">
        <v>481790.69</v>
      </c>
      <c r="T24" s="101">
        <v>44436</v>
      </c>
      <c r="V24" s="101">
        <v>768285.5</v>
      </c>
      <c r="X24" s="131">
        <v>969685.5</v>
      </c>
      <c r="AA24" s="131">
        <v>383861.27</v>
      </c>
      <c r="AB24" s="131">
        <v>98509.64</v>
      </c>
      <c r="AE24" s="131">
        <v>49320</v>
      </c>
    </row>
    <row r="25" spans="1:31" x14ac:dyDescent="0.2">
      <c r="A25" s="127" t="s">
        <v>1948</v>
      </c>
      <c r="B25" s="129">
        <v>127947.77</v>
      </c>
      <c r="C25" s="129">
        <v>0</v>
      </c>
      <c r="D25" s="129">
        <v>6189.16</v>
      </c>
      <c r="G25" s="127">
        <v>1252521.6000000001</v>
      </c>
      <c r="H25" s="127">
        <v>189854.91</v>
      </c>
      <c r="N25" s="130">
        <v>131.72999999999999</v>
      </c>
      <c r="Q25" s="127">
        <v>10198.91</v>
      </c>
      <c r="R25" s="127">
        <v>1967042.37</v>
      </c>
      <c r="S25" s="101">
        <v>165499.53</v>
      </c>
      <c r="V25" s="101">
        <v>636267.5</v>
      </c>
      <c r="W25" s="101">
        <v>7500</v>
      </c>
      <c r="X25" s="131">
        <v>643767.5</v>
      </c>
      <c r="AA25" s="131">
        <v>119751.98</v>
      </c>
      <c r="AB25" s="131">
        <v>86487.96</v>
      </c>
    </row>
    <row r="26" spans="1:31" x14ac:dyDescent="0.2">
      <c r="A26" s="127" t="s">
        <v>1949</v>
      </c>
      <c r="B26" s="129">
        <v>251892.99</v>
      </c>
      <c r="C26" s="129">
        <v>0</v>
      </c>
      <c r="D26" s="129">
        <v>13471.78</v>
      </c>
      <c r="G26" s="127">
        <v>801668.66</v>
      </c>
      <c r="H26" s="127">
        <v>242809.94</v>
      </c>
      <c r="N26" s="130">
        <v>191.7</v>
      </c>
      <c r="Q26" s="127">
        <v>67822.17</v>
      </c>
      <c r="R26" s="127">
        <v>1301651.56</v>
      </c>
      <c r="S26" s="101">
        <v>325114.86</v>
      </c>
      <c r="V26" s="101">
        <v>227400</v>
      </c>
      <c r="W26" s="101">
        <v>7500</v>
      </c>
      <c r="X26" s="131">
        <v>240900</v>
      </c>
      <c r="AA26" s="131">
        <v>240941.58</v>
      </c>
      <c r="AB26" s="131">
        <v>92511.679999999993</v>
      </c>
    </row>
    <row r="27" spans="1:31" x14ac:dyDescent="0.2">
      <c r="A27" s="127" t="s">
        <v>1950</v>
      </c>
      <c r="B27" s="129">
        <v>41289.15</v>
      </c>
      <c r="C27" s="129">
        <v>0</v>
      </c>
      <c r="D27" s="129">
        <v>23050.34</v>
      </c>
      <c r="G27" s="127">
        <v>2054874.58</v>
      </c>
      <c r="H27" s="127">
        <v>341299.27</v>
      </c>
      <c r="K27" s="130">
        <v>0</v>
      </c>
      <c r="N27" s="130">
        <v>432.81</v>
      </c>
      <c r="Q27" s="127">
        <v>700.02</v>
      </c>
      <c r="R27" s="127">
        <v>1776680.82</v>
      </c>
      <c r="S27" s="101">
        <v>530825.21</v>
      </c>
      <c r="V27" s="101">
        <v>428837.5</v>
      </c>
      <c r="W27" s="101">
        <v>4500</v>
      </c>
      <c r="X27" s="131">
        <v>679887.5</v>
      </c>
      <c r="AA27" s="131">
        <v>202612.37</v>
      </c>
      <c r="AB27" s="131">
        <v>122278.31</v>
      </c>
    </row>
    <row r="28" spans="1:31" x14ac:dyDescent="0.2">
      <c r="A28" s="127" t="s">
        <v>1951</v>
      </c>
      <c r="B28" s="129">
        <v>702789.97</v>
      </c>
      <c r="C28" s="129">
        <v>12214</v>
      </c>
      <c r="D28" s="129">
        <v>40209.08</v>
      </c>
      <c r="G28" s="127">
        <v>1501134.75</v>
      </c>
      <c r="H28" s="127">
        <v>328965.65999999997</v>
      </c>
      <c r="K28" s="130">
        <v>900</v>
      </c>
      <c r="L28" s="130">
        <v>72768.240000000005</v>
      </c>
      <c r="N28" s="130">
        <v>153</v>
      </c>
      <c r="Q28" s="127">
        <v>14933.08</v>
      </c>
      <c r="R28" s="127">
        <v>2074982.75</v>
      </c>
      <c r="S28" s="101">
        <v>1248626.46</v>
      </c>
      <c r="V28" s="101">
        <v>931886.5</v>
      </c>
      <c r="W28" s="101">
        <v>191900</v>
      </c>
      <c r="X28" s="131">
        <v>1377136.5</v>
      </c>
      <c r="AA28" s="131">
        <v>371977.36</v>
      </c>
      <c r="AB28" s="131">
        <v>148271.19</v>
      </c>
    </row>
    <row r="29" spans="1:31" x14ac:dyDescent="0.2">
      <c r="A29" s="127" t="s">
        <v>1952</v>
      </c>
      <c r="B29" s="129">
        <v>603261.81000000006</v>
      </c>
      <c r="C29" s="129">
        <v>6311</v>
      </c>
      <c r="D29" s="129">
        <v>125521.64</v>
      </c>
      <c r="G29" s="127">
        <v>677904.09</v>
      </c>
      <c r="H29" s="127">
        <v>161215.49</v>
      </c>
      <c r="K29" s="130">
        <v>0</v>
      </c>
      <c r="L29" s="130">
        <v>17867.78</v>
      </c>
      <c r="N29" s="130">
        <v>351.61</v>
      </c>
      <c r="Q29" s="127">
        <v>22294.71</v>
      </c>
      <c r="R29" s="127">
        <v>1942599.48</v>
      </c>
      <c r="S29" s="101">
        <v>689356.71</v>
      </c>
      <c r="V29" s="101">
        <v>460502.5</v>
      </c>
      <c r="W29" s="101">
        <v>41303</v>
      </c>
      <c r="X29" s="131">
        <v>512805.5</v>
      </c>
      <c r="AA29" s="131">
        <v>210679.69</v>
      </c>
      <c r="AB29" s="131">
        <v>68832.63</v>
      </c>
      <c r="AE29" s="131">
        <v>900</v>
      </c>
    </row>
    <row r="30" spans="1:31" x14ac:dyDescent="0.2">
      <c r="A30" s="127" t="s">
        <v>1953</v>
      </c>
      <c r="B30" s="129">
        <v>790151.67</v>
      </c>
      <c r="C30" s="129">
        <v>7313.5</v>
      </c>
      <c r="D30" s="129">
        <v>78573.75</v>
      </c>
      <c r="G30" s="127">
        <v>948834.09</v>
      </c>
      <c r="H30" s="127">
        <v>292148.88</v>
      </c>
      <c r="K30" s="130">
        <v>0</v>
      </c>
      <c r="L30" s="130">
        <v>17876.259999999998</v>
      </c>
      <c r="N30" s="130">
        <v>502.26</v>
      </c>
      <c r="Q30" s="127">
        <v>47389.14</v>
      </c>
      <c r="R30" s="127">
        <v>1357301.45</v>
      </c>
      <c r="S30" s="101">
        <v>917787.53</v>
      </c>
      <c r="V30" s="101">
        <v>451840</v>
      </c>
      <c r="W30" s="101">
        <v>36000</v>
      </c>
      <c r="X30" s="131">
        <v>652190</v>
      </c>
      <c r="AA30" s="131">
        <v>228168.76</v>
      </c>
      <c r="AB30" s="131">
        <v>81261.73</v>
      </c>
      <c r="AE30" s="131">
        <v>1800</v>
      </c>
    </row>
    <row r="31" spans="1:31" x14ac:dyDescent="0.2">
      <c r="A31" s="127" t="s">
        <v>1954</v>
      </c>
      <c r="B31" s="129">
        <v>552188.97</v>
      </c>
      <c r="C31" s="129">
        <v>550</v>
      </c>
      <c r="D31" s="129">
        <v>94925.78</v>
      </c>
      <c r="G31" s="127">
        <v>522299.94</v>
      </c>
      <c r="H31" s="127">
        <v>195429.14</v>
      </c>
      <c r="K31" s="130">
        <v>0</v>
      </c>
      <c r="L31" s="130">
        <v>30337.73</v>
      </c>
      <c r="N31" s="130">
        <v>303.87</v>
      </c>
      <c r="O31" s="127">
        <v>10553.29</v>
      </c>
      <c r="Q31" s="127">
        <v>124967.91</v>
      </c>
      <c r="R31" s="127">
        <v>1339755.76</v>
      </c>
      <c r="S31" s="101">
        <v>752273.33</v>
      </c>
      <c r="T31" s="101">
        <v>636.16</v>
      </c>
      <c r="V31" s="101">
        <v>659708.9</v>
      </c>
      <c r="W31" s="101">
        <v>54500</v>
      </c>
      <c r="X31" s="131">
        <v>892578.9</v>
      </c>
      <c r="AA31" s="131">
        <v>284393.86</v>
      </c>
      <c r="AB31" s="131">
        <v>240791.67</v>
      </c>
      <c r="AE31" s="131">
        <v>1500</v>
      </c>
    </row>
    <row r="32" spans="1:31" x14ac:dyDescent="0.2">
      <c r="A32" s="127" t="s">
        <v>1955</v>
      </c>
      <c r="B32" s="129">
        <v>588317.43000000005</v>
      </c>
      <c r="C32" s="129">
        <v>0</v>
      </c>
      <c r="D32" s="129">
        <v>90021.759999999995</v>
      </c>
      <c r="G32" s="127">
        <v>1223619.05</v>
      </c>
      <c r="H32" s="127">
        <v>134602.76999999999</v>
      </c>
      <c r="K32" s="130">
        <v>0</v>
      </c>
      <c r="L32" s="130">
        <v>19285.8</v>
      </c>
      <c r="N32" s="130">
        <v>589.30999999999995</v>
      </c>
      <c r="Q32" s="127">
        <v>-9316.26</v>
      </c>
      <c r="R32" s="127">
        <v>2103448.6</v>
      </c>
      <c r="S32" s="101">
        <v>845129.81</v>
      </c>
      <c r="V32" s="101">
        <v>656932</v>
      </c>
      <c r="W32" s="101">
        <v>74000</v>
      </c>
      <c r="X32" s="131">
        <v>881182</v>
      </c>
      <c r="AA32" s="131">
        <v>182647.72</v>
      </c>
      <c r="AB32" s="131">
        <v>147353.59</v>
      </c>
      <c r="AE32" s="131">
        <v>900</v>
      </c>
    </row>
    <row r="33" spans="1:31" x14ac:dyDescent="0.2">
      <c r="A33" s="127" t="s">
        <v>1956</v>
      </c>
      <c r="B33" s="129">
        <v>795938.72</v>
      </c>
      <c r="C33" s="129">
        <v>3003</v>
      </c>
      <c r="D33" s="129">
        <v>49626.8</v>
      </c>
      <c r="G33" s="127">
        <v>513284.42</v>
      </c>
      <c r="H33" s="127">
        <v>272651.83</v>
      </c>
      <c r="L33" s="130">
        <v>46842.51</v>
      </c>
      <c r="N33" s="130">
        <v>134</v>
      </c>
      <c r="O33" s="127">
        <v>18629.810000000001</v>
      </c>
      <c r="Q33" s="127">
        <v>94909.73</v>
      </c>
      <c r="R33" s="127">
        <v>1634028.2</v>
      </c>
      <c r="S33" s="101">
        <v>606687.13</v>
      </c>
      <c r="T33" s="101">
        <v>1306.8599999999999</v>
      </c>
      <c r="V33" s="101">
        <v>235812.5</v>
      </c>
      <c r="W33" s="101">
        <v>39500</v>
      </c>
      <c r="X33" s="131">
        <v>393612.5</v>
      </c>
      <c r="AA33" s="131">
        <v>166678.07</v>
      </c>
      <c r="AB33" s="131">
        <v>119336.86</v>
      </c>
      <c r="AE33" s="131">
        <v>900</v>
      </c>
    </row>
    <row r="34" spans="1:31" x14ac:dyDescent="0.2">
      <c r="A34" s="127" t="s">
        <v>1957</v>
      </c>
      <c r="B34" s="129">
        <v>510469.5</v>
      </c>
      <c r="C34" s="129">
        <v>2422</v>
      </c>
      <c r="D34" s="129">
        <v>57891.37</v>
      </c>
      <c r="G34" s="127">
        <v>648073.54</v>
      </c>
      <c r="H34" s="127">
        <v>256869.47</v>
      </c>
      <c r="K34" s="130">
        <v>54575.33</v>
      </c>
      <c r="L34" s="130">
        <v>0</v>
      </c>
      <c r="N34" s="130">
        <v>2357.15</v>
      </c>
      <c r="Q34" s="127">
        <v>44138.62</v>
      </c>
      <c r="R34" s="127">
        <v>391756.52</v>
      </c>
      <c r="S34" s="101">
        <v>872441.52</v>
      </c>
      <c r="V34" s="101">
        <v>691936.9</v>
      </c>
      <c r="W34" s="101">
        <v>54606</v>
      </c>
      <c r="X34" s="131">
        <v>841792.9</v>
      </c>
      <c r="AA34" s="131">
        <v>364032.53</v>
      </c>
      <c r="AB34" s="131">
        <v>57032.54</v>
      </c>
      <c r="AE34" s="131">
        <v>900</v>
      </c>
    </row>
    <row r="35" spans="1:31" x14ac:dyDescent="0.2">
      <c r="A35" s="127" t="s">
        <v>1958</v>
      </c>
      <c r="B35" s="129">
        <v>570595.87</v>
      </c>
      <c r="C35" s="129">
        <v>0</v>
      </c>
      <c r="D35" s="129">
        <v>64221.72</v>
      </c>
      <c r="G35" s="127">
        <v>487295.63</v>
      </c>
      <c r="H35" s="127">
        <v>220321.98</v>
      </c>
      <c r="K35" s="130">
        <v>0</v>
      </c>
      <c r="L35" s="130">
        <v>16123.84</v>
      </c>
      <c r="N35" s="130">
        <v>356.03</v>
      </c>
      <c r="Q35" s="127">
        <v>3795.98</v>
      </c>
      <c r="R35" s="127">
        <v>459399.49</v>
      </c>
      <c r="S35" s="101">
        <v>550594.42000000004</v>
      </c>
      <c r="V35" s="101">
        <v>459430</v>
      </c>
      <c r="W35" s="101">
        <v>36303</v>
      </c>
      <c r="X35" s="131">
        <v>500233</v>
      </c>
      <c r="AA35" s="131">
        <v>138011.39000000001</v>
      </c>
      <c r="AB35" s="131">
        <v>50471.51</v>
      </c>
    </row>
    <row r="36" spans="1:31" x14ac:dyDescent="0.2">
      <c r="A36" s="127" t="s">
        <v>1959</v>
      </c>
      <c r="B36" s="129">
        <v>413373.09</v>
      </c>
      <c r="C36" s="129">
        <v>4299</v>
      </c>
      <c r="D36" s="129">
        <v>45022.97</v>
      </c>
      <c r="G36" s="127">
        <v>799537.21</v>
      </c>
      <c r="H36" s="127">
        <v>139120.45000000001</v>
      </c>
      <c r="K36" s="130">
        <v>0</v>
      </c>
      <c r="L36" s="130">
        <v>19633.400000000001</v>
      </c>
      <c r="N36" s="130">
        <v>1219</v>
      </c>
      <c r="O36" s="127">
        <v>13761.1</v>
      </c>
      <c r="Q36" s="127">
        <v>59041.47</v>
      </c>
      <c r="R36" s="127">
        <v>556569.79</v>
      </c>
      <c r="S36" s="101">
        <v>738262.57</v>
      </c>
      <c r="T36" s="101">
        <v>738.9</v>
      </c>
      <c r="V36" s="101">
        <v>590397.80000000005</v>
      </c>
      <c r="W36" s="101">
        <v>12500</v>
      </c>
      <c r="X36" s="131">
        <v>721297.8</v>
      </c>
      <c r="AA36" s="131">
        <v>178574.78</v>
      </c>
      <c r="AB36" s="131">
        <v>76744.42</v>
      </c>
      <c r="AE36" s="131">
        <v>900</v>
      </c>
    </row>
    <row r="37" spans="1:31" x14ac:dyDescent="0.2">
      <c r="A37" s="127" t="s">
        <v>1960</v>
      </c>
      <c r="B37" s="129">
        <v>528989.04</v>
      </c>
      <c r="C37" s="129">
        <v>0</v>
      </c>
      <c r="D37" s="129">
        <v>89251.49</v>
      </c>
      <c r="G37" s="127">
        <v>340017.94</v>
      </c>
      <c r="H37" s="127">
        <v>210261.56</v>
      </c>
      <c r="K37" s="130">
        <v>0</v>
      </c>
      <c r="L37" s="130">
        <v>16200</v>
      </c>
      <c r="N37" s="130">
        <v>574.61</v>
      </c>
      <c r="Q37" s="127">
        <v>31237.95</v>
      </c>
      <c r="R37" s="127">
        <v>1714982.69</v>
      </c>
      <c r="S37" s="101">
        <v>741427.3</v>
      </c>
      <c r="V37" s="101">
        <v>543707.5</v>
      </c>
      <c r="W37" s="101">
        <v>39000</v>
      </c>
      <c r="X37" s="131">
        <v>681660.5</v>
      </c>
      <c r="AA37" s="131">
        <v>226589.9</v>
      </c>
      <c r="AB37" s="131">
        <v>62493.24</v>
      </c>
    </row>
    <row r="38" spans="1:31" x14ac:dyDescent="0.2">
      <c r="A38" s="127" t="s">
        <v>1961</v>
      </c>
      <c r="B38" s="129">
        <v>476979.98</v>
      </c>
      <c r="C38" s="129">
        <v>359</v>
      </c>
      <c r="D38" s="129">
        <v>92979.75</v>
      </c>
      <c r="G38" s="127">
        <v>1263600.94</v>
      </c>
      <c r="H38" s="127">
        <v>257101.82</v>
      </c>
      <c r="K38" s="130">
        <v>0</v>
      </c>
      <c r="L38" s="130">
        <v>16734.52</v>
      </c>
      <c r="N38" s="130">
        <v>501.14</v>
      </c>
      <c r="Q38" s="127">
        <v>8711.2000000000007</v>
      </c>
      <c r="R38" s="127">
        <v>2179663.7000000002</v>
      </c>
      <c r="S38" s="101">
        <v>789719.83</v>
      </c>
      <c r="V38" s="101">
        <v>615502.5</v>
      </c>
      <c r="W38" s="101">
        <v>115000</v>
      </c>
      <c r="X38" s="131">
        <v>805002.5</v>
      </c>
      <c r="AA38" s="131">
        <v>195359.61</v>
      </c>
      <c r="AB38" s="131">
        <v>181478.04</v>
      </c>
      <c r="AE38" s="131">
        <v>900</v>
      </c>
    </row>
    <row r="39" spans="1:31" x14ac:dyDescent="0.2">
      <c r="A39" s="127" t="s">
        <v>1962</v>
      </c>
      <c r="B39" s="129">
        <v>950736.01</v>
      </c>
      <c r="C39" s="129">
        <v>5212.5</v>
      </c>
      <c r="D39" s="129">
        <v>17984.259999999998</v>
      </c>
      <c r="G39" s="127">
        <v>517181.68</v>
      </c>
      <c r="H39" s="127">
        <v>393493.91</v>
      </c>
      <c r="K39" s="130">
        <v>3000</v>
      </c>
      <c r="L39" s="130">
        <v>19568</v>
      </c>
      <c r="N39" s="130">
        <v>368.61</v>
      </c>
      <c r="R39" s="127">
        <v>1994257.35</v>
      </c>
      <c r="S39" s="101">
        <v>876028.72</v>
      </c>
      <c r="V39" s="101">
        <v>405250</v>
      </c>
      <c r="W39" s="101">
        <v>6000</v>
      </c>
      <c r="X39" s="131">
        <v>614050</v>
      </c>
      <c r="AA39" s="131">
        <v>217195.87</v>
      </c>
      <c r="AB39" s="131">
        <v>111131.33</v>
      </c>
      <c r="AE39" s="131">
        <v>50000</v>
      </c>
    </row>
    <row r="40" spans="1:31" x14ac:dyDescent="0.2">
      <c r="A40" s="127" t="s">
        <v>1963</v>
      </c>
      <c r="B40" s="129">
        <v>677884.25</v>
      </c>
      <c r="C40" s="129">
        <v>0</v>
      </c>
      <c r="D40" s="129">
        <v>51748.84</v>
      </c>
      <c r="G40" s="127">
        <v>836003.29</v>
      </c>
      <c r="H40" s="127">
        <v>455941</v>
      </c>
      <c r="K40" s="130">
        <v>0</v>
      </c>
      <c r="L40" s="130">
        <v>19192.439999999999</v>
      </c>
      <c r="N40" s="130">
        <v>349.61</v>
      </c>
      <c r="O40" s="127">
        <v>10000</v>
      </c>
      <c r="Q40" s="127">
        <v>26432.29</v>
      </c>
      <c r="S40" s="101">
        <v>777391.08</v>
      </c>
      <c r="V40" s="101">
        <v>875946.9</v>
      </c>
      <c r="W40" s="101">
        <v>36000</v>
      </c>
      <c r="X40" s="131">
        <v>1049726.8999999999</v>
      </c>
      <c r="AA40" s="131">
        <v>160990.95000000001</v>
      </c>
      <c r="AB40" s="131">
        <v>132761.45000000001</v>
      </c>
    </row>
    <row r="41" spans="1:31" x14ac:dyDescent="0.2">
      <c r="A41" s="127" t="s">
        <v>2042</v>
      </c>
      <c r="B41" s="129">
        <v>739163.59</v>
      </c>
      <c r="C41" s="129">
        <v>27520</v>
      </c>
      <c r="D41" s="129">
        <v>20933.73</v>
      </c>
      <c r="G41" s="127">
        <v>832098.42</v>
      </c>
      <c r="H41" s="127">
        <v>176655.23</v>
      </c>
      <c r="K41" s="130">
        <v>0</v>
      </c>
      <c r="L41" s="130">
        <v>42603</v>
      </c>
      <c r="N41" s="130">
        <v>2002.55</v>
      </c>
      <c r="Q41" s="127">
        <v>29600</v>
      </c>
      <c r="R41" s="127">
        <v>1367149.29</v>
      </c>
      <c r="S41" s="101">
        <v>853518.21</v>
      </c>
      <c r="V41" s="101">
        <v>504743.03</v>
      </c>
      <c r="W41" s="101">
        <v>41100</v>
      </c>
      <c r="X41" s="131">
        <v>744983.03</v>
      </c>
      <c r="AA41" s="131">
        <v>203592.56</v>
      </c>
      <c r="AB41" s="131">
        <v>86285.97</v>
      </c>
      <c r="AE41" s="131">
        <v>1800</v>
      </c>
    </row>
    <row r="42" spans="1:31" x14ac:dyDescent="0.2">
      <c r="A42" s="127" t="s">
        <v>1964</v>
      </c>
      <c r="B42" s="129">
        <v>1319680.5</v>
      </c>
      <c r="C42" s="129">
        <v>68323.649999999994</v>
      </c>
      <c r="D42" s="129">
        <v>63407.68</v>
      </c>
      <c r="G42" s="127">
        <v>297092.69</v>
      </c>
      <c r="H42" s="127">
        <v>186337.92000000001</v>
      </c>
      <c r="L42" s="130">
        <v>8901.5499999999993</v>
      </c>
      <c r="N42" s="130">
        <v>663.35</v>
      </c>
      <c r="Q42" s="127">
        <v>1200</v>
      </c>
      <c r="R42" s="127">
        <v>1747176.74</v>
      </c>
      <c r="S42" s="101">
        <v>852098.06</v>
      </c>
      <c r="V42" s="101">
        <v>278880</v>
      </c>
      <c r="W42" s="101">
        <v>101400</v>
      </c>
      <c r="X42" s="131">
        <v>598290</v>
      </c>
      <c r="AA42" s="131">
        <v>207572.12</v>
      </c>
      <c r="AB42" s="131">
        <v>77021.149999999994</v>
      </c>
    </row>
    <row r="43" spans="1:31" x14ac:dyDescent="0.2">
      <c r="A43" s="127" t="s">
        <v>1965</v>
      </c>
      <c r="B43" s="129">
        <v>310232.42</v>
      </c>
      <c r="C43" s="129">
        <v>0</v>
      </c>
      <c r="D43" s="129">
        <v>127519.69</v>
      </c>
      <c r="G43" s="127">
        <v>554215.25</v>
      </c>
      <c r="H43" s="127">
        <v>212848.27</v>
      </c>
      <c r="K43" s="130">
        <v>0</v>
      </c>
      <c r="L43" s="130">
        <v>15200.58</v>
      </c>
      <c r="N43" s="130">
        <v>1007.47</v>
      </c>
      <c r="R43" s="127">
        <v>2580473.12</v>
      </c>
      <c r="S43" s="101">
        <v>1293831.5</v>
      </c>
      <c r="T43" s="101">
        <v>25000</v>
      </c>
      <c r="V43" s="101">
        <v>531430.19999999995</v>
      </c>
      <c r="W43" s="101">
        <v>124000</v>
      </c>
      <c r="X43" s="131">
        <v>907360.2</v>
      </c>
      <c r="Z43" s="131">
        <v>0</v>
      </c>
      <c r="AA43" s="131">
        <v>566304.12</v>
      </c>
      <c r="AB43" s="131">
        <v>94760.76</v>
      </c>
    </row>
    <row r="44" spans="1:31" x14ac:dyDescent="0.2">
      <c r="A44" s="127" t="s">
        <v>1966</v>
      </c>
      <c r="B44" s="129">
        <v>449355.65</v>
      </c>
      <c r="C44" s="129">
        <v>0</v>
      </c>
      <c r="D44" s="129">
        <v>128050.8</v>
      </c>
      <c r="G44" s="127">
        <v>341683.32</v>
      </c>
      <c r="H44" s="127">
        <v>156543.32999999999</v>
      </c>
      <c r="K44" s="130">
        <v>0</v>
      </c>
      <c r="L44" s="130">
        <v>6326.98</v>
      </c>
      <c r="N44" s="130">
        <v>651.07000000000005</v>
      </c>
      <c r="Q44" s="127">
        <v>-218</v>
      </c>
      <c r="R44" s="127">
        <v>1682922.85</v>
      </c>
      <c r="S44" s="101">
        <v>748616.6</v>
      </c>
      <c r="V44" s="101">
        <v>333469.5</v>
      </c>
      <c r="W44" s="101">
        <v>65810</v>
      </c>
      <c r="X44" s="131">
        <v>618329.5</v>
      </c>
      <c r="Z44" s="131">
        <v>0</v>
      </c>
      <c r="AA44" s="131">
        <v>288859.08</v>
      </c>
      <c r="AB44" s="131">
        <v>58330.33</v>
      </c>
    </row>
    <row r="45" spans="1:31" x14ac:dyDescent="0.2">
      <c r="A45" s="127" t="s">
        <v>1967</v>
      </c>
      <c r="B45" s="129">
        <v>149282.51</v>
      </c>
      <c r="C45" s="129">
        <v>0</v>
      </c>
      <c r="D45" s="129">
        <v>50204.03</v>
      </c>
      <c r="G45" s="127">
        <v>551089</v>
      </c>
      <c r="H45" s="127">
        <v>127324.95</v>
      </c>
      <c r="K45" s="130">
        <v>0</v>
      </c>
      <c r="L45" s="130">
        <v>14935.62</v>
      </c>
      <c r="N45" s="130">
        <v>577.57000000000005</v>
      </c>
      <c r="R45" s="127">
        <v>1664645.88</v>
      </c>
      <c r="S45" s="101">
        <v>443138.96</v>
      </c>
      <c r="V45" s="101">
        <v>549384.6</v>
      </c>
      <c r="W45" s="101">
        <v>6500</v>
      </c>
      <c r="X45" s="131">
        <v>689059.6</v>
      </c>
      <c r="AA45" s="131">
        <v>157939.91</v>
      </c>
      <c r="AB45" s="131">
        <v>85560.2</v>
      </c>
    </row>
    <row r="46" spans="1:31" x14ac:dyDescent="0.2">
      <c r="A46" s="127" t="s">
        <v>1968</v>
      </c>
      <c r="B46" s="129">
        <v>447472.75</v>
      </c>
      <c r="C46" s="129">
        <v>0</v>
      </c>
      <c r="D46" s="129">
        <v>100828.84</v>
      </c>
      <c r="G46" s="127">
        <v>3242191.87</v>
      </c>
      <c r="H46" s="127">
        <v>107528.91</v>
      </c>
      <c r="K46" s="130">
        <v>0</v>
      </c>
      <c r="L46" s="130">
        <v>45619.91</v>
      </c>
      <c r="N46" s="130">
        <v>987.57</v>
      </c>
      <c r="R46" s="127">
        <v>349948.56</v>
      </c>
      <c r="S46" s="101">
        <v>892308.12</v>
      </c>
      <c r="T46" s="101">
        <v>192000</v>
      </c>
      <c r="V46" s="101">
        <v>420260.4</v>
      </c>
      <c r="W46" s="101">
        <v>6000</v>
      </c>
      <c r="X46" s="131">
        <v>781142.4</v>
      </c>
      <c r="AA46" s="131">
        <v>313282.65000000002</v>
      </c>
      <c r="AB46" s="131">
        <v>97951.72</v>
      </c>
    </row>
    <row r="47" spans="1:31" x14ac:dyDescent="0.2">
      <c r="A47" s="127" t="s">
        <v>1969</v>
      </c>
      <c r="B47" s="129">
        <v>384347.5</v>
      </c>
      <c r="C47" s="129">
        <v>0</v>
      </c>
      <c r="D47" s="129">
        <v>84827.38</v>
      </c>
      <c r="G47" s="127">
        <v>692733.39</v>
      </c>
      <c r="H47" s="127">
        <v>112767.42</v>
      </c>
      <c r="K47" s="130">
        <v>0</v>
      </c>
      <c r="L47" s="130">
        <v>20505.05</v>
      </c>
      <c r="N47" s="130">
        <v>1041.25</v>
      </c>
      <c r="R47" s="127">
        <v>1610762.41</v>
      </c>
      <c r="S47" s="101">
        <v>827698.73</v>
      </c>
      <c r="T47" s="101">
        <v>75000</v>
      </c>
      <c r="V47" s="101">
        <v>468045.1</v>
      </c>
      <c r="W47" s="101">
        <v>83000</v>
      </c>
      <c r="X47" s="131">
        <v>741445.1</v>
      </c>
      <c r="Z47" s="131">
        <v>0</v>
      </c>
      <c r="AA47" s="131">
        <v>274874.98</v>
      </c>
      <c r="AB47" s="131">
        <v>78798.25</v>
      </c>
    </row>
    <row r="48" spans="1:31" x14ac:dyDescent="0.2">
      <c r="A48" s="127" t="s">
        <v>1970</v>
      </c>
      <c r="B48" s="129">
        <v>404274.22</v>
      </c>
      <c r="C48" s="129">
        <v>0</v>
      </c>
      <c r="D48" s="129">
        <v>97010</v>
      </c>
      <c r="G48" s="127">
        <v>756447.71</v>
      </c>
      <c r="H48" s="127">
        <v>95010.55</v>
      </c>
      <c r="K48" s="130">
        <v>0</v>
      </c>
      <c r="L48" s="130">
        <v>31004.38</v>
      </c>
      <c r="N48" s="130">
        <v>727.57</v>
      </c>
      <c r="R48" s="127">
        <v>2707380.46</v>
      </c>
      <c r="S48" s="101">
        <v>843193.56</v>
      </c>
      <c r="T48" s="101">
        <v>75000</v>
      </c>
      <c r="V48" s="101">
        <v>551160.30000000005</v>
      </c>
      <c r="W48" s="101">
        <v>9510</v>
      </c>
      <c r="X48" s="131">
        <v>854760.3</v>
      </c>
      <c r="Z48" s="131">
        <v>0</v>
      </c>
      <c r="AA48" s="131">
        <v>311989.96000000002</v>
      </c>
      <c r="AB48" s="131">
        <v>89100.07</v>
      </c>
    </row>
    <row r="49" spans="1:31" x14ac:dyDescent="0.2">
      <c r="A49" s="127" t="s">
        <v>2043</v>
      </c>
      <c r="B49" s="129">
        <v>473343.85</v>
      </c>
      <c r="C49" s="129">
        <v>0</v>
      </c>
      <c r="D49" s="129">
        <v>14201.38</v>
      </c>
      <c r="G49" s="127">
        <v>681848.88</v>
      </c>
      <c r="H49" s="127">
        <v>201092.69</v>
      </c>
      <c r="K49" s="130">
        <v>0</v>
      </c>
      <c r="L49" s="130">
        <v>6597.34</v>
      </c>
      <c r="N49" s="130">
        <v>1174.21</v>
      </c>
      <c r="Q49" s="127">
        <v>99</v>
      </c>
      <c r="R49" s="127">
        <v>2321309.19</v>
      </c>
      <c r="S49" s="101">
        <v>371417.71</v>
      </c>
      <c r="V49" s="101">
        <v>366497.5</v>
      </c>
      <c r="W49" s="101">
        <v>4000</v>
      </c>
      <c r="X49" s="131">
        <v>412977.5</v>
      </c>
      <c r="AA49" s="131">
        <v>159468.15</v>
      </c>
      <c r="AB49" s="131">
        <v>74158.7</v>
      </c>
    </row>
    <row r="50" spans="1:31" x14ac:dyDescent="0.2">
      <c r="A50" s="127" t="s">
        <v>2053</v>
      </c>
      <c r="B50" s="129">
        <v>959553.64</v>
      </c>
      <c r="C50" s="129">
        <v>0</v>
      </c>
      <c r="D50" s="129">
        <v>27784.87</v>
      </c>
      <c r="G50" s="127">
        <v>477525.92</v>
      </c>
      <c r="H50" s="127">
        <v>176093.63</v>
      </c>
      <c r="K50" s="130">
        <v>0</v>
      </c>
      <c r="L50" s="130">
        <v>26756.31</v>
      </c>
      <c r="N50" s="130">
        <v>1322.46</v>
      </c>
      <c r="Q50" s="127">
        <v>4840.9399999999996</v>
      </c>
      <c r="R50" s="127">
        <v>991778.49</v>
      </c>
      <c r="S50" s="101">
        <v>334454.46000000002</v>
      </c>
      <c r="T50" s="101">
        <v>185570</v>
      </c>
      <c r="U50" s="101">
        <v>66.150000000000006</v>
      </c>
      <c r="V50" s="101">
        <v>115551</v>
      </c>
      <c r="W50" s="101">
        <v>6000</v>
      </c>
      <c r="X50" s="131">
        <v>162566</v>
      </c>
      <c r="AA50" s="131">
        <v>231768.98</v>
      </c>
      <c r="AB50" s="131">
        <v>34572.94</v>
      </c>
      <c r="AE50" s="131">
        <v>88000</v>
      </c>
    </row>
    <row r="51" spans="1:31" x14ac:dyDescent="0.2">
      <c r="A51" s="127" t="s">
        <v>2054</v>
      </c>
      <c r="B51" s="129">
        <v>165700.93</v>
      </c>
      <c r="C51" s="129">
        <v>0</v>
      </c>
      <c r="D51" s="129">
        <v>64059.839999999997</v>
      </c>
      <c r="G51" s="127">
        <v>2919585.79</v>
      </c>
      <c r="H51" s="127">
        <v>65059.9</v>
      </c>
      <c r="K51" s="130">
        <v>0</v>
      </c>
      <c r="L51" s="130">
        <v>14752.74</v>
      </c>
      <c r="N51" s="130">
        <v>8520</v>
      </c>
      <c r="Q51" s="127">
        <v>-8.77</v>
      </c>
      <c r="R51" s="127">
        <v>667821.93000000005</v>
      </c>
      <c r="S51" s="101">
        <v>401692.66</v>
      </c>
      <c r="T51" s="101">
        <v>57000</v>
      </c>
      <c r="V51" s="101">
        <v>444727.44</v>
      </c>
      <c r="W51" s="101">
        <v>6000</v>
      </c>
      <c r="X51" s="131">
        <v>517077.44</v>
      </c>
      <c r="AA51" s="131">
        <v>171615.03</v>
      </c>
      <c r="AB51" s="131">
        <v>94168.78</v>
      </c>
    </row>
    <row r="52" spans="1:31" x14ac:dyDescent="0.2">
      <c r="A52" s="127" t="s">
        <v>1971</v>
      </c>
      <c r="B52" s="129">
        <v>369519.96</v>
      </c>
      <c r="C52" s="129">
        <v>37069</v>
      </c>
      <c r="D52" s="129">
        <v>9358.4699999999993</v>
      </c>
      <c r="G52" s="127">
        <v>987905.82</v>
      </c>
      <c r="H52" s="127">
        <v>243722.85</v>
      </c>
      <c r="K52" s="130">
        <v>10400</v>
      </c>
      <c r="L52" s="130">
        <v>8037.7</v>
      </c>
      <c r="N52" s="130">
        <v>2388</v>
      </c>
      <c r="R52" s="127">
        <v>2139773.89</v>
      </c>
      <c r="S52" s="101">
        <v>340800.68</v>
      </c>
      <c r="U52" s="101">
        <v>443.49</v>
      </c>
      <c r="V52" s="101">
        <v>273787.5</v>
      </c>
      <c r="X52" s="131">
        <v>273787.5</v>
      </c>
      <c r="AA52" s="131">
        <v>104835.31</v>
      </c>
      <c r="AB52" s="131">
        <v>90999.2</v>
      </c>
    </row>
    <row r="53" spans="1:31" x14ac:dyDescent="0.2">
      <c r="A53" s="127" t="s">
        <v>1972</v>
      </c>
      <c r="B53" s="129">
        <v>546771.66</v>
      </c>
      <c r="C53" s="129">
        <v>74289</v>
      </c>
      <c r="D53" s="129">
        <v>10752.26</v>
      </c>
      <c r="G53" s="127">
        <v>434238</v>
      </c>
      <c r="H53" s="127">
        <v>152798.38</v>
      </c>
      <c r="K53" s="130">
        <v>5500</v>
      </c>
      <c r="L53" s="130">
        <v>6554.38</v>
      </c>
      <c r="N53" s="130">
        <v>972</v>
      </c>
      <c r="R53" s="127">
        <v>293207.49</v>
      </c>
      <c r="S53" s="101">
        <v>309908.27</v>
      </c>
      <c r="U53" s="101">
        <v>776.73</v>
      </c>
      <c r="V53" s="101">
        <v>193777.5</v>
      </c>
      <c r="X53" s="131">
        <v>193777.5</v>
      </c>
      <c r="AA53" s="131">
        <v>101554.54</v>
      </c>
      <c r="AB53" s="131">
        <v>36672.910000000003</v>
      </c>
      <c r="AE53" s="131">
        <v>20400</v>
      </c>
    </row>
    <row r="54" spans="1:31" x14ac:dyDescent="0.2">
      <c r="A54" s="127" t="s">
        <v>1973</v>
      </c>
      <c r="B54" s="129">
        <v>521056.38</v>
      </c>
      <c r="C54" s="129">
        <v>32694</v>
      </c>
      <c r="D54" s="129">
        <v>18681.46</v>
      </c>
      <c r="G54" s="127">
        <v>863164.36</v>
      </c>
      <c r="H54" s="127">
        <v>179786.42</v>
      </c>
      <c r="K54" s="130">
        <v>2640</v>
      </c>
      <c r="L54" s="130">
        <v>17378.97</v>
      </c>
      <c r="N54" s="130">
        <v>8887.77</v>
      </c>
      <c r="R54" s="127">
        <v>1946315.03</v>
      </c>
      <c r="S54" s="101">
        <v>639453.51</v>
      </c>
      <c r="U54" s="101">
        <v>364.39</v>
      </c>
      <c r="V54" s="101">
        <v>422755</v>
      </c>
      <c r="X54" s="131">
        <v>545105</v>
      </c>
      <c r="AA54" s="131">
        <v>201458.46</v>
      </c>
      <c r="AB54" s="131">
        <v>85503.44</v>
      </c>
    </row>
    <row r="55" spans="1:31" x14ac:dyDescent="0.2">
      <c r="A55" s="127" t="s">
        <v>1974</v>
      </c>
      <c r="B55" s="129">
        <v>947382.63</v>
      </c>
      <c r="C55" s="129">
        <v>64764.5</v>
      </c>
      <c r="D55" s="129">
        <v>37364.589999999997</v>
      </c>
      <c r="G55" s="127">
        <v>947300.86</v>
      </c>
      <c r="H55" s="127">
        <v>228794.62</v>
      </c>
      <c r="K55" s="130">
        <v>21500</v>
      </c>
      <c r="L55" s="130">
        <v>31196.69</v>
      </c>
      <c r="N55" s="130">
        <v>6376</v>
      </c>
      <c r="Q55" s="127">
        <v>3000</v>
      </c>
      <c r="R55" s="127">
        <v>2217512.62</v>
      </c>
      <c r="S55" s="101">
        <v>1170330.01</v>
      </c>
      <c r="U55" s="101">
        <v>854.36</v>
      </c>
      <c r="V55" s="101">
        <v>604655</v>
      </c>
      <c r="X55" s="131">
        <v>776055</v>
      </c>
      <c r="AA55" s="131">
        <v>323680.21999999997</v>
      </c>
      <c r="AB55" s="131">
        <v>84634.33</v>
      </c>
      <c r="AE55" s="131">
        <v>22600</v>
      </c>
    </row>
    <row r="56" spans="1:31" x14ac:dyDescent="0.2">
      <c r="A56" s="127" t="s">
        <v>1975</v>
      </c>
      <c r="B56" s="129">
        <v>644443.06999999995</v>
      </c>
      <c r="C56" s="129">
        <v>73141.5</v>
      </c>
      <c r="D56" s="129">
        <v>80537.03</v>
      </c>
      <c r="G56" s="127">
        <v>778976.71</v>
      </c>
      <c r="H56" s="127">
        <v>205326.26</v>
      </c>
      <c r="K56" s="130">
        <v>11600</v>
      </c>
      <c r="L56" s="130">
        <v>28355.4</v>
      </c>
      <c r="N56" s="130">
        <v>6749.3</v>
      </c>
      <c r="R56" s="127">
        <v>1921030.3</v>
      </c>
      <c r="S56" s="101">
        <v>876519.52</v>
      </c>
      <c r="U56" s="101">
        <v>580.02</v>
      </c>
      <c r="V56" s="101">
        <v>421582.5</v>
      </c>
      <c r="X56" s="131">
        <v>578182.5</v>
      </c>
      <c r="AA56" s="131">
        <v>289112.05</v>
      </c>
      <c r="AB56" s="131">
        <v>98957.68</v>
      </c>
    </row>
    <row r="57" spans="1:31" x14ac:dyDescent="0.2">
      <c r="A57" s="127" t="s">
        <v>1976</v>
      </c>
      <c r="B57" s="129">
        <v>751337.12</v>
      </c>
      <c r="C57" s="129">
        <v>28133</v>
      </c>
      <c r="D57" s="129">
        <v>39310</v>
      </c>
      <c r="G57" s="127">
        <v>699770.43</v>
      </c>
      <c r="H57" s="127">
        <v>242100.6</v>
      </c>
      <c r="K57" s="130">
        <v>6500</v>
      </c>
      <c r="L57" s="130">
        <v>15946.26</v>
      </c>
      <c r="N57" s="130">
        <v>1218</v>
      </c>
      <c r="Q57" s="127">
        <v>-16.75</v>
      </c>
      <c r="R57" s="127">
        <v>1915444.77</v>
      </c>
      <c r="S57" s="101">
        <v>723586.79</v>
      </c>
      <c r="U57" s="101">
        <v>277.95</v>
      </c>
      <c r="V57" s="101">
        <v>568415</v>
      </c>
      <c r="X57" s="131">
        <v>648215</v>
      </c>
      <c r="AA57" s="131">
        <v>299266.81</v>
      </c>
      <c r="AB57" s="131">
        <v>110805.3</v>
      </c>
    </row>
    <row r="58" spans="1:31" x14ac:dyDescent="0.2">
      <c r="A58" s="127" t="s">
        <v>1977</v>
      </c>
      <c r="B58" s="129">
        <v>643084.28</v>
      </c>
      <c r="C58" s="129">
        <v>26916</v>
      </c>
      <c r="D58" s="129">
        <v>26269.47</v>
      </c>
      <c r="G58" s="127">
        <v>670865.31000000006</v>
      </c>
      <c r="H58" s="127">
        <v>222278.48</v>
      </c>
      <c r="K58" s="130">
        <v>9346</v>
      </c>
      <c r="L58" s="130">
        <v>14515.46</v>
      </c>
      <c r="N58" s="130">
        <v>1809</v>
      </c>
      <c r="Q58" s="127">
        <v>-34.880000000000003</v>
      </c>
      <c r="R58" s="127">
        <v>1650781.62</v>
      </c>
      <c r="S58" s="101">
        <v>713993.79</v>
      </c>
      <c r="U58" s="101">
        <v>285.5</v>
      </c>
      <c r="V58" s="101">
        <v>219540</v>
      </c>
      <c r="X58" s="131">
        <v>343340</v>
      </c>
      <c r="AA58" s="131">
        <v>187404.64</v>
      </c>
      <c r="AB58" s="131">
        <v>88535.76</v>
      </c>
    </row>
    <row r="59" spans="1:31" x14ac:dyDescent="0.2">
      <c r="A59" s="127" t="s">
        <v>1978</v>
      </c>
      <c r="B59" s="129">
        <v>245215.21</v>
      </c>
      <c r="C59" s="129">
        <v>36077</v>
      </c>
      <c r="D59" s="129">
        <v>28709.05</v>
      </c>
      <c r="G59" s="127">
        <v>1062899.1100000001</v>
      </c>
      <c r="H59" s="127">
        <v>182517.61</v>
      </c>
      <c r="K59" s="130">
        <v>7722</v>
      </c>
      <c r="L59" s="130">
        <v>9748.9699999999993</v>
      </c>
      <c r="N59" s="130">
        <v>1541.5</v>
      </c>
      <c r="R59" s="127">
        <v>2032099.69</v>
      </c>
      <c r="S59" s="101">
        <v>625443.18000000005</v>
      </c>
      <c r="U59" s="101">
        <v>121.98</v>
      </c>
      <c r="V59" s="101">
        <v>271057.5</v>
      </c>
      <c r="X59" s="131">
        <v>467307.5</v>
      </c>
      <c r="AA59" s="131">
        <v>172725.43</v>
      </c>
      <c r="AB59" s="131">
        <v>95338.79</v>
      </c>
    </row>
    <row r="60" spans="1:31" x14ac:dyDescent="0.2">
      <c r="A60" s="127" t="s">
        <v>1979</v>
      </c>
      <c r="B60" s="129">
        <v>307140.65999999997</v>
      </c>
      <c r="C60" s="129">
        <v>70564</v>
      </c>
      <c r="D60" s="129">
        <v>26616</v>
      </c>
      <c r="G60" s="127">
        <v>1614930.9</v>
      </c>
      <c r="H60" s="127">
        <v>221524.19</v>
      </c>
      <c r="K60" s="130">
        <v>8800</v>
      </c>
      <c r="L60" s="130">
        <v>65459.44</v>
      </c>
      <c r="N60" s="130">
        <v>7076</v>
      </c>
      <c r="Q60" s="127">
        <v>-5033.16</v>
      </c>
      <c r="R60" s="127">
        <v>1174038.5</v>
      </c>
      <c r="S60" s="101">
        <v>948993.82</v>
      </c>
      <c r="U60" s="101">
        <v>645.21</v>
      </c>
      <c r="V60" s="101">
        <v>375007.5</v>
      </c>
      <c r="X60" s="131">
        <v>615257.5</v>
      </c>
      <c r="Z60" s="131">
        <v>7844</v>
      </c>
      <c r="AA60" s="131">
        <v>418717.85</v>
      </c>
      <c r="AB60" s="131">
        <v>105726.6</v>
      </c>
    </row>
    <row r="61" spans="1:31" x14ac:dyDescent="0.2">
      <c r="A61" s="127" t="s">
        <v>1980</v>
      </c>
      <c r="B61" s="129">
        <v>1236440.8400000001</v>
      </c>
      <c r="C61" s="129">
        <v>196832.5</v>
      </c>
      <c r="D61" s="129">
        <v>59738.46</v>
      </c>
      <c r="G61" s="127">
        <v>1222794.69</v>
      </c>
      <c r="H61" s="127">
        <v>449567.96</v>
      </c>
      <c r="K61" s="130">
        <v>29600</v>
      </c>
      <c r="L61" s="130">
        <v>55929.49</v>
      </c>
      <c r="N61" s="130">
        <v>8007.27</v>
      </c>
      <c r="R61" s="127">
        <v>3795531.45</v>
      </c>
      <c r="S61" s="101">
        <v>1383134.25</v>
      </c>
      <c r="U61" s="101">
        <v>1012.69</v>
      </c>
      <c r="V61" s="101">
        <v>465297.5</v>
      </c>
      <c r="X61" s="131">
        <v>756647.5</v>
      </c>
      <c r="AA61" s="131">
        <v>405836.7</v>
      </c>
      <c r="AB61" s="131">
        <v>159359.56</v>
      </c>
      <c r="AE61" s="131">
        <v>20500</v>
      </c>
    </row>
    <row r="62" spans="1:31" x14ac:dyDescent="0.2">
      <c r="A62" s="127" t="s">
        <v>1981</v>
      </c>
      <c r="B62" s="129">
        <v>235152.55</v>
      </c>
      <c r="C62" s="129">
        <v>54505</v>
      </c>
      <c r="D62" s="129">
        <v>52420.4</v>
      </c>
      <c r="G62" s="127">
        <v>645081.36</v>
      </c>
      <c r="H62" s="127">
        <v>259389.05</v>
      </c>
      <c r="K62" s="130">
        <v>6074</v>
      </c>
      <c r="L62" s="130">
        <v>27671.03</v>
      </c>
      <c r="N62" s="130">
        <v>4681</v>
      </c>
      <c r="R62" s="127">
        <v>1606269.64</v>
      </c>
      <c r="S62" s="101">
        <v>709793.58</v>
      </c>
      <c r="U62" s="101">
        <v>301.27999999999997</v>
      </c>
      <c r="V62" s="101">
        <v>317327</v>
      </c>
      <c r="X62" s="131">
        <v>470877</v>
      </c>
      <c r="AA62" s="131">
        <v>338401.45</v>
      </c>
      <c r="AB62" s="131">
        <v>97329.63</v>
      </c>
    </row>
    <row r="63" spans="1:31" x14ac:dyDescent="0.2">
      <c r="A63" s="127" t="s">
        <v>1982</v>
      </c>
      <c r="B63" s="129">
        <v>497517.51</v>
      </c>
      <c r="C63" s="129">
        <v>94483</v>
      </c>
      <c r="D63" s="129">
        <v>25036</v>
      </c>
      <c r="G63" s="127">
        <v>425656.47</v>
      </c>
      <c r="H63" s="127">
        <v>181353.72</v>
      </c>
      <c r="K63" s="130">
        <v>7000</v>
      </c>
      <c r="L63" s="130">
        <v>11870.06</v>
      </c>
      <c r="N63" s="130">
        <v>11039</v>
      </c>
      <c r="R63" s="127">
        <v>2640334.33</v>
      </c>
      <c r="S63" s="101">
        <v>637238.68000000005</v>
      </c>
      <c r="U63" s="101">
        <v>302.33</v>
      </c>
      <c r="V63" s="101">
        <v>410812.5</v>
      </c>
      <c r="X63" s="131">
        <v>410812.5</v>
      </c>
      <c r="Z63" s="131">
        <v>800</v>
      </c>
      <c r="AA63" s="131">
        <v>268720.87</v>
      </c>
      <c r="AB63" s="131">
        <v>49412.160000000003</v>
      </c>
    </row>
    <row r="64" spans="1:31" x14ac:dyDescent="0.2">
      <c r="A64" s="127" t="s">
        <v>2044</v>
      </c>
      <c r="B64" s="129">
        <v>257678.92</v>
      </c>
      <c r="C64" s="129">
        <v>44766</v>
      </c>
      <c r="D64" s="129">
        <v>13073.83</v>
      </c>
      <c r="G64" s="127">
        <v>1808729.42</v>
      </c>
      <c r="H64" s="127">
        <v>199659.29</v>
      </c>
      <c r="K64" s="130">
        <v>4020</v>
      </c>
      <c r="L64" s="130">
        <v>16771.13</v>
      </c>
      <c r="N64" s="130">
        <v>2288</v>
      </c>
      <c r="R64" s="127">
        <v>2029021.21</v>
      </c>
      <c r="S64" s="101">
        <v>349976.44</v>
      </c>
      <c r="U64" s="101">
        <v>315.11</v>
      </c>
      <c r="V64" s="101">
        <v>246067.5</v>
      </c>
      <c r="X64" s="131">
        <v>246067.5</v>
      </c>
      <c r="AA64" s="131">
        <v>204138.61</v>
      </c>
      <c r="AB64" s="131">
        <v>108572.04</v>
      </c>
    </row>
    <row r="65" spans="1:31" x14ac:dyDescent="0.2">
      <c r="A65" s="127" t="s">
        <v>1983</v>
      </c>
      <c r="B65" s="129">
        <v>607649.25</v>
      </c>
      <c r="C65" s="129">
        <v>0</v>
      </c>
      <c r="D65" s="129">
        <v>29572.95</v>
      </c>
      <c r="G65" s="127">
        <v>2526331.7000000002</v>
      </c>
      <c r="H65" s="127">
        <v>4641.57</v>
      </c>
      <c r="K65" s="130">
        <v>12425</v>
      </c>
      <c r="L65" s="130">
        <v>30627.279999999999</v>
      </c>
      <c r="Q65" s="127">
        <v>167.5</v>
      </c>
      <c r="R65" s="127">
        <v>849648.43</v>
      </c>
      <c r="S65" s="101">
        <v>617005.77</v>
      </c>
      <c r="V65" s="101">
        <v>555835</v>
      </c>
      <c r="W65" s="101">
        <v>4000</v>
      </c>
      <c r="X65" s="131">
        <v>740835</v>
      </c>
      <c r="AA65" s="131">
        <v>181711.15</v>
      </c>
      <c r="AB65" s="131">
        <v>63533.65</v>
      </c>
    </row>
    <row r="66" spans="1:31" x14ac:dyDescent="0.2">
      <c r="A66" s="127" t="s">
        <v>1984</v>
      </c>
      <c r="B66" s="129">
        <v>710452.85</v>
      </c>
      <c r="C66" s="129">
        <v>0</v>
      </c>
      <c r="D66" s="129">
        <v>17637.46</v>
      </c>
      <c r="G66" s="127">
        <v>798405.96</v>
      </c>
      <c r="H66" s="127">
        <v>59361.59</v>
      </c>
      <c r="M66" s="130">
        <v>40</v>
      </c>
      <c r="N66" s="130">
        <v>13.82</v>
      </c>
      <c r="Q66" s="127">
        <v>-36932.910000000003</v>
      </c>
      <c r="R66" s="127">
        <v>2366925.61</v>
      </c>
      <c r="S66" s="101">
        <v>533642.14</v>
      </c>
      <c r="T66" s="101">
        <v>28800</v>
      </c>
      <c r="U66" s="101">
        <v>1103.1300000000001</v>
      </c>
      <c r="V66" s="101">
        <v>492327.5</v>
      </c>
      <c r="W66" s="101">
        <v>6000</v>
      </c>
      <c r="X66" s="131">
        <v>498327.5</v>
      </c>
      <c r="AA66" s="131">
        <v>178189.57</v>
      </c>
      <c r="AB66" s="131">
        <v>85893.85</v>
      </c>
    </row>
    <row r="67" spans="1:31" x14ac:dyDescent="0.2">
      <c r="A67" s="127" t="s">
        <v>1985</v>
      </c>
      <c r="B67" s="129">
        <v>705365.8</v>
      </c>
      <c r="C67" s="129">
        <v>0</v>
      </c>
      <c r="D67" s="129">
        <v>69426.14</v>
      </c>
      <c r="G67" s="127">
        <v>760849.55</v>
      </c>
      <c r="H67" s="127">
        <v>47386.11</v>
      </c>
      <c r="K67" s="130">
        <v>8800</v>
      </c>
      <c r="L67" s="130">
        <v>18607.91</v>
      </c>
      <c r="N67" s="130">
        <v>0</v>
      </c>
      <c r="Q67" s="127">
        <v>-21084.54</v>
      </c>
      <c r="R67" s="127">
        <v>1982889.72</v>
      </c>
      <c r="S67" s="101">
        <v>626277.9</v>
      </c>
      <c r="V67" s="101">
        <v>476107.5</v>
      </c>
      <c r="W67" s="101">
        <v>6000</v>
      </c>
      <c r="X67" s="131">
        <v>626987.5</v>
      </c>
      <c r="AA67" s="131">
        <v>246148.33</v>
      </c>
      <c r="AB67" s="131">
        <v>63261.919999999998</v>
      </c>
    </row>
    <row r="68" spans="1:31" x14ac:dyDescent="0.2">
      <c r="A68" s="127" t="s">
        <v>1986</v>
      </c>
      <c r="B68" s="129">
        <v>670176.24</v>
      </c>
      <c r="C68" s="129">
        <v>0</v>
      </c>
      <c r="D68" s="129">
        <v>56618.04</v>
      </c>
      <c r="G68" s="127">
        <v>943166.6</v>
      </c>
      <c r="H68" s="127">
        <v>25926.639999999999</v>
      </c>
      <c r="K68" s="130">
        <v>12255</v>
      </c>
      <c r="L68" s="130">
        <v>13670</v>
      </c>
      <c r="N68" s="130">
        <v>0</v>
      </c>
      <c r="Q68" s="127">
        <v>-28385.5</v>
      </c>
      <c r="R68" s="127">
        <v>2283492.7400000002</v>
      </c>
      <c r="S68" s="101">
        <v>548144.81000000006</v>
      </c>
      <c r="V68" s="101">
        <v>590732.5</v>
      </c>
      <c r="W68" s="101">
        <v>6000</v>
      </c>
      <c r="X68" s="131">
        <v>686234.5</v>
      </c>
      <c r="AA68" s="131">
        <v>182279.79</v>
      </c>
      <c r="AB68" s="131">
        <v>102677.03</v>
      </c>
    </row>
    <row r="69" spans="1:31" x14ac:dyDescent="0.2">
      <c r="A69" s="127" t="s">
        <v>2041</v>
      </c>
      <c r="B69" s="129">
        <v>538845.11</v>
      </c>
      <c r="C69" s="129">
        <v>0</v>
      </c>
      <c r="D69" s="129">
        <v>18250.03</v>
      </c>
      <c r="G69" s="127">
        <v>743829.74</v>
      </c>
      <c r="H69" s="127">
        <v>58157.27</v>
      </c>
      <c r="K69" s="130">
        <v>15710</v>
      </c>
      <c r="L69" s="130">
        <v>11204.86</v>
      </c>
      <c r="Q69" s="127">
        <v>-21075.48</v>
      </c>
      <c r="R69" s="127">
        <v>355552.49</v>
      </c>
      <c r="S69" s="101">
        <v>429904.54</v>
      </c>
      <c r="V69" s="101">
        <v>217585</v>
      </c>
      <c r="X69" s="131">
        <v>237585</v>
      </c>
      <c r="AA69" s="131">
        <v>167719.54999999999</v>
      </c>
      <c r="AB69" s="131">
        <v>59868.55</v>
      </c>
    </row>
    <row r="70" spans="1:31" x14ac:dyDescent="0.2">
      <c r="A70" s="127" t="s">
        <v>1987</v>
      </c>
      <c r="B70" s="129">
        <v>65118.06</v>
      </c>
      <c r="C70" s="129">
        <v>0</v>
      </c>
      <c r="D70" s="129">
        <v>30267.59</v>
      </c>
      <c r="G70" s="127">
        <v>168808.49</v>
      </c>
      <c r="H70" s="127">
        <v>276987.68</v>
      </c>
      <c r="K70" s="130">
        <v>0</v>
      </c>
      <c r="L70" s="130">
        <v>17979.53</v>
      </c>
      <c r="N70" s="130">
        <v>305.58</v>
      </c>
      <c r="Q70" s="127">
        <v>203893.49</v>
      </c>
      <c r="R70" s="127">
        <v>547255.34</v>
      </c>
      <c r="S70" s="101">
        <v>385104.12</v>
      </c>
      <c r="V70" s="101">
        <v>382900</v>
      </c>
      <c r="W70" s="101">
        <v>15475</v>
      </c>
      <c r="X70" s="131">
        <v>479000</v>
      </c>
      <c r="AA70" s="131">
        <v>368239.41</v>
      </c>
      <c r="AB70" s="131">
        <v>46003.54</v>
      </c>
    </row>
    <row r="71" spans="1:31" x14ac:dyDescent="0.2">
      <c r="A71" s="127" t="s">
        <v>1988</v>
      </c>
      <c r="B71" s="129">
        <v>945310.48</v>
      </c>
      <c r="C71" s="129">
        <v>0</v>
      </c>
      <c r="D71" s="129">
        <v>41371.879999999997</v>
      </c>
      <c r="G71" s="127">
        <v>488536.64</v>
      </c>
      <c r="H71" s="127">
        <v>149895.84</v>
      </c>
      <c r="K71" s="130">
        <v>0</v>
      </c>
      <c r="L71" s="130">
        <v>104790.05</v>
      </c>
      <c r="N71" s="130">
        <v>294.27999999999997</v>
      </c>
      <c r="Q71" s="127">
        <v>312255</v>
      </c>
      <c r="R71" s="127">
        <v>2767861</v>
      </c>
      <c r="S71" s="101">
        <v>943829.72</v>
      </c>
      <c r="V71" s="101">
        <v>562303.68999999994</v>
      </c>
      <c r="W71" s="101">
        <v>8355</v>
      </c>
      <c r="X71" s="131">
        <v>895703.69</v>
      </c>
      <c r="AA71" s="131">
        <v>320609.01</v>
      </c>
      <c r="AB71" s="131">
        <v>102948.41</v>
      </c>
      <c r="AE71" s="131">
        <v>20930</v>
      </c>
    </row>
    <row r="72" spans="1:31" x14ac:dyDescent="0.2">
      <c r="A72" s="127" t="s">
        <v>1989</v>
      </c>
      <c r="B72" s="129">
        <v>134878.14000000001</v>
      </c>
      <c r="C72" s="129">
        <v>0</v>
      </c>
      <c r="D72" s="129">
        <v>33263.89</v>
      </c>
      <c r="G72" s="127">
        <v>76120.95</v>
      </c>
      <c r="H72" s="127">
        <v>188425.35</v>
      </c>
      <c r="K72" s="130">
        <v>0</v>
      </c>
      <c r="L72" s="130">
        <v>16120</v>
      </c>
      <c r="N72" s="130">
        <v>160.97999999999999</v>
      </c>
      <c r="Q72" s="127">
        <v>93755.12</v>
      </c>
      <c r="R72" s="127">
        <v>432862.99</v>
      </c>
      <c r="S72" s="101">
        <v>261844.06</v>
      </c>
      <c r="V72" s="101">
        <v>434875</v>
      </c>
      <c r="W72" s="101">
        <v>15115</v>
      </c>
      <c r="X72" s="131">
        <v>435875</v>
      </c>
      <c r="Z72" s="131">
        <v>0</v>
      </c>
      <c r="AA72" s="131">
        <v>242197.68</v>
      </c>
      <c r="AB72" s="131">
        <v>39197.33</v>
      </c>
    </row>
    <row r="73" spans="1:31" x14ac:dyDescent="0.2">
      <c r="A73" s="127" t="s">
        <v>1990</v>
      </c>
      <c r="B73" s="129">
        <v>136416.04999999999</v>
      </c>
      <c r="C73" s="129">
        <v>0</v>
      </c>
      <c r="D73" s="129">
        <v>32474.48</v>
      </c>
      <c r="G73" s="127">
        <v>438608.93</v>
      </c>
      <c r="H73" s="127">
        <v>121601.49</v>
      </c>
      <c r="K73" s="130">
        <v>0</v>
      </c>
      <c r="N73" s="130">
        <v>166.17</v>
      </c>
      <c r="Q73" s="127">
        <v>45320</v>
      </c>
      <c r="R73" s="127">
        <v>923490.75</v>
      </c>
      <c r="S73" s="101">
        <v>406749.52</v>
      </c>
      <c r="V73" s="101">
        <v>493330</v>
      </c>
      <c r="W73" s="101">
        <v>10375</v>
      </c>
      <c r="X73" s="131">
        <v>620480</v>
      </c>
      <c r="AA73" s="131">
        <v>264210.64</v>
      </c>
      <c r="AB73" s="131">
        <v>50087.23</v>
      </c>
    </row>
    <row r="74" spans="1:31" x14ac:dyDescent="0.2">
      <c r="A74" s="127" t="s">
        <v>1991</v>
      </c>
      <c r="B74" s="129">
        <v>157114.73000000001</v>
      </c>
      <c r="C74" s="129">
        <v>0</v>
      </c>
      <c r="D74" s="129">
        <v>21148.06</v>
      </c>
      <c r="E74" s="129">
        <v>0</v>
      </c>
      <c r="F74" s="127">
        <v>0</v>
      </c>
      <c r="G74" s="127">
        <v>118044.61</v>
      </c>
      <c r="H74" s="127">
        <v>142840.22</v>
      </c>
      <c r="I74" s="127">
        <v>0</v>
      </c>
      <c r="J74" s="127">
        <v>0</v>
      </c>
      <c r="K74" s="130">
        <v>0</v>
      </c>
      <c r="L74" s="130">
        <v>17500</v>
      </c>
      <c r="M74" s="130">
        <v>0</v>
      </c>
      <c r="N74" s="130">
        <v>278.5</v>
      </c>
      <c r="O74" s="127">
        <v>0</v>
      </c>
      <c r="P74" s="127">
        <v>0</v>
      </c>
      <c r="Q74" s="127">
        <v>51819</v>
      </c>
      <c r="R74" s="127">
        <v>599181.84</v>
      </c>
      <c r="S74" s="101">
        <v>424913.74</v>
      </c>
      <c r="V74" s="101">
        <v>396531.7</v>
      </c>
      <c r="W74" s="101">
        <v>1500</v>
      </c>
      <c r="X74" s="131">
        <v>495431.7</v>
      </c>
      <c r="Y74" s="131">
        <v>1504</v>
      </c>
      <c r="AA74" s="131">
        <v>248733.16</v>
      </c>
      <c r="AB74" s="131">
        <v>34005.620000000003</v>
      </c>
      <c r="AC74" s="131">
        <v>12368</v>
      </c>
    </row>
    <row r="75" spans="1:31" x14ac:dyDescent="0.2">
      <c r="A75" s="127" t="s">
        <v>1992</v>
      </c>
      <c r="B75" s="129">
        <v>373584.34</v>
      </c>
      <c r="C75" s="129">
        <v>0</v>
      </c>
      <c r="D75" s="129">
        <v>51660.14</v>
      </c>
      <c r="G75" s="127">
        <v>140542.46</v>
      </c>
      <c r="H75" s="127">
        <v>154823.14000000001</v>
      </c>
      <c r="K75" s="130">
        <v>0</v>
      </c>
      <c r="L75" s="130">
        <v>21694.18</v>
      </c>
      <c r="N75" s="130">
        <v>52.69</v>
      </c>
      <c r="Q75" s="127">
        <v>139108</v>
      </c>
      <c r="R75" s="127">
        <v>1832865.74</v>
      </c>
      <c r="S75" s="101">
        <v>550958.57999999996</v>
      </c>
      <c r="V75" s="101">
        <v>529095</v>
      </c>
      <c r="W75" s="101">
        <v>11255</v>
      </c>
      <c r="X75" s="131">
        <v>687695</v>
      </c>
      <c r="AA75" s="131">
        <v>237320.72</v>
      </c>
      <c r="AB75" s="131">
        <v>79875.34</v>
      </c>
      <c r="AE75" s="131">
        <v>500</v>
      </c>
    </row>
    <row r="76" spans="1:31" x14ac:dyDescent="0.2">
      <c r="A76" s="127" t="s">
        <v>1993</v>
      </c>
      <c r="B76" s="129">
        <v>133442.18</v>
      </c>
      <c r="C76" s="129">
        <v>0</v>
      </c>
      <c r="D76" s="129">
        <v>16662.98</v>
      </c>
      <c r="G76" s="127">
        <v>806346.13</v>
      </c>
      <c r="H76" s="127">
        <v>109324.24</v>
      </c>
      <c r="K76" s="130">
        <v>0</v>
      </c>
      <c r="L76" s="130">
        <v>23351.79</v>
      </c>
      <c r="N76" s="130">
        <v>11.22</v>
      </c>
      <c r="R76" s="127">
        <v>1701541.88</v>
      </c>
      <c r="S76" s="101">
        <v>369610.1</v>
      </c>
      <c r="V76" s="101">
        <v>359829</v>
      </c>
      <c r="W76" s="101">
        <v>1500</v>
      </c>
      <c r="X76" s="131">
        <v>490824</v>
      </c>
      <c r="AA76" s="131">
        <v>160802.07</v>
      </c>
      <c r="AB76" s="131">
        <v>45406.26</v>
      </c>
      <c r="AE76" s="131">
        <v>500</v>
      </c>
    </row>
    <row r="77" spans="1:31" x14ac:dyDescent="0.2">
      <c r="A77" s="127" t="s">
        <v>1994</v>
      </c>
      <c r="B77" s="129">
        <v>533330.06999999995</v>
      </c>
      <c r="C77" s="129">
        <v>0</v>
      </c>
      <c r="D77" s="129">
        <v>62628.46</v>
      </c>
      <c r="G77" s="127">
        <v>1114015.95</v>
      </c>
      <c r="H77" s="127">
        <v>49596.4</v>
      </c>
      <c r="K77" s="130">
        <v>0</v>
      </c>
      <c r="L77" s="130">
        <v>26958.82</v>
      </c>
      <c r="N77" s="130">
        <v>13.55</v>
      </c>
      <c r="Q77" s="127">
        <v>-9</v>
      </c>
      <c r="R77" s="127">
        <v>2052419.41</v>
      </c>
      <c r="S77" s="101">
        <v>724717.49</v>
      </c>
      <c r="V77" s="101">
        <v>660095</v>
      </c>
      <c r="W77" s="101">
        <v>1500</v>
      </c>
      <c r="X77" s="131">
        <v>945365</v>
      </c>
      <c r="AA77" s="131">
        <v>124048.28</v>
      </c>
      <c r="AB77" s="131">
        <v>36373.550000000003</v>
      </c>
      <c r="AE77" s="131">
        <v>500</v>
      </c>
    </row>
    <row r="78" spans="1:31" x14ac:dyDescent="0.2">
      <c r="A78" s="127" t="s">
        <v>1995</v>
      </c>
      <c r="B78" s="129">
        <v>375556.31</v>
      </c>
      <c r="C78" s="129">
        <v>0</v>
      </c>
      <c r="D78" s="129">
        <v>69483.69</v>
      </c>
      <c r="G78" s="127">
        <v>326581.75</v>
      </c>
      <c r="H78" s="127">
        <v>26273.99</v>
      </c>
      <c r="K78" s="130">
        <v>500</v>
      </c>
      <c r="L78" s="130">
        <v>31317.279999999999</v>
      </c>
      <c r="N78" s="130">
        <v>10</v>
      </c>
      <c r="Q78" s="127">
        <v>1070</v>
      </c>
      <c r="R78" s="127">
        <v>2038156.59</v>
      </c>
      <c r="S78" s="101">
        <v>471125.82</v>
      </c>
      <c r="V78" s="101">
        <v>419759.5</v>
      </c>
      <c r="W78" s="101">
        <v>1500</v>
      </c>
      <c r="X78" s="131">
        <v>543584.5</v>
      </c>
      <c r="AA78" s="131">
        <v>220201.96</v>
      </c>
      <c r="AB78" s="131">
        <v>15946.75</v>
      </c>
    </row>
    <row r="79" spans="1:31" x14ac:dyDescent="0.2">
      <c r="A79" s="127" t="s">
        <v>1996</v>
      </c>
      <c r="B79" s="129">
        <v>415051.27</v>
      </c>
      <c r="C79" s="129">
        <v>0</v>
      </c>
      <c r="D79" s="129">
        <v>15831.68</v>
      </c>
      <c r="G79" s="127">
        <v>951627.34</v>
      </c>
      <c r="H79" s="127">
        <v>40757.269999999997</v>
      </c>
      <c r="L79" s="130">
        <v>27717.279999999999</v>
      </c>
      <c r="N79" s="130">
        <v>11</v>
      </c>
      <c r="Q79" s="127">
        <v>-10400</v>
      </c>
      <c r="R79" s="127">
        <v>2089445.48</v>
      </c>
      <c r="S79" s="101">
        <v>435560.91</v>
      </c>
      <c r="V79" s="101">
        <v>410630</v>
      </c>
      <c r="W79" s="101">
        <v>3810</v>
      </c>
      <c r="X79" s="131">
        <v>544510</v>
      </c>
      <c r="AA79" s="131">
        <v>142007.32</v>
      </c>
      <c r="AB79" s="131">
        <v>60586.65</v>
      </c>
      <c r="AE79" s="131">
        <v>1096</v>
      </c>
    </row>
    <row r="80" spans="1:31" x14ac:dyDescent="0.2">
      <c r="A80" s="127" t="s">
        <v>1997</v>
      </c>
      <c r="B80" s="129">
        <v>706962.67</v>
      </c>
      <c r="C80" s="129">
        <v>2831</v>
      </c>
      <c r="D80" s="129">
        <v>29152.87</v>
      </c>
      <c r="G80" s="127">
        <v>484733.3</v>
      </c>
      <c r="H80" s="127">
        <v>89348.26</v>
      </c>
      <c r="L80" s="130">
        <v>37452</v>
      </c>
      <c r="N80" s="130">
        <v>60</v>
      </c>
      <c r="R80" s="127">
        <v>1725194.64</v>
      </c>
      <c r="S80" s="101">
        <v>552241.9</v>
      </c>
      <c r="V80" s="101">
        <v>596498</v>
      </c>
      <c r="W80" s="101">
        <v>3000</v>
      </c>
      <c r="X80" s="131">
        <v>878123</v>
      </c>
      <c r="AA80" s="131">
        <v>119191.71</v>
      </c>
      <c r="AB80" s="131">
        <v>55852.83</v>
      </c>
      <c r="AE80" s="131">
        <v>500</v>
      </c>
    </row>
    <row r="81" spans="1:31" x14ac:dyDescent="0.2">
      <c r="A81" s="127" t="s">
        <v>1998</v>
      </c>
      <c r="B81" s="129">
        <v>393591.2</v>
      </c>
      <c r="C81" s="129">
        <v>0</v>
      </c>
      <c r="D81" s="129">
        <v>41362.769999999997</v>
      </c>
      <c r="G81" s="127">
        <v>154950.68</v>
      </c>
      <c r="H81" s="127">
        <v>44844.43</v>
      </c>
      <c r="K81" s="130">
        <v>500</v>
      </c>
      <c r="L81" s="130">
        <v>23603.71</v>
      </c>
      <c r="N81" s="130">
        <v>10.09</v>
      </c>
      <c r="Q81" s="127">
        <v>660</v>
      </c>
      <c r="R81" s="127">
        <v>613262.28</v>
      </c>
      <c r="S81" s="101">
        <v>291699.34999999998</v>
      </c>
      <c r="V81" s="101">
        <v>644194.80000000005</v>
      </c>
      <c r="W81" s="101">
        <v>120730</v>
      </c>
      <c r="X81" s="131">
        <v>776029.8</v>
      </c>
      <c r="AA81" s="131">
        <v>117797.83</v>
      </c>
      <c r="AB81" s="131">
        <v>22652.78</v>
      </c>
      <c r="AE81" s="131">
        <v>534</v>
      </c>
    </row>
    <row r="82" spans="1:31" x14ac:dyDescent="0.2">
      <c r="A82" s="127" t="s">
        <v>1999</v>
      </c>
      <c r="B82" s="129">
        <v>360820.75</v>
      </c>
      <c r="C82" s="129">
        <v>0</v>
      </c>
      <c r="D82" s="129">
        <v>32622.799999999999</v>
      </c>
      <c r="G82" s="127">
        <v>216274.41</v>
      </c>
      <c r="H82" s="127">
        <v>69020.210000000006</v>
      </c>
      <c r="K82" s="130">
        <v>2000</v>
      </c>
      <c r="L82" s="130">
        <v>20051.11</v>
      </c>
      <c r="N82" s="130">
        <v>0</v>
      </c>
      <c r="Q82" s="127">
        <v>631.29999999999995</v>
      </c>
      <c r="R82" s="127">
        <v>788047.76</v>
      </c>
      <c r="S82" s="101">
        <v>342333.45</v>
      </c>
      <c r="V82" s="101">
        <v>264388.5</v>
      </c>
      <c r="X82" s="131">
        <v>393503.5</v>
      </c>
      <c r="AA82" s="131">
        <v>88705.24</v>
      </c>
      <c r="AB82" s="131">
        <v>19345.21</v>
      </c>
      <c r="AC82" s="131">
        <v>1696</v>
      </c>
      <c r="AD82" s="131">
        <v>500</v>
      </c>
    </row>
    <row r="83" spans="1:31" x14ac:dyDescent="0.2">
      <c r="A83" s="127" t="s">
        <v>2000</v>
      </c>
      <c r="B83" s="129">
        <v>363576.55</v>
      </c>
      <c r="C83" s="129">
        <v>0</v>
      </c>
      <c r="D83" s="129">
        <v>25440.89</v>
      </c>
      <c r="G83" s="127">
        <v>315133.53000000003</v>
      </c>
      <c r="H83" s="127">
        <v>42396.04</v>
      </c>
      <c r="L83" s="130">
        <v>14740.05</v>
      </c>
      <c r="N83" s="130">
        <v>0</v>
      </c>
      <c r="Q83" s="127">
        <v>-1538</v>
      </c>
      <c r="R83" s="127">
        <v>123193.16</v>
      </c>
      <c r="S83" s="101">
        <v>300034.05</v>
      </c>
      <c r="V83" s="101">
        <v>390375.8</v>
      </c>
      <c r="W83" s="101">
        <v>1500</v>
      </c>
      <c r="X83" s="131">
        <v>521870.8</v>
      </c>
      <c r="AA83" s="131">
        <v>48992.2</v>
      </c>
      <c r="AB83" s="131">
        <v>16363.32</v>
      </c>
      <c r="AE83" s="131">
        <v>500</v>
      </c>
    </row>
    <row r="84" spans="1:31" x14ac:dyDescent="0.2">
      <c r="A84" s="127" t="s">
        <v>2045</v>
      </c>
      <c r="B84" s="129">
        <v>316693.15000000002</v>
      </c>
      <c r="C84" s="129">
        <v>0</v>
      </c>
      <c r="D84" s="129">
        <v>16035.44</v>
      </c>
      <c r="G84" s="127">
        <v>457207.84</v>
      </c>
      <c r="H84" s="127">
        <v>27803.71</v>
      </c>
      <c r="L84" s="130">
        <v>24902.22</v>
      </c>
      <c r="N84" s="130">
        <v>11</v>
      </c>
      <c r="O84" s="127">
        <v>3960</v>
      </c>
      <c r="Q84" s="127">
        <v>-750</v>
      </c>
      <c r="R84" s="127">
        <v>2101746.27</v>
      </c>
      <c r="S84" s="101">
        <v>266746.11</v>
      </c>
      <c r="V84" s="101">
        <v>339440.5</v>
      </c>
      <c r="W84" s="101">
        <v>1500</v>
      </c>
      <c r="X84" s="131">
        <v>465415.5</v>
      </c>
      <c r="AA84" s="131">
        <v>106984.27</v>
      </c>
      <c r="AB84" s="131">
        <v>48651.65</v>
      </c>
      <c r="AE84" s="131">
        <v>500</v>
      </c>
    </row>
    <row r="85" spans="1:31" x14ac:dyDescent="0.2">
      <c r="A85" s="127" t="s">
        <v>2001</v>
      </c>
      <c r="B85" s="129">
        <v>537550.81000000006</v>
      </c>
      <c r="C85" s="129">
        <v>0</v>
      </c>
      <c r="D85" s="129">
        <v>49404.19</v>
      </c>
      <c r="G85" s="127">
        <v>1105647.21</v>
      </c>
      <c r="H85" s="127">
        <v>171724.04</v>
      </c>
      <c r="K85" s="130">
        <v>0</v>
      </c>
      <c r="L85" s="130">
        <v>0</v>
      </c>
      <c r="M85" s="130">
        <v>21</v>
      </c>
      <c r="Q85" s="127">
        <v>1489.12</v>
      </c>
      <c r="R85" s="127">
        <v>1047464</v>
      </c>
      <c r="S85" s="101">
        <v>454978.08</v>
      </c>
      <c r="T85" s="101">
        <v>208597.5</v>
      </c>
      <c r="V85" s="101">
        <v>496765</v>
      </c>
      <c r="W85" s="101">
        <v>35000</v>
      </c>
      <c r="X85" s="131">
        <v>726715</v>
      </c>
      <c r="Z85" s="131">
        <v>2272</v>
      </c>
      <c r="AA85" s="131">
        <v>146580.57</v>
      </c>
      <c r="AB85" s="131">
        <v>51449.73</v>
      </c>
    </row>
    <row r="86" spans="1:31" x14ac:dyDescent="0.2">
      <c r="A86" s="127" t="s">
        <v>2002</v>
      </c>
      <c r="B86" s="129">
        <v>412332.81</v>
      </c>
      <c r="C86" s="129">
        <v>0</v>
      </c>
      <c r="D86" s="129">
        <v>159912.29</v>
      </c>
      <c r="G86" s="127">
        <v>2848825.31</v>
      </c>
      <c r="H86" s="127">
        <v>650822.80000000005</v>
      </c>
      <c r="M86" s="130">
        <v>54</v>
      </c>
      <c r="N86" s="130">
        <v>178283.98</v>
      </c>
      <c r="Q86" s="127">
        <v>17449.11</v>
      </c>
      <c r="S86" s="101">
        <v>942156.35</v>
      </c>
      <c r="T86" s="101">
        <v>1092</v>
      </c>
      <c r="V86" s="101">
        <v>437070</v>
      </c>
      <c r="X86" s="131">
        <v>893661</v>
      </c>
      <c r="Z86" s="131">
        <v>6548</v>
      </c>
      <c r="AA86" s="131">
        <v>573439.47</v>
      </c>
      <c r="AB86" s="131">
        <v>162313.78</v>
      </c>
      <c r="AE86" s="131">
        <v>107314</v>
      </c>
    </row>
    <row r="87" spans="1:31" x14ac:dyDescent="0.2">
      <c r="A87" s="127" t="s">
        <v>2003</v>
      </c>
      <c r="B87" s="129">
        <v>1267105.8999999999</v>
      </c>
      <c r="C87" s="129">
        <v>0</v>
      </c>
      <c r="D87" s="129">
        <v>70271.16</v>
      </c>
      <c r="G87" s="127">
        <v>1144873.8899999999</v>
      </c>
      <c r="H87" s="127">
        <v>292751.07</v>
      </c>
      <c r="N87" s="130">
        <v>0.28000000000000003</v>
      </c>
      <c r="R87" s="127">
        <v>1212550.31</v>
      </c>
      <c r="S87" s="101">
        <v>1789705.1</v>
      </c>
      <c r="T87" s="101">
        <v>48196</v>
      </c>
      <c r="V87" s="101">
        <v>947181</v>
      </c>
      <c r="W87" s="101">
        <v>35000</v>
      </c>
      <c r="X87" s="131">
        <v>1451381</v>
      </c>
      <c r="Y87" s="131">
        <v>880</v>
      </c>
      <c r="Z87" s="131">
        <v>6975</v>
      </c>
      <c r="AA87" s="131">
        <v>531824.31000000006</v>
      </c>
      <c r="AB87" s="131">
        <v>73737.070000000007</v>
      </c>
    </row>
    <row r="88" spans="1:31" x14ac:dyDescent="0.2">
      <c r="A88" s="127" t="s">
        <v>2004</v>
      </c>
      <c r="B88" s="129">
        <v>568839.5</v>
      </c>
      <c r="C88" s="129">
        <v>0</v>
      </c>
      <c r="D88" s="129">
        <v>102607.57</v>
      </c>
      <c r="G88" s="127">
        <v>3409466.99</v>
      </c>
      <c r="H88" s="127">
        <v>151117.66</v>
      </c>
      <c r="Q88" s="127">
        <v>102558.8</v>
      </c>
      <c r="R88" s="127">
        <v>1047464</v>
      </c>
      <c r="S88" s="101">
        <v>733553.03</v>
      </c>
      <c r="T88" s="101">
        <v>120000</v>
      </c>
      <c r="V88" s="101">
        <v>652255.19999999995</v>
      </c>
      <c r="W88" s="101">
        <v>23615</v>
      </c>
      <c r="X88" s="131">
        <v>1049845.2</v>
      </c>
      <c r="Z88" s="131">
        <v>6310</v>
      </c>
      <c r="AA88" s="131">
        <v>314529.40999999997</v>
      </c>
      <c r="AB88" s="131">
        <v>86807.44</v>
      </c>
      <c r="AD88" s="131">
        <v>36943</v>
      </c>
    </row>
    <row r="89" spans="1:31" x14ac:dyDescent="0.2">
      <c r="A89" s="127" t="s">
        <v>2005</v>
      </c>
      <c r="B89" s="129">
        <v>202185.05</v>
      </c>
      <c r="C89" s="129">
        <v>0</v>
      </c>
      <c r="D89" s="129">
        <v>391471.49</v>
      </c>
      <c r="G89" s="127">
        <v>1357206.25</v>
      </c>
      <c r="H89" s="127">
        <v>-782655.25</v>
      </c>
      <c r="K89" s="130">
        <v>0</v>
      </c>
      <c r="O89" s="127">
        <v>124684</v>
      </c>
      <c r="Q89" s="127">
        <v>1291301.6499999999</v>
      </c>
      <c r="S89" s="101">
        <v>488678.06</v>
      </c>
      <c r="V89" s="101">
        <v>423550</v>
      </c>
      <c r="X89" s="131">
        <v>805425</v>
      </c>
      <c r="Z89" s="131">
        <v>3560</v>
      </c>
      <c r="AA89" s="131">
        <v>247304.72</v>
      </c>
      <c r="AB89" s="131">
        <v>90414.45</v>
      </c>
    </row>
    <row r="90" spans="1:31" x14ac:dyDescent="0.2">
      <c r="A90" s="127" t="s">
        <v>2006</v>
      </c>
      <c r="B90" s="129">
        <v>197034.1</v>
      </c>
      <c r="C90" s="129">
        <v>10729</v>
      </c>
      <c r="D90" s="129">
        <v>28586.43</v>
      </c>
      <c r="G90" s="127">
        <v>332085.65999999997</v>
      </c>
      <c r="H90" s="127">
        <v>106687.11</v>
      </c>
      <c r="L90" s="130">
        <v>30483</v>
      </c>
      <c r="Q90" s="127">
        <v>-77985</v>
      </c>
      <c r="R90" s="127">
        <v>1047464</v>
      </c>
      <c r="S90" s="101">
        <v>254565.07</v>
      </c>
      <c r="V90" s="101">
        <v>226410</v>
      </c>
      <c r="X90" s="131">
        <v>306910</v>
      </c>
      <c r="AA90" s="131">
        <v>66929.34</v>
      </c>
      <c r="AB90" s="131">
        <v>62523.59</v>
      </c>
    </row>
    <row r="91" spans="1:31" x14ac:dyDescent="0.2">
      <c r="A91" s="127" t="s">
        <v>2007</v>
      </c>
      <c r="B91" s="129">
        <v>382021.7</v>
      </c>
      <c r="C91" s="129">
        <v>0</v>
      </c>
      <c r="D91" s="129">
        <v>222395.68</v>
      </c>
      <c r="G91" s="127">
        <v>8898621.5199999996</v>
      </c>
      <c r="H91" s="127">
        <v>189587.14</v>
      </c>
      <c r="K91" s="130">
        <v>0</v>
      </c>
      <c r="L91" s="130">
        <v>46425</v>
      </c>
      <c r="N91" s="130">
        <v>537.51</v>
      </c>
      <c r="Q91" s="127">
        <v>101619.83</v>
      </c>
      <c r="R91" s="127">
        <v>1215671.21</v>
      </c>
      <c r="S91" s="101">
        <v>681720.72</v>
      </c>
      <c r="V91" s="101">
        <v>771310</v>
      </c>
      <c r="X91" s="131">
        <v>1103020</v>
      </c>
      <c r="AA91" s="131">
        <v>351544.71</v>
      </c>
      <c r="AB91" s="131">
        <v>99760.28</v>
      </c>
    </row>
    <row r="92" spans="1:31" x14ac:dyDescent="0.2">
      <c r="A92" s="127" t="s">
        <v>2008</v>
      </c>
      <c r="B92" s="129">
        <v>191388.96</v>
      </c>
      <c r="C92" s="129">
        <v>14092</v>
      </c>
      <c r="D92" s="129">
        <v>22287.71</v>
      </c>
      <c r="G92" s="127">
        <v>1221365.4099999999</v>
      </c>
      <c r="H92" s="127">
        <v>115136.87</v>
      </c>
      <c r="K92" s="130">
        <v>5800</v>
      </c>
      <c r="L92" s="130">
        <v>17596</v>
      </c>
      <c r="M92" s="130">
        <v>18</v>
      </c>
      <c r="N92" s="130">
        <v>18.64</v>
      </c>
      <c r="P92" s="127">
        <v>-134642.35</v>
      </c>
      <c r="Q92" s="127">
        <v>-136636.18</v>
      </c>
      <c r="R92" s="127">
        <v>1849378.08</v>
      </c>
      <c r="S92" s="101">
        <v>238601.05</v>
      </c>
      <c r="V92" s="101">
        <v>569550</v>
      </c>
      <c r="W92" s="101">
        <v>382</v>
      </c>
      <c r="X92" s="131">
        <v>666590</v>
      </c>
      <c r="AA92" s="131">
        <v>93386.51</v>
      </c>
      <c r="AB92" s="131">
        <v>82119.78</v>
      </c>
    </row>
    <row r="93" spans="1:31" x14ac:dyDescent="0.2">
      <c r="A93" s="127" t="s">
        <v>2009</v>
      </c>
      <c r="B93" s="129">
        <v>450874.67</v>
      </c>
      <c r="C93" s="129">
        <v>11218.5</v>
      </c>
      <c r="D93" s="129">
        <v>35554.26</v>
      </c>
      <c r="G93" s="127">
        <v>1676646.44</v>
      </c>
      <c r="H93" s="127">
        <v>127098.09</v>
      </c>
      <c r="K93" s="130">
        <v>85990</v>
      </c>
      <c r="L93" s="130">
        <v>45001.71</v>
      </c>
      <c r="N93" s="130">
        <v>1183.28</v>
      </c>
      <c r="Q93" s="127">
        <v>1966434.32</v>
      </c>
      <c r="R93" s="127">
        <v>281440</v>
      </c>
      <c r="S93" s="101">
        <v>516597.77</v>
      </c>
      <c r="X93" s="131">
        <v>332360</v>
      </c>
      <c r="AA93" s="131">
        <v>126024.21</v>
      </c>
      <c r="AB93" s="131">
        <v>128576.91</v>
      </c>
    </row>
    <row r="94" spans="1:31" x14ac:dyDescent="0.2">
      <c r="A94" s="127" t="s">
        <v>2010</v>
      </c>
      <c r="B94" s="129">
        <v>421121.33</v>
      </c>
      <c r="C94" s="129">
        <v>3880</v>
      </c>
      <c r="D94" s="129">
        <v>168688.55</v>
      </c>
      <c r="G94" s="127">
        <v>3564608.49</v>
      </c>
      <c r="H94" s="127">
        <v>626260.99</v>
      </c>
      <c r="N94" s="130">
        <v>57.22</v>
      </c>
      <c r="Q94" s="127">
        <v>-21263.56</v>
      </c>
      <c r="R94" s="127">
        <v>2812906.16</v>
      </c>
      <c r="S94" s="101">
        <v>462755.61</v>
      </c>
      <c r="V94" s="101">
        <v>780420</v>
      </c>
      <c r="X94" s="131">
        <v>945773</v>
      </c>
      <c r="Z94" s="131">
        <v>3954</v>
      </c>
      <c r="AA94" s="131">
        <v>193469.81</v>
      </c>
      <c r="AB94" s="131">
        <v>179065.09</v>
      </c>
    </row>
    <row r="95" spans="1:31" x14ac:dyDescent="0.2">
      <c r="A95" s="127" t="s">
        <v>2011</v>
      </c>
      <c r="B95" s="129">
        <v>250245.33</v>
      </c>
      <c r="C95" s="129">
        <v>8171.95</v>
      </c>
      <c r="D95" s="129">
        <v>19762.22</v>
      </c>
      <c r="G95" s="127">
        <v>3328823.84</v>
      </c>
      <c r="H95" s="127">
        <v>22772.83</v>
      </c>
      <c r="K95" s="130">
        <v>91570</v>
      </c>
      <c r="L95" s="130">
        <v>250</v>
      </c>
      <c r="N95" s="130">
        <v>0</v>
      </c>
      <c r="O95" s="127">
        <v>5108</v>
      </c>
      <c r="Q95" s="127">
        <v>2653929.13</v>
      </c>
      <c r="R95" s="127">
        <v>1047464</v>
      </c>
      <c r="S95" s="101">
        <v>7282.9</v>
      </c>
      <c r="V95" s="101">
        <v>87890</v>
      </c>
      <c r="X95" s="131">
        <v>103090</v>
      </c>
      <c r="AA95" s="131">
        <v>143256</v>
      </c>
      <c r="AB95" s="131">
        <v>17371.86</v>
      </c>
    </row>
    <row r="96" spans="1:31" x14ac:dyDescent="0.2">
      <c r="A96" s="127" t="s">
        <v>2012</v>
      </c>
      <c r="B96" s="129">
        <v>839361.81</v>
      </c>
      <c r="C96" s="129">
        <v>23497</v>
      </c>
      <c r="D96" s="129">
        <v>39378.86</v>
      </c>
      <c r="G96" s="127">
        <v>1148032.7</v>
      </c>
      <c r="H96" s="127">
        <v>99404.36</v>
      </c>
      <c r="K96" s="130">
        <v>0</v>
      </c>
      <c r="Q96" s="127">
        <v>1930818.93</v>
      </c>
      <c r="S96" s="101">
        <v>917717.97</v>
      </c>
      <c r="W96" s="101">
        <v>35000</v>
      </c>
      <c r="X96" s="131">
        <v>406200</v>
      </c>
      <c r="AA96" s="131">
        <v>261607.69</v>
      </c>
      <c r="AB96" s="131">
        <v>46810.48</v>
      </c>
    </row>
    <row r="97" spans="1:31" x14ac:dyDescent="0.2">
      <c r="A97" s="127" t="s">
        <v>2013</v>
      </c>
      <c r="B97" s="129">
        <v>269769.12</v>
      </c>
      <c r="C97" s="129">
        <v>4120</v>
      </c>
      <c r="D97" s="129">
        <v>205833.19</v>
      </c>
      <c r="G97" s="127">
        <v>947333.72</v>
      </c>
      <c r="H97" s="127">
        <v>2988.12</v>
      </c>
      <c r="K97" s="130">
        <v>155000</v>
      </c>
      <c r="N97" s="130">
        <v>1176.77</v>
      </c>
      <c r="Q97" s="127">
        <v>-3983280.63</v>
      </c>
      <c r="R97" s="127">
        <v>613325.81999999995</v>
      </c>
      <c r="S97" s="101">
        <v>468637.37</v>
      </c>
      <c r="V97" s="101">
        <v>227450</v>
      </c>
      <c r="X97" s="131">
        <v>660076</v>
      </c>
      <c r="AA97" s="131">
        <v>291238.95</v>
      </c>
      <c r="AB97" s="131">
        <v>44855.03</v>
      </c>
    </row>
    <row r="98" spans="1:31" x14ac:dyDescent="0.2">
      <c r="A98" s="127" t="s">
        <v>2014</v>
      </c>
      <c r="B98" s="129">
        <v>556277.57999999996</v>
      </c>
      <c r="C98" s="129">
        <v>0</v>
      </c>
      <c r="D98" s="129">
        <v>107892.33</v>
      </c>
      <c r="G98" s="127">
        <v>1039509.32</v>
      </c>
      <c r="H98" s="127">
        <v>140237.46</v>
      </c>
      <c r="Q98" s="127">
        <v>-419479.12</v>
      </c>
      <c r="R98" s="127">
        <v>1790978.12</v>
      </c>
      <c r="S98" s="101">
        <v>825247.81</v>
      </c>
      <c r="V98" s="101">
        <v>656338.5</v>
      </c>
      <c r="X98" s="131">
        <v>858913.5</v>
      </c>
      <c r="Z98" s="131">
        <v>15962</v>
      </c>
      <c r="AA98" s="131">
        <v>214408.65</v>
      </c>
      <c r="AB98" s="131">
        <v>106934.66</v>
      </c>
      <c r="AE98" s="131">
        <v>596</v>
      </c>
    </row>
    <row r="99" spans="1:31" x14ac:dyDescent="0.2">
      <c r="A99" s="127" t="s">
        <v>2015</v>
      </c>
      <c r="B99" s="129">
        <v>1138937.8500000001</v>
      </c>
      <c r="C99" s="129">
        <v>0</v>
      </c>
      <c r="D99" s="129">
        <v>72144.45</v>
      </c>
      <c r="G99" s="127">
        <v>4094237.66</v>
      </c>
      <c r="H99" s="127">
        <v>1483822.13</v>
      </c>
      <c r="N99" s="130">
        <v>0</v>
      </c>
      <c r="O99" s="127">
        <v>20084</v>
      </c>
      <c r="Q99" s="127">
        <v>58214.73</v>
      </c>
      <c r="R99" s="127">
        <v>1047464</v>
      </c>
      <c r="S99" s="101">
        <v>1096871.1100000001</v>
      </c>
      <c r="V99" s="101">
        <v>672350</v>
      </c>
      <c r="W99" s="101">
        <v>61950</v>
      </c>
      <c r="X99" s="131">
        <v>1050876</v>
      </c>
      <c r="AA99" s="131">
        <v>361471.8</v>
      </c>
      <c r="AB99" s="131">
        <v>251681.56</v>
      </c>
    </row>
    <row r="100" spans="1:31" x14ac:dyDescent="0.2">
      <c r="A100" s="127" t="s">
        <v>2016</v>
      </c>
      <c r="B100" s="129">
        <v>237341.96</v>
      </c>
      <c r="C100" s="129">
        <v>0</v>
      </c>
      <c r="D100" s="129">
        <v>180947.18</v>
      </c>
      <c r="G100" s="127">
        <v>1016504.33</v>
      </c>
      <c r="H100" s="127">
        <v>185977.55</v>
      </c>
      <c r="K100" s="130">
        <v>12400</v>
      </c>
      <c r="N100" s="130">
        <v>57.67</v>
      </c>
      <c r="O100" s="127">
        <v>151225</v>
      </c>
      <c r="Q100" s="127">
        <v>21775.33</v>
      </c>
      <c r="R100" s="127">
        <v>1768225.65</v>
      </c>
      <c r="S100" s="101">
        <v>717787.5</v>
      </c>
      <c r="X100" s="131">
        <v>282151</v>
      </c>
      <c r="Z100" s="131">
        <v>6672</v>
      </c>
      <c r="AA100" s="131">
        <v>283914.59000000003</v>
      </c>
      <c r="AB100" s="131">
        <v>86080.1</v>
      </c>
    </row>
    <row r="101" spans="1:31" x14ac:dyDescent="0.2">
      <c r="A101" s="127" t="s">
        <v>2046</v>
      </c>
      <c r="B101" s="129">
        <v>562481.24</v>
      </c>
      <c r="C101" s="129">
        <v>0</v>
      </c>
      <c r="D101" s="129">
        <v>76496.63</v>
      </c>
      <c r="G101" s="127">
        <v>1124644.52</v>
      </c>
      <c r="H101" s="127">
        <v>70796.27</v>
      </c>
      <c r="K101" s="130">
        <v>0</v>
      </c>
      <c r="R101" s="127">
        <v>1440650.38</v>
      </c>
      <c r="S101" s="101">
        <v>659014.07999999996</v>
      </c>
      <c r="V101" s="101">
        <v>888350</v>
      </c>
      <c r="X101" s="131">
        <v>1113400</v>
      </c>
      <c r="Z101" s="131">
        <v>9966</v>
      </c>
      <c r="AA101" s="131">
        <v>235591.4</v>
      </c>
      <c r="AB101" s="131">
        <v>100598.62</v>
      </c>
    </row>
    <row r="102" spans="1:31" x14ac:dyDescent="0.2">
      <c r="A102" s="127" t="s">
        <v>2017</v>
      </c>
      <c r="B102" s="129">
        <v>342448.28</v>
      </c>
      <c r="C102" s="129">
        <v>0</v>
      </c>
      <c r="D102" s="129">
        <v>53216.78</v>
      </c>
      <c r="G102" s="127">
        <v>1703134.2</v>
      </c>
      <c r="H102" s="127">
        <v>455772.34</v>
      </c>
      <c r="K102" s="130">
        <v>0</v>
      </c>
      <c r="N102" s="130">
        <v>233.64</v>
      </c>
      <c r="O102" s="127">
        <v>215000</v>
      </c>
      <c r="Q102" s="127">
        <v>146263.67000000001</v>
      </c>
      <c r="R102" s="127">
        <v>2439714</v>
      </c>
      <c r="S102" s="101">
        <v>596348.85</v>
      </c>
      <c r="T102" s="101">
        <v>65000</v>
      </c>
      <c r="V102" s="101">
        <v>532950.1</v>
      </c>
      <c r="X102" s="131">
        <v>599200.1</v>
      </c>
      <c r="AA102" s="131">
        <v>263570.5</v>
      </c>
      <c r="AB102" s="131">
        <v>141507.91</v>
      </c>
    </row>
    <row r="103" spans="1:31" x14ac:dyDescent="0.2">
      <c r="A103" s="127" t="s">
        <v>2018</v>
      </c>
      <c r="B103" s="129">
        <v>419012.77</v>
      </c>
      <c r="C103" s="129">
        <v>0</v>
      </c>
      <c r="D103" s="129">
        <v>50970.75</v>
      </c>
      <c r="G103" s="127">
        <v>1267552.8400000001</v>
      </c>
      <c r="H103" s="127">
        <v>41891.85</v>
      </c>
      <c r="Q103" s="127">
        <v>38741.699999999997</v>
      </c>
      <c r="R103" s="127">
        <v>3137825</v>
      </c>
      <c r="S103" s="101">
        <v>656165.18999999994</v>
      </c>
      <c r="U103" s="101">
        <v>61.35</v>
      </c>
      <c r="X103" s="131">
        <v>186675</v>
      </c>
      <c r="AA103" s="131">
        <v>244869.91</v>
      </c>
      <c r="AB103" s="131">
        <v>77070.559999999998</v>
      </c>
    </row>
    <row r="104" spans="1:31" x14ac:dyDescent="0.2">
      <c r="A104" s="127" t="s">
        <v>2021</v>
      </c>
      <c r="B104" s="129">
        <v>136171.18</v>
      </c>
      <c r="C104" s="129">
        <v>0</v>
      </c>
      <c r="D104" s="129">
        <v>65104.04</v>
      </c>
      <c r="G104" s="127">
        <v>705992.96</v>
      </c>
      <c r="H104" s="127">
        <v>384087.91</v>
      </c>
      <c r="K104" s="130">
        <v>1215</v>
      </c>
      <c r="L104" s="130">
        <v>107</v>
      </c>
      <c r="N104" s="130">
        <v>1709.69</v>
      </c>
      <c r="Q104" s="127">
        <v>363657.33</v>
      </c>
      <c r="R104" s="127">
        <v>1499736.2</v>
      </c>
      <c r="S104" s="101">
        <v>698721</v>
      </c>
      <c r="V104" s="101">
        <v>483600</v>
      </c>
      <c r="X104" s="131">
        <v>639918</v>
      </c>
      <c r="AA104" s="131">
        <v>230232.88</v>
      </c>
      <c r="AB104" s="131">
        <v>78810.59</v>
      </c>
      <c r="AD104" s="131">
        <v>9</v>
      </c>
      <c r="AE104" s="131">
        <v>40500</v>
      </c>
    </row>
    <row r="105" spans="1:31" x14ac:dyDescent="0.2">
      <c r="A105" s="127" t="s">
        <v>2022</v>
      </c>
      <c r="B105" s="129">
        <v>275027.39</v>
      </c>
      <c r="C105" s="129">
        <v>4072</v>
      </c>
      <c r="D105" s="129">
        <v>117580.35</v>
      </c>
      <c r="G105" s="127">
        <v>734598.78</v>
      </c>
      <c r="H105" s="127">
        <v>467922.95</v>
      </c>
      <c r="K105" s="130">
        <v>0</v>
      </c>
      <c r="N105" s="130">
        <v>1542.05</v>
      </c>
      <c r="Q105" s="127">
        <v>158506.43</v>
      </c>
      <c r="S105" s="101">
        <v>743743.57</v>
      </c>
      <c r="V105" s="101">
        <v>105470</v>
      </c>
      <c r="X105" s="131">
        <v>351370</v>
      </c>
      <c r="Z105" s="131">
        <v>1696</v>
      </c>
      <c r="AA105" s="131">
        <v>191129.34</v>
      </c>
      <c r="AB105" s="131">
        <v>101668.8</v>
      </c>
    </row>
    <row r="106" spans="1:31" x14ac:dyDescent="0.2">
      <c r="A106" s="127" t="s">
        <v>2024</v>
      </c>
      <c r="B106" s="129">
        <v>373299.08</v>
      </c>
      <c r="C106" s="129">
        <v>9120</v>
      </c>
      <c r="D106" s="129">
        <v>42635.67</v>
      </c>
      <c r="G106" s="127">
        <v>835189.27</v>
      </c>
      <c r="H106" s="127">
        <v>440346.61</v>
      </c>
      <c r="K106" s="130">
        <v>0</v>
      </c>
      <c r="N106" s="130">
        <v>233.64</v>
      </c>
      <c r="R106" s="127">
        <v>1687514</v>
      </c>
      <c r="S106" s="101">
        <v>974401.63</v>
      </c>
      <c r="X106" s="131">
        <v>187100</v>
      </c>
      <c r="AA106" s="131">
        <v>187200.39</v>
      </c>
      <c r="AB106" s="131">
        <v>80066.259999999995</v>
      </c>
      <c r="AE106" s="131">
        <v>50000</v>
      </c>
    </row>
    <row r="107" spans="1:31" x14ac:dyDescent="0.2">
      <c r="A107" s="127" t="s">
        <v>2026</v>
      </c>
      <c r="B107" s="129">
        <v>318662.81</v>
      </c>
      <c r="C107" s="129">
        <v>0</v>
      </c>
      <c r="D107" s="129">
        <v>75538.740000000005</v>
      </c>
      <c r="G107" s="127">
        <v>952468.57</v>
      </c>
      <c r="H107" s="127">
        <v>225748.69</v>
      </c>
      <c r="L107" s="130">
        <v>16316</v>
      </c>
      <c r="N107" s="130">
        <v>0</v>
      </c>
      <c r="Q107" s="127">
        <v>900</v>
      </c>
      <c r="R107" s="127">
        <v>4303318.3099999996</v>
      </c>
      <c r="S107" s="101">
        <v>647670.11</v>
      </c>
      <c r="T107" s="101">
        <v>40000</v>
      </c>
      <c r="V107" s="101">
        <v>996460</v>
      </c>
      <c r="W107" s="101">
        <v>30000</v>
      </c>
      <c r="X107" s="131">
        <v>1148833</v>
      </c>
      <c r="AA107" s="131">
        <v>250185.32</v>
      </c>
      <c r="AB107" s="131">
        <v>50539</v>
      </c>
    </row>
    <row r="108" spans="1:31" x14ac:dyDescent="0.2">
      <c r="A108" s="127" t="s">
        <v>2027</v>
      </c>
      <c r="B108" s="129">
        <v>278182.39</v>
      </c>
      <c r="C108" s="129">
        <v>0</v>
      </c>
      <c r="D108" s="129">
        <v>75023.740000000005</v>
      </c>
      <c r="G108" s="127">
        <v>829686.75</v>
      </c>
      <c r="H108" s="127">
        <v>197037.77</v>
      </c>
      <c r="L108" s="130">
        <v>20462.21</v>
      </c>
      <c r="N108" s="130">
        <v>152</v>
      </c>
      <c r="Q108" s="127">
        <v>-152</v>
      </c>
      <c r="R108" s="127">
        <v>2346487</v>
      </c>
      <c r="S108" s="101">
        <v>458125.93</v>
      </c>
      <c r="T108" s="101">
        <v>0</v>
      </c>
      <c r="V108" s="101">
        <v>565232.5</v>
      </c>
      <c r="W108" s="101">
        <v>200</v>
      </c>
      <c r="X108" s="131">
        <v>601160.5</v>
      </c>
      <c r="AA108" s="131">
        <v>200976.27</v>
      </c>
      <c r="AB108" s="131">
        <v>72104.83</v>
      </c>
    </row>
    <row r="109" spans="1:31" x14ac:dyDescent="0.2">
      <c r="A109" s="127" t="s">
        <v>2028</v>
      </c>
      <c r="B109" s="129">
        <v>385897.07</v>
      </c>
      <c r="C109" s="129">
        <v>0</v>
      </c>
      <c r="D109" s="129">
        <v>68550.429999999993</v>
      </c>
      <c r="G109" s="127">
        <v>1206072.74</v>
      </c>
      <c r="H109" s="127">
        <v>230175.5</v>
      </c>
      <c r="K109" s="130">
        <v>3000</v>
      </c>
      <c r="L109" s="130">
        <v>7511.24</v>
      </c>
      <c r="N109" s="130">
        <v>0</v>
      </c>
      <c r="Q109" s="127">
        <v>-23990</v>
      </c>
      <c r="R109" s="127">
        <v>2125037.4300000002</v>
      </c>
      <c r="S109" s="101">
        <v>562445.38</v>
      </c>
      <c r="V109" s="101">
        <v>255316</v>
      </c>
      <c r="W109" s="101">
        <v>200520</v>
      </c>
      <c r="X109" s="131">
        <v>471394</v>
      </c>
      <c r="Y109" s="131">
        <v>0</v>
      </c>
      <c r="AA109" s="131">
        <v>291393.09000000003</v>
      </c>
      <c r="AB109" s="131">
        <v>72531.13</v>
      </c>
    </row>
    <row r="110" spans="1:31" x14ac:dyDescent="0.2">
      <c r="A110" s="127" t="s">
        <v>2029</v>
      </c>
      <c r="B110" s="129">
        <v>591203.77</v>
      </c>
      <c r="C110" s="129">
        <v>0</v>
      </c>
      <c r="D110" s="129">
        <v>89675.09</v>
      </c>
      <c r="G110" s="127">
        <v>356888.85</v>
      </c>
      <c r="H110" s="127">
        <v>174217.81</v>
      </c>
      <c r="L110" s="130">
        <v>29166.86</v>
      </c>
      <c r="N110" s="130">
        <v>152</v>
      </c>
      <c r="R110" s="127">
        <v>1196485.3400000001</v>
      </c>
      <c r="S110" s="101">
        <v>554529.53</v>
      </c>
      <c r="V110" s="101">
        <v>399000</v>
      </c>
      <c r="W110" s="101">
        <v>277632</v>
      </c>
      <c r="X110" s="131">
        <v>679150</v>
      </c>
      <c r="AA110" s="131">
        <v>284016.28000000003</v>
      </c>
      <c r="AB110" s="131">
        <v>39821.11</v>
      </c>
    </row>
    <row r="111" spans="1:31" x14ac:dyDescent="0.2">
      <c r="A111" s="127" t="s">
        <v>2047</v>
      </c>
      <c r="B111" s="129">
        <v>180992.97</v>
      </c>
      <c r="C111" s="129">
        <v>0</v>
      </c>
      <c r="D111" s="129">
        <v>28233.9</v>
      </c>
      <c r="G111" s="127">
        <v>686478.39</v>
      </c>
      <c r="H111" s="127">
        <v>168761.94</v>
      </c>
      <c r="L111" s="130">
        <v>20773.310000000001</v>
      </c>
      <c r="N111" s="130">
        <v>0</v>
      </c>
      <c r="Q111" s="127">
        <v>-238.36</v>
      </c>
      <c r="R111" s="127">
        <v>1169693.49</v>
      </c>
      <c r="S111" s="101">
        <v>399941.81</v>
      </c>
      <c r="V111" s="101">
        <v>363007.5</v>
      </c>
      <c r="X111" s="131">
        <v>424871.5</v>
      </c>
      <c r="AA111" s="131">
        <v>138214.21</v>
      </c>
      <c r="AB111" s="131">
        <v>75074.23</v>
      </c>
    </row>
    <row r="112" spans="1:31" x14ac:dyDescent="0.2">
      <c r="A112" s="127" t="s">
        <v>2030</v>
      </c>
      <c r="B112" s="129">
        <v>500074.35</v>
      </c>
      <c r="C112" s="129">
        <v>91600</v>
      </c>
      <c r="D112" s="129">
        <v>75316.47</v>
      </c>
      <c r="G112" s="127">
        <v>1667440.03</v>
      </c>
      <c r="H112" s="127">
        <v>113899.14</v>
      </c>
      <c r="N112" s="130">
        <v>294.36</v>
      </c>
      <c r="P112" s="127">
        <v>1809812.26</v>
      </c>
      <c r="Q112" s="127">
        <v>-1388</v>
      </c>
      <c r="R112" s="127">
        <v>620039.24</v>
      </c>
      <c r="S112" s="101">
        <v>917964.86</v>
      </c>
      <c r="V112" s="101">
        <v>543394.5</v>
      </c>
      <c r="W112" s="101">
        <v>15000</v>
      </c>
      <c r="X112" s="131">
        <v>740409.5</v>
      </c>
      <c r="AA112" s="131">
        <v>527786.05000000005</v>
      </c>
      <c r="AB112" s="131">
        <v>102609.68</v>
      </c>
    </row>
    <row r="113" spans="1:31" x14ac:dyDescent="0.2">
      <c r="A113" s="127" t="s">
        <v>2031</v>
      </c>
      <c r="B113" s="129">
        <v>307224.93</v>
      </c>
      <c r="C113" s="129">
        <v>48600</v>
      </c>
      <c r="D113" s="129">
        <v>16825.29</v>
      </c>
      <c r="G113" s="127">
        <v>802876.67</v>
      </c>
      <c r="H113" s="127">
        <v>125493.15</v>
      </c>
      <c r="N113" s="130">
        <v>252</v>
      </c>
      <c r="P113" s="127">
        <v>-1838496.71</v>
      </c>
      <c r="Q113" s="127">
        <v>5.6</v>
      </c>
      <c r="R113" s="127">
        <v>3271774.09</v>
      </c>
      <c r="S113" s="101">
        <v>987844.75</v>
      </c>
      <c r="V113" s="101">
        <v>587700</v>
      </c>
      <c r="W113" s="101">
        <v>4500</v>
      </c>
      <c r="X113" s="131">
        <v>931472</v>
      </c>
      <c r="Z113" s="131">
        <v>14189</v>
      </c>
      <c r="AA113" s="131">
        <v>629832.15</v>
      </c>
      <c r="AB113" s="131">
        <v>90121.54</v>
      </c>
      <c r="AC113" s="131">
        <v>7601</v>
      </c>
    </row>
    <row r="114" spans="1:31" x14ac:dyDescent="0.2">
      <c r="A114" s="127" t="s">
        <v>2032</v>
      </c>
      <c r="B114" s="129">
        <v>500984.02</v>
      </c>
      <c r="C114" s="129">
        <v>30600</v>
      </c>
      <c r="D114" s="129">
        <v>39051.699999999997</v>
      </c>
      <c r="G114" s="127">
        <v>319422.03999999998</v>
      </c>
      <c r="H114" s="127">
        <v>241585.88</v>
      </c>
      <c r="M114" s="130">
        <v>32400</v>
      </c>
      <c r="N114" s="130">
        <v>538.34</v>
      </c>
      <c r="P114" s="127">
        <v>-194462.51</v>
      </c>
      <c r="Q114" s="127">
        <v>421400</v>
      </c>
      <c r="R114" s="127">
        <v>679737.85</v>
      </c>
      <c r="S114" s="101">
        <v>640065.81000000006</v>
      </c>
      <c r="T114" s="101">
        <v>15400</v>
      </c>
      <c r="V114" s="101">
        <v>307820</v>
      </c>
      <c r="X114" s="131">
        <v>503320</v>
      </c>
      <c r="Z114" s="131">
        <v>0</v>
      </c>
      <c r="AA114" s="131">
        <v>223317.27</v>
      </c>
      <c r="AB114" s="131">
        <v>24219.58</v>
      </c>
      <c r="AC114" s="131">
        <v>325</v>
      </c>
    </row>
    <row r="115" spans="1:31" x14ac:dyDescent="0.2">
      <c r="A115" s="127" t="s">
        <v>2033</v>
      </c>
      <c r="B115" s="129">
        <v>276323.46999999997</v>
      </c>
      <c r="C115" s="129">
        <v>78236</v>
      </c>
      <c r="D115" s="129">
        <v>32600.720000000001</v>
      </c>
      <c r="G115" s="127">
        <v>1121205.72</v>
      </c>
      <c r="H115" s="127">
        <v>309013.5</v>
      </c>
      <c r="N115" s="130">
        <v>286</v>
      </c>
      <c r="P115" s="127">
        <v>94098.6</v>
      </c>
      <c r="R115" s="127">
        <v>1731639.01</v>
      </c>
      <c r="S115" s="101">
        <v>825768.86</v>
      </c>
      <c r="V115" s="101">
        <v>525920</v>
      </c>
      <c r="X115" s="131">
        <v>787820</v>
      </c>
      <c r="AA115" s="131">
        <v>400309.89</v>
      </c>
      <c r="AB115" s="131">
        <v>90796.17</v>
      </c>
    </row>
    <row r="116" spans="1:31" x14ac:dyDescent="0.2">
      <c r="A116" s="127" t="s">
        <v>2034</v>
      </c>
      <c r="B116" s="129">
        <v>77667.05</v>
      </c>
      <c r="C116" s="129">
        <v>22000</v>
      </c>
      <c r="D116" s="129">
        <v>36333.75</v>
      </c>
      <c r="G116" s="127">
        <v>403896.86</v>
      </c>
      <c r="H116" s="127">
        <v>353978.78</v>
      </c>
      <c r="K116" s="130">
        <v>1500</v>
      </c>
      <c r="L116" s="130">
        <v>22000</v>
      </c>
      <c r="N116" s="130">
        <v>448</v>
      </c>
      <c r="P116" s="127">
        <v>-1502847.15</v>
      </c>
      <c r="R116" s="127">
        <v>2353915.73</v>
      </c>
      <c r="S116" s="101">
        <v>327747.45</v>
      </c>
      <c r="U116" s="101">
        <v>207.81</v>
      </c>
      <c r="V116" s="101">
        <v>192810</v>
      </c>
      <c r="X116" s="131">
        <v>228910</v>
      </c>
      <c r="Y116" s="131">
        <v>0</v>
      </c>
      <c r="Z116" s="131">
        <v>492</v>
      </c>
      <c r="AA116" s="131">
        <v>163518.20000000001</v>
      </c>
      <c r="AB116" s="131">
        <v>69907.199999999997</v>
      </c>
      <c r="AC116" s="131">
        <v>8554</v>
      </c>
    </row>
    <row r="117" spans="1:31" x14ac:dyDescent="0.2">
      <c r="A117" s="127" t="s">
        <v>2035</v>
      </c>
      <c r="B117" s="129">
        <v>592531.57999999996</v>
      </c>
      <c r="C117" s="129">
        <v>69600</v>
      </c>
      <c r="D117" s="129">
        <v>27977.47</v>
      </c>
      <c r="G117" s="127">
        <v>2518228.9500000002</v>
      </c>
      <c r="H117" s="127">
        <v>329684.03000000003</v>
      </c>
      <c r="K117" s="130">
        <v>0</v>
      </c>
      <c r="M117" s="130">
        <v>173942</v>
      </c>
      <c r="N117" s="130">
        <v>28.15</v>
      </c>
      <c r="P117" s="127">
        <v>1966300.8</v>
      </c>
      <c r="Q117" s="127">
        <v>6700</v>
      </c>
      <c r="R117" s="127">
        <v>1221990.08</v>
      </c>
      <c r="S117" s="101">
        <v>1169031.6499999999</v>
      </c>
      <c r="V117" s="101">
        <v>782145</v>
      </c>
      <c r="X117" s="131">
        <v>1189198</v>
      </c>
      <c r="Z117" s="131">
        <v>11468</v>
      </c>
      <c r="AA117" s="131">
        <v>453981.02</v>
      </c>
      <c r="AB117" s="131">
        <v>63092.49</v>
      </c>
    </row>
    <row r="118" spans="1:31" x14ac:dyDescent="0.2">
      <c r="A118" s="127" t="s">
        <v>2036</v>
      </c>
      <c r="B118" s="129">
        <v>312945.46000000002</v>
      </c>
      <c r="C118" s="129">
        <v>0</v>
      </c>
      <c r="D118" s="129">
        <v>98671.18</v>
      </c>
      <c r="G118" s="127">
        <v>1104203.7</v>
      </c>
      <c r="H118" s="127">
        <v>68888.179999999993</v>
      </c>
      <c r="L118" s="130">
        <v>64109.73</v>
      </c>
      <c r="N118" s="130">
        <v>5671</v>
      </c>
      <c r="Q118" s="127">
        <v>285552.18</v>
      </c>
      <c r="R118" s="127">
        <v>1488507.55</v>
      </c>
      <c r="S118" s="101">
        <v>391849.38</v>
      </c>
      <c r="T118" s="101">
        <v>58652</v>
      </c>
      <c r="U118" s="101">
        <v>1.94</v>
      </c>
      <c r="V118" s="101">
        <v>430897</v>
      </c>
      <c r="X118" s="131">
        <v>611097</v>
      </c>
      <c r="AA118" s="131">
        <v>183502.23</v>
      </c>
      <c r="AB118" s="131">
        <v>76583.710000000006</v>
      </c>
    </row>
    <row r="119" spans="1:31" x14ac:dyDescent="0.2">
      <c r="A119" s="127" t="s">
        <v>2037</v>
      </c>
      <c r="B119" s="129">
        <v>259130.37</v>
      </c>
      <c r="C119" s="129">
        <v>36800</v>
      </c>
      <c r="D119" s="129">
        <v>28631.26</v>
      </c>
      <c r="G119" s="127">
        <v>702675.77</v>
      </c>
      <c r="H119" s="127">
        <v>214567.36</v>
      </c>
      <c r="K119" s="130">
        <v>0</v>
      </c>
      <c r="L119" s="130">
        <v>32000</v>
      </c>
      <c r="N119" s="130">
        <v>0</v>
      </c>
      <c r="Q119" s="127">
        <v>-7500</v>
      </c>
      <c r="S119" s="101">
        <v>311719.34000000003</v>
      </c>
      <c r="U119" s="101">
        <v>0.3</v>
      </c>
      <c r="V119" s="101">
        <v>422160</v>
      </c>
      <c r="X119" s="131">
        <v>575610</v>
      </c>
      <c r="AA119" s="131">
        <v>323372.62</v>
      </c>
      <c r="AB119" s="131">
        <v>55817.86</v>
      </c>
    </row>
    <row r="120" spans="1:31" x14ac:dyDescent="0.2">
      <c r="A120" s="127" t="s">
        <v>2038</v>
      </c>
      <c r="B120" s="129">
        <v>524008.99</v>
      </c>
      <c r="C120" s="129">
        <v>52500</v>
      </c>
      <c r="D120" s="129">
        <v>25423.57</v>
      </c>
      <c r="G120" s="127">
        <v>634043.57999999996</v>
      </c>
      <c r="H120" s="127">
        <v>68283.03</v>
      </c>
      <c r="L120" s="130">
        <v>42986.79</v>
      </c>
      <c r="N120" s="130">
        <v>6340.4</v>
      </c>
      <c r="Q120" s="127">
        <v>62537.74</v>
      </c>
      <c r="R120" s="127">
        <v>1693308.65</v>
      </c>
      <c r="S120" s="101">
        <v>324016.56</v>
      </c>
      <c r="T120" s="101">
        <v>130862</v>
      </c>
      <c r="U120" s="101">
        <v>0.41</v>
      </c>
      <c r="V120" s="101">
        <v>589916.02</v>
      </c>
      <c r="X120" s="131">
        <v>685516.02</v>
      </c>
      <c r="Z120" s="131">
        <v>4836</v>
      </c>
      <c r="AA120" s="131">
        <v>257563.5</v>
      </c>
      <c r="AB120" s="131">
        <v>96070.6</v>
      </c>
      <c r="AC120" s="131">
        <v>3772</v>
      </c>
    </row>
    <row r="121" spans="1:31" x14ac:dyDescent="0.2">
      <c r="A121" s="127" t="s">
        <v>2039</v>
      </c>
      <c r="B121" s="129">
        <v>112827.24</v>
      </c>
      <c r="C121" s="129">
        <v>57100</v>
      </c>
      <c r="D121" s="129">
        <v>110721.71</v>
      </c>
      <c r="G121" s="127">
        <v>1175977.3899999999</v>
      </c>
      <c r="H121" s="127">
        <v>156594.84</v>
      </c>
      <c r="L121" s="130">
        <v>38623.129999999997</v>
      </c>
      <c r="N121" s="130">
        <v>20</v>
      </c>
      <c r="Q121" s="127">
        <v>-66029.259999999995</v>
      </c>
      <c r="S121" s="101">
        <v>311667.46999999997</v>
      </c>
      <c r="U121" s="101">
        <v>0.35</v>
      </c>
      <c r="V121" s="101">
        <v>431889.1</v>
      </c>
      <c r="W121" s="101">
        <v>5000</v>
      </c>
      <c r="X121" s="131">
        <v>556989.1</v>
      </c>
      <c r="AA121" s="131">
        <v>228059.45</v>
      </c>
      <c r="AB121" s="131">
        <v>100295.47</v>
      </c>
    </row>
    <row r="122" spans="1:31" x14ac:dyDescent="0.2">
      <c r="A122" s="127" t="s">
        <v>2040</v>
      </c>
      <c r="B122" s="129">
        <v>164480.9</v>
      </c>
      <c r="C122" s="129">
        <v>0</v>
      </c>
      <c r="D122" s="129">
        <v>50306.57</v>
      </c>
      <c r="G122" s="127">
        <v>338020.69</v>
      </c>
      <c r="H122" s="127">
        <v>36505.39</v>
      </c>
      <c r="L122" s="130">
        <v>48548.91</v>
      </c>
      <c r="N122" s="130">
        <v>2449</v>
      </c>
      <c r="Q122" s="127">
        <v>139389.5</v>
      </c>
      <c r="S122" s="101">
        <v>395781.22</v>
      </c>
      <c r="U122" s="101">
        <v>0.23</v>
      </c>
      <c r="V122" s="101">
        <v>363400</v>
      </c>
      <c r="X122" s="131">
        <v>569850</v>
      </c>
      <c r="AA122" s="131">
        <v>200498.08</v>
      </c>
      <c r="AB122" s="131">
        <v>36740.6</v>
      </c>
    </row>
    <row r="123" spans="1:31" x14ac:dyDescent="0.2">
      <c r="A123" s="127" t="s">
        <v>2048</v>
      </c>
      <c r="B123" s="129">
        <v>273623.27</v>
      </c>
      <c r="C123" s="129">
        <v>36000</v>
      </c>
      <c r="D123" s="129">
        <v>69108.179999999993</v>
      </c>
      <c r="G123" s="127">
        <v>806154.35</v>
      </c>
      <c r="H123" s="127">
        <v>130255.07</v>
      </c>
      <c r="K123" s="130">
        <v>0</v>
      </c>
      <c r="L123" s="130">
        <v>220103.34</v>
      </c>
      <c r="N123" s="130">
        <v>1181.3900000000001</v>
      </c>
      <c r="Q123" s="127">
        <v>29301.24</v>
      </c>
      <c r="R123" s="127">
        <v>2439641.09</v>
      </c>
      <c r="S123" s="101">
        <v>141495.19</v>
      </c>
      <c r="T123" s="101">
        <v>47754.52</v>
      </c>
      <c r="U123" s="101">
        <v>0.28999999999999998</v>
      </c>
      <c r="V123" s="101">
        <v>585300</v>
      </c>
      <c r="W123" s="101">
        <v>4000</v>
      </c>
      <c r="X123" s="131">
        <v>607300</v>
      </c>
      <c r="AA123" s="131">
        <v>180932.51</v>
      </c>
      <c r="AB123" s="131">
        <v>102852.06</v>
      </c>
    </row>
    <row r="124" spans="1:31" x14ac:dyDescent="0.2">
      <c r="A124" s="127" t="s">
        <v>2050</v>
      </c>
      <c r="B124" s="129">
        <v>277229.27</v>
      </c>
      <c r="C124" s="129">
        <v>27600</v>
      </c>
      <c r="D124" s="129">
        <v>94043.18</v>
      </c>
      <c r="G124" s="127">
        <v>900263.9</v>
      </c>
      <c r="H124" s="127">
        <v>145688.68</v>
      </c>
      <c r="K124" s="130">
        <v>0</v>
      </c>
      <c r="L124" s="130">
        <v>31497.26</v>
      </c>
      <c r="N124" s="130">
        <v>3868.01</v>
      </c>
      <c r="O124" s="127">
        <v>0</v>
      </c>
      <c r="Q124" s="127">
        <v>1000</v>
      </c>
      <c r="R124" s="127">
        <v>3028722.67</v>
      </c>
      <c r="S124" s="101">
        <v>290644.09000000003</v>
      </c>
      <c r="U124" s="101">
        <v>0.38</v>
      </c>
      <c r="V124" s="101">
        <v>688612.4</v>
      </c>
      <c r="X124" s="131">
        <v>779162.4</v>
      </c>
      <c r="AA124" s="131">
        <v>186672.8</v>
      </c>
      <c r="AB124" s="131">
        <v>87697.61</v>
      </c>
    </row>
    <row r="125" spans="1:31" x14ac:dyDescent="0.2">
      <c r="A125" s="127" t="s">
        <v>2052</v>
      </c>
      <c r="B125" s="129">
        <v>42410.84</v>
      </c>
      <c r="C125" s="129">
        <v>36800</v>
      </c>
      <c r="D125" s="129">
        <v>20285.75</v>
      </c>
      <c r="G125" s="127">
        <v>1160860.93</v>
      </c>
      <c r="H125" s="127">
        <v>161275.65</v>
      </c>
      <c r="L125" s="130">
        <v>25751.91</v>
      </c>
      <c r="N125" s="130">
        <v>0</v>
      </c>
      <c r="R125" s="127">
        <v>3118920.11</v>
      </c>
      <c r="S125" s="101">
        <v>238470.61</v>
      </c>
      <c r="U125" s="101">
        <v>0.37</v>
      </c>
      <c r="V125" s="101">
        <v>546208.30000000005</v>
      </c>
      <c r="X125" s="131">
        <v>646368.30000000005</v>
      </c>
      <c r="AA125" s="131">
        <v>146658.15</v>
      </c>
      <c r="AB125" s="131">
        <v>121902.83</v>
      </c>
    </row>
    <row r="126" spans="1:31" x14ac:dyDescent="0.2">
      <c r="A126" s="127" t="s">
        <v>2019</v>
      </c>
      <c r="B126" s="129">
        <v>635927.14</v>
      </c>
      <c r="C126" s="129">
        <v>36600</v>
      </c>
      <c r="D126" s="129">
        <v>31386.59</v>
      </c>
      <c r="G126" s="127">
        <v>1065347.3700000001</v>
      </c>
      <c r="H126" s="127">
        <v>66151.38</v>
      </c>
      <c r="L126" s="130">
        <v>113826</v>
      </c>
      <c r="N126" s="130">
        <v>1310</v>
      </c>
      <c r="P126" s="127">
        <v>1487575.93</v>
      </c>
      <c r="Q126" s="127">
        <v>2.41</v>
      </c>
      <c r="S126" s="101">
        <v>998481.59</v>
      </c>
      <c r="V126" s="101">
        <v>780175</v>
      </c>
      <c r="W126" s="101">
        <v>144460</v>
      </c>
      <c r="X126" s="131">
        <v>1222754</v>
      </c>
      <c r="Z126" s="131">
        <v>1920</v>
      </c>
      <c r="AA126" s="131">
        <v>285338.27</v>
      </c>
      <c r="AB126" s="131">
        <v>85541.18</v>
      </c>
    </row>
    <row r="127" spans="1:31" x14ac:dyDescent="0.2">
      <c r="A127" s="127" t="s">
        <v>2020</v>
      </c>
      <c r="B127" s="129">
        <v>724102.56</v>
      </c>
      <c r="C127" s="129">
        <v>26400</v>
      </c>
      <c r="D127" s="129">
        <v>36967.620000000003</v>
      </c>
      <c r="G127" s="127">
        <v>202757.12</v>
      </c>
      <c r="H127" s="127">
        <v>51373.06</v>
      </c>
      <c r="K127" s="130">
        <v>0</v>
      </c>
      <c r="L127" s="130">
        <v>94524</v>
      </c>
      <c r="N127" s="130">
        <v>70</v>
      </c>
      <c r="P127" s="127">
        <v>439121.15</v>
      </c>
      <c r="S127" s="101">
        <v>937986.16</v>
      </c>
      <c r="V127" s="101">
        <v>569317.5</v>
      </c>
      <c r="W127" s="101">
        <v>76000</v>
      </c>
      <c r="X127" s="131">
        <v>755323.5</v>
      </c>
      <c r="AA127" s="131">
        <v>196486.48</v>
      </c>
      <c r="AB127" s="131">
        <v>48220.47</v>
      </c>
      <c r="AE127" s="131">
        <v>60000</v>
      </c>
    </row>
    <row r="128" spans="1:31" x14ac:dyDescent="0.2">
      <c r="A128" s="127" t="s">
        <v>2023</v>
      </c>
      <c r="B128" s="129">
        <v>378780.9</v>
      </c>
      <c r="C128" s="129">
        <v>71700</v>
      </c>
      <c r="D128" s="129">
        <v>11670.81</v>
      </c>
      <c r="G128" s="127">
        <v>5487747</v>
      </c>
      <c r="H128" s="127">
        <v>41770.589999999997</v>
      </c>
      <c r="K128" s="130">
        <v>0</v>
      </c>
      <c r="L128" s="130">
        <v>299217.34999999998</v>
      </c>
      <c r="N128" s="130">
        <v>246.93</v>
      </c>
      <c r="P128" s="127">
        <v>5616660</v>
      </c>
      <c r="Q128" s="127">
        <v>-37.299999999999997</v>
      </c>
      <c r="S128" s="101">
        <v>974696.7</v>
      </c>
      <c r="U128" s="101">
        <v>21.29</v>
      </c>
      <c r="V128" s="101">
        <v>677732.5</v>
      </c>
      <c r="W128" s="101">
        <v>126000</v>
      </c>
      <c r="X128" s="131">
        <v>1070254.5</v>
      </c>
      <c r="AA128" s="131">
        <v>242609.92000000001</v>
      </c>
      <c r="AB128" s="131">
        <v>199899.45</v>
      </c>
      <c r="AE128" s="131">
        <v>86000</v>
      </c>
    </row>
    <row r="129" spans="1:28" x14ac:dyDescent="0.2">
      <c r="A129" s="127" t="s">
        <v>2025</v>
      </c>
      <c r="B129" s="129">
        <v>699441.48</v>
      </c>
      <c r="C129" s="129">
        <v>0</v>
      </c>
      <c r="D129" s="129">
        <v>0</v>
      </c>
      <c r="G129" s="127">
        <v>432494.94</v>
      </c>
      <c r="H129" s="127">
        <v>33771.949999999997</v>
      </c>
      <c r="L129" s="130">
        <v>111524</v>
      </c>
      <c r="N129" s="130">
        <v>155.13</v>
      </c>
      <c r="P129" s="127">
        <v>809478.12</v>
      </c>
      <c r="S129" s="101">
        <v>705779.65</v>
      </c>
      <c r="V129" s="101">
        <v>370666</v>
      </c>
      <c r="W129" s="101">
        <v>18000</v>
      </c>
      <c r="X129" s="131">
        <v>632736</v>
      </c>
      <c r="AA129" s="131">
        <v>163462.45000000001</v>
      </c>
      <c r="AB129" s="131">
        <v>19092.080000000002</v>
      </c>
    </row>
    <row r="130" spans="1:28" x14ac:dyDescent="0.2">
      <c r="A130" s="127" t="s">
        <v>2051</v>
      </c>
      <c r="B130" s="129">
        <v>369413.04</v>
      </c>
      <c r="C130" s="129">
        <v>27600</v>
      </c>
      <c r="D130" s="129">
        <v>12367.25</v>
      </c>
      <c r="G130" s="127">
        <v>552229.35</v>
      </c>
      <c r="H130" s="127">
        <v>25194.799999999999</v>
      </c>
      <c r="L130" s="130">
        <v>82124.03</v>
      </c>
      <c r="N130" s="130">
        <v>15</v>
      </c>
      <c r="P130" s="127">
        <v>898661.6</v>
      </c>
      <c r="Q130" s="127">
        <v>-741.5</v>
      </c>
      <c r="S130" s="101">
        <v>519506.36</v>
      </c>
      <c r="V130" s="101">
        <v>347217.5</v>
      </c>
      <c r="W130" s="101">
        <v>6000</v>
      </c>
      <c r="X130" s="131">
        <v>543953.5</v>
      </c>
      <c r="AA130" s="131">
        <v>257887.41</v>
      </c>
      <c r="AB130" s="131">
        <v>55019.64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00B050"/>
  </sheetPr>
  <dimension ref="A1:AO130"/>
  <sheetViews>
    <sheetView topLeftCell="AI1" workbookViewId="0">
      <selection activeCell="AQ10" sqref="AQ10"/>
    </sheetView>
  </sheetViews>
  <sheetFormatPr defaultColWidth="9" defaultRowHeight="14.25" x14ac:dyDescent="0.2"/>
  <cols>
    <col min="1" max="1" width="6.5" style="50" customWidth="1"/>
    <col min="2" max="2" width="8.625" style="50" customWidth="1"/>
    <col min="3" max="3" width="6.5" style="57" customWidth="1"/>
    <col min="4" max="4" width="23.875" style="57" customWidth="1"/>
    <col min="5" max="5" width="44.125" style="127" bestFit="1" customWidth="1"/>
    <col min="6" max="6" width="31.875" style="129" bestFit="1" customWidth="1"/>
    <col min="7" max="7" width="31" style="129" bestFit="1" customWidth="1"/>
    <col min="8" max="8" width="22.75" style="129" bestFit="1" customWidth="1"/>
    <col min="9" max="9" width="22.5" style="129" bestFit="1" customWidth="1"/>
    <col min="10" max="10" width="14.625" style="127" bestFit="1" customWidth="1"/>
    <col min="11" max="11" width="15" style="127" bestFit="1" customWidth="1"/>
    <col min="12" max="12" width="14.625" style="127" bestFit="1" customWidth="1"/>
    <col min="13" max="13" width="20.375" style="127" bestFit="1" customWidth="1"/>
    <col min="14" max="14" width="20.25" style="127" bestFit="1" customWidth="1"/>
    <col min="15" max="15" width="16.625" style="130" bestFit="1" customWidth="1"/>
    <col min="16" max="16" width="18.875" style="130" bestFit="1" customWidth="1"/>
    <col min="17" max="17" width="18.125" style="130" bestFit="1" customWidth="1"/>
    <col min="18" max="18" width="20.125" style="130" bestFit="1" customWidth="1"/>
    <col min="19" max="19" width="22.375" style="127" bestFit="1" customWidth="1"/>
    <col min="20" max="20" width="26.5" style="127" bestFit="1" customWidth="1"/>
    <col min="21" max="21" width="26.625" style="127" bestFit="1" customWidth="1"/>
    <col min="22" max="22" width="15" style="127" bestFit="1" customWidth="1"/>
    <col min="23" max="23" width="42.875" style="101" bestFit="1" customWidth="1"/>
    <col min="24" max="24" width="43.625" style="101" bestFit="1" customWidth="1"/>
    <col min="25" max="25" width="27.75" style="101" bestFit="1" customWidth="1"/>
    <col min="26" max="26" width="53.125" style="101" bestFit="1" customWidth="1"/>
    <col min="27" max="27" width="14.625" style="101" bestFit="1" customWidth="1"/>
    <col min="28" max="28" width="19.125" style="131" bestFit="1" customWidth="1"/>
    <col min="29" max="29" width="25.5" style="131" bestFit="1" customWidth="1"/>
    <col min="30" max="30" width="23.875" style="131" bestFit="1" customWidth="1"/>
    <col min="31" max="31" width="41" style="131" bestFit="1" customWidth="1"/>
    <col min="32" max="32" width="29.625" style="131" bestFit="1" customWidth="1"/>
    <col min="33" max="33" width="25.5" style="131" bestFit="1" customWidth="1"/>
    <col min="34" max="34" width="30.375" style="131" bestFit="1" customWidth="1"/>
    <col min="35" max="35" width="31.875" style="131" bestFit="1" customWidth="1"/>
    <col min="36" max="36" width="16.5" style="100" bestFit="1" customWidth="1"/>
    <col min="37" max="37" width="13.5" style="64" bestFit="1" customWidth="1"/>
    <col min="38" max="38" width="14.125" style="65" bestFit="1" customWidth="1"/>
    <col min="39" max="39" width="15.125" style="61" bestFit="1" customWidth="1"/>
    <col min="40" max="40" width="15.125" style="60" bestFit="1" customWidth="1"/>
    <col min="41" max="41" width="14.75" style="65" bestFit="1" customWidth="1"/>
    <col min="42" max="16384" width="9" style="69"/>
  </cols>
  <sheetData>
    <row r="1" spans="1:41" x14ac:dyDescent="0.2">
      <c r="A1" s="59"/>
      <c r="B1" s="59"/>
      <c r="E1" s="127" t="s">
        <v>591</v>
      </c>
      <c r="F1" s="129" t="s">
        <v>1442</v>
      </c>
      <c r="G1" s="129" t="s">
        <v>1443</v>
      </c>
      <c r="H1" s="129" t="s">
        <v>1444</v>
      </c>
      <c r="I1" s="129" t="s">
        <v>1651</v>
      </c>
      <c r="J1" s="127" t="s">
        <v>1924</v>
      </c>
      <c r="K1" s="127" t="s">
        <v>1445</v>
      </c>
      <c r="L1" s="127" t="s">
        <v>1446</v>
      </c>
      <c r="M1" s="127" t="s">
        <v>1447</v>
      </c>
      <c r="N1" s="127" t="s">
        <v>1448</v>
      </c>
      <c r="O1" s="130" t="s">
        <v>1449</v>
      </c>
      <c r="P1" s="130" t="s">
        <v>1450</v>
      </c>
      <c r="Q1" s="130" t="s">
        <v>1451</v>
      </c>
      <c r="R1" s="130" t="s">
        <v>1452</v>
      </c>
      <c r="S1" s="127" t="s">
        <v>1453</v>
      </c>
      <c r="T1" s="127" t="s">
        <v>1454</v>
      </c>
      <c r="U1" s="127" t="s">
        <v>1455</v>
      </c>
      <c r="V1" s="127" t="s">
        <v>1456</v>
      </c>
      <c r="W1" s="101" t="s">
        <v>1458</v>
      </c>
      <c r="X1" s="101" t="s">
        <v>1459</v>
      </c>
      <c r="Y1" s="101" t="s">
        <v>1460</v>
      </c>
      <c r="Z1" s="101" t="s">
        <v>1461</v>
      </c>
      <c r="AA1" s="101" t="s">
        <v>1462</v>
      </c>
      <c r="AB1" s="131" t="s">
        <v>1463</v>
      </c>
      <c r="AC1" s="131" t="s">
        <v>1464</v>
      </c>
      <c r="AD1" s="131" t="s">
        <v>1465</v>
      </c>
      <c r="AE1" s="131" t="s">
        <v>1466</v>
      </c>
      <c r="AF1" s="131" t="s">
        <v>1467</v>
      </c>
      <c r="AG1" s="131" t="s">
        <v>1469</v>
      </c>
      <c r="AH1" s="131" t="s">
        <v>1925</v>
      </c>
      <c r="AI1" s="131" t="s">
        <v>1470</v>
      </c>
      <c r="AJ1" s="100" t="s">
        <v>6</v>
      </c>
      <c r="AK1" s="64" t="s">
        <v>7</v>
      </c>
      <c r="AL1" s="65" t="s">
        <v>8</v>
      </c>
      <c r="AM1" s="66" t="s">
        <v>9</v>
      </c>
      <c r="AN1" s="67" t="s">
        <v>10</v>
      </c>
      <c r="AO1" s="68" t="s">
        <v>11</v>
      </c>
    </row>
    <row r="2" spans="1:41" x14ac:dyDescent="0.2">
      <c r="A2" s="59"/>
      <c r="B2" s="59"/>
      <c r="C2" s="57" t="s">
        <v>816</v>
      </c>
      <c r="E2" s="127" t="s">
        <v>592</v>
      </c>
      <c r="F2" s="129" t="s">
        <v>1471</v>
      </c>
      <c r="G2" s="129" t="s">
        <v>1472</v>
      </c>
      <c r="H2" s="129" t="s">
        <v>1473</v>
      </c>
      <c r="I2" s="129" t="s">
        <v>1652</v>
      </c>
      <c r="J2" s="127" t="s">
        <v>1926</v>
      </c>
      <c r="K2" s="127" t="s">
        <v>1474</v>
      </c>
      <c r="L2" s="127" t="s">
        <v>1475</v>
      </c>
      <c r="M2" s="127" t="s">
        <v>1476</v>
      </c>
      <c r="N2" s="127" t="s">
        <v>1477</v>
      </c>
      <c r="O2" s="130" t="s">
        <v>1478</v>
      </c>
      <c r="P2" s="130" t="s">
        <v>1479</v>
      </c>
      <c r="Q2" s="130" t="s">
        <v>1480</v>
      </c>
      <c r="R2" s="130" t="s">
        <v>1481</v>
      </c>
      <c r="S2" s="127" t="s">
        <v>1482</v>
      </c>
      <c r="T2" s="127" t="s">
        <v>1483</v>
      </c>
      <c r="U2" s="127" t="s">
        <v>1484</v>
      </c>
      <c r="V2" s="127" t="s">
        <v>1485</v>
      </c>
      <c r="W2" s="101" t="s">
        <v>1487</v>
      </c>
      <c r="X2" s="101" t="s">
        <v>1488</v>
      </c>
      <c r="Y2" s="101" t="s">
        <v>1489</v>
      </c>
      <c r="Z2" s="101" t="s">
        <v>1490</v>
      </c>
      <c r="AA2" s="101" t="s">
        <v>1491</v>
      </c>
      <c r="AB2" s="131" t="s">
        <v>1492</v>
      </c>
      <c r="AC2" s="131" t="s">
        <v>1493</v>
      </c>
      <c r="AD2" s="131" t="s">
        <v>1494</v>
      </c>
      <c r="AE2" s="131" t="s">
        <v>1495</v>
      </c>
      <c r="AF2" s="131" t="s">
        <v>1496</v>
      </c>
      <c r="AG2" s="131" t="s">
        <v>1498</v>
      </c>
      <c r="AH2" s="131" t="s">
        <v>1927</v>
      </c>
      <c r="AI2" s="131" t="s">
        <v>1499</v>
      </c>
    </row>
    <row r="3" spans="1:41" ht="15" thickBot="1" x14ac:dyDescent="0.25">
      <c r="A3" s="59"/>
      <c r="B3" s="59"/>
      <c r="E3" s="127" t="s">
        <v>593</v>
      </c>
      <c r="F3" s="129">
        <v>62865963.609999999</v>
      </c>
      <c r="G3" s="129">
        <v>2653545.15</v>
      </c>
      <c r="H3" s="129">
        <v>8187160.1600000001</v>
      </c>
      <c r="I3" s="129">
        <v>0</v>
      </c>
      <c r="J3" s="127">
        <v>0</v>
      </c>
      <c r="K3" s="127">
        <v>141957410.11000001</v>
      </c>
      <c r="L3" s="127">
        <v>25192522.530000001</v>
      </c>
      <c r="M3" s="127">
        <v>0</v>
      </c>
      <c r="N3" s="127">
        <v>0</v>
      </c>
      <c r="O3" s="130">
        <v>597842.32999999996</v>
      </c>
      <c r="P3" s="130">
        <v>2834212.26</v>
      </c>
      <c r="Q3" s="130">
        <v>678903</v>
      </c>
      <c r="R3" s="130">
        <v>386532.08</v>
      </c>
      <c r="S3" s="127">
        <v>793065.2</v>
      </c>
      <c r="T3" s="127">
        <v>9451259.7400000002</v>
      </c>
      <c r="U3" s="127">
        <v>6332298.9900000002</v>
      </c>
      <c r="V3" s="127">
        <v>184229203.94</v>
      </c>
      <c r="W3" s="101">
        <v>77972651.769999996</v>
      </c>
      <c r="X3" s="101">
        <v>2278150.94</v>
      </c>
      <c r="Y3" s="101">
        <v>8159.04</v>
      </c>
      <c r="Z3" s="101">
        <v>60196306.18</v>
      </c>
      <c r="AA3" s="101">
        <v>4460341</v>
      </c>
      <c r="AB3" s="131">
        <v>83956977.180000007</v>
      </c>
      <c r="AC3" s="131">
        <v>5774</v>
      </c>
      <c r="AD3" s="131">
        <v>125462</v>
      </c>
      <c r="AE3" s="131">
        <v>31059793</v>
      </c>
      <c r="AF3" s="131">
        <v>10657107.75</v>
      </c>
      <c r="AG3" s="131">
        <v>35171</v>
      </c>
      <c r="AH3" s="131">
        <v>37452</v>
      </c>
      <c r="AI3" s="131">
        <v>632290</v>
      </c>
      <c r="AJ3" s="100">
        <f>SUM(AJ4:AJ130)</f>
        <v>73706668.920000017</v>
      </c>
      <c r="AK3" s="64">
        <f>SUM(AK4:AK130)</f>
        <v>4497489.669999999</v>
      </c>
      <c r="AL3" s="65">
        <f>SUM(AL4:AL130)</f>
        <v>69209179.24999997</v>
      </c>
      <c r="AM3" s="61">
        <f>SUM(AM4:AM130)</f>
        <v>144915608.93000001</v>
      </c>
      <c r="AN3" s="60">
        <f>SUM(AN4:AN130)</f>
        <v>126510026.93000004</v>
      </c>
      <c r="AO3" s="70">
        <f t="shared" ref="AO3" si="0">SUM(AO4:AO130)</f>
        <v>18405581.999999996</v>
      </c>
    </row>
    <row r="4" spans="1:41" ht="15" thickBot="1" x14ac:dyDescent="0.25">
      <c r="A4" s="50" t="s">
        <v>365</v>
      </c>
      <c r="B4" s="50" t="s">
        <v>367</v>
      </c>
      <c r="C4" s="89">
        <v>6411</v>
      </c>
      <c r="D4" s="90" t="s">
        <v>689</v>
      </c>
      <c r="E4" s="127" t="s">
        <v>1928</v>
      </c>
      <c r="F4" s="129">
        <v>831698.15</v>
      </c>
      <c r="G4" s="129">
        <v>115504</v>
      </c>
      <c r="H4" s="129">
        <v>64685.09</v>
      </c>
      <c r="K4" s="127">
        <v>4625781.1500000004</v>
      </c>
      <c r="L4" s="127">
        <v>182366.88</v>
      </c>
      <c r="P4" s="130">
        <v>22533.84</v>
      </c>
      <c r="R4" s="130">
        <v>77</v>
      </c>
      <c r="V4" s="127">
        <v>1723269</v>
      </c>
      <c r="W4" s="101">
        <v>700628.28</v>
      </c>
      <c r="Z4" s="101">
        <v>758050</v>
      </c>
      <c r="AA4" s="101">
        <v>74250</v>
      </c>
      <c r="AB4" s="131">
        <v>951700</v>
      </c>
      <c r="AE4" s="131">
        <v>447998.33</v>
      </c>
      <c r="AF4" s="131">
        <v>131231.95000000001</v>
      </c>
      <c r="AJ4" s="100">
        <f>SUM(F4:I4)</f>
        <v>1011887.24</v>
      </c>
      <c r="AK4" s="64">
        <f>SUM(O4:R4)</f>
        <v>22610.84</v>
      </c>
      <c r="AL4" s="65">
        <f>AJ4-AK4</f>
        <v>989276.4</v>
      </c>
      <c r="AM4" s="61">
        <f>SUM(W4:AA4)</f>
        <v>1532928.28</v>
      </c>
      <c r="AN4" s="60">
        <f>SUM(AB4:AI4)</f>
        <v>1530930.28</v>
      </c>
      <c r="AO4" s="70">
        <f>AM4-AN4</f>
        <v>1998</v>
      </c>
    </row>
    <row r="5" spans="1:41" ht="15" thickBot="1" x14ac:dyDescent="0.25">
      <c r="A5" s="50" t="s">
        <v>365</v>
      </c>
      <c r="B5" s="50" t="s">
        <v>367</v>
      </c>
      <c r="C5" s="89">
        <v>2059</v>
      </c>
      <c r="D5" s="90" t="s">
        <v>690</v>
      </c>
      <c r="E5" s="127" t="s">
        <v>1929</v>
      </c>
      <c r="F5" s="129">
        <v>464810.39</v>
      </c>
      <c r="G5" s="129">
        <v>0</v>
      </c>
      <c r="H5" s="129">
        <v>62016.07</v>
      </c>
      <c r="K5" s="127">
        <v>604933.18999999994</v>
      </c>
      <c r="L5" s="127">
        <v>315946.28000000003</v>
      </c>
      <c r="O5" s="130">
        <v>0</v>
      </c>
      <c r="R5" s="130">
        <v>0</v>
      </c>
      <c r="U5" s="127">
        <v>-68232</v>
      </c>
      <c r="V5" s="127">
        <v>1740746.12</v>
      </c>
      <c r="W5" s="101">
        <v>436537.11</v>
      </c>
      <c r="Z5" s="101">
        <v>443800</v>
      </c>
      <c r="AA5" s="101">
        <v>12600</v>
      </c>
      <c r="AB5" s="131">
        <v>530928</v>
      </c>
      <c r="AE5" s="131">
        <v>170723.19</v>
      </c>
      <c r="AF5" s="131">
        <v>99533.15</v>
      </c>
      <c r="AJ5" s="100">
        <f t="shared" ref="AJ5:AJ68" si="1">SUM(F5:I5)</f>
        <v>526826.46</v>
      </c>
      <c r="AK5" s="64">
        <f t="shared" ref="AK5:AK68" si="2">SUM(O5:R5)</f>
        <v>0</v>
      </c>
      <c r="AL5" s="65">
        <f t="shared" ref="AL5:AL68" si="3">AJ5-AK5</f>
        <v>526826.46</v>
      </c>
      <c r="AM5" s="61">
        <f t="shared" ref="AM5:AM68" si="4">SUM(W5:AA5)</f>
        <v>892937.11</v>
      </c>
      <c r="AN5" s="60">
        <f t="shared" ref="AN5:AN68" si="5">SUM(AB5:AI5)</f>
        <v>801184.34</v>
      </c>
      <c r="AO5" s="70">
        <f t="shared" ref="AO5:AO68" si="6">AM5-AN5</f>
        <v>91752.770000000019</v>
      </c>
    </row>
    <row r="6" spans="1:41" ht="15" thickBot="1" x14ac:dyDescent="0.25">
      <c r="A6" s="50" t="s">
        <v>365</v>
      </c>
      <c r="B6" s="50" t="s">
        <v>367</v>
      </c>
      <c r="C6" s="89">
        <v>6691</v>
      </c>
      <c r="D6" s="90" t="s">
        <v>691</v>
      </c>
      <c r="E6" s="127" t="s">
        <v>1930</v>
      </c>
      <c r="F6" s="129">
        <v>940248.4</v>
      </c>
      <c r="G6" s="129">
        <v>102544</v>
      </c>
      <c r="H6" s="129">
        <v>115520.11</v>
      </c>
      <c r="K6" s="127">
        <v>1172387.8600000001</v>
      </c>
      <c r="L6" s="127">
        <v>582561.93999999994</v>
      </c>
      <c r="O6" s="130">
        <v>0</v>
      </c>
      <c r="P6" s="130">
        <v>866.7</v>
      </c>
      <c r="Q6" s="130">
        <v>120495</v>
      </c>
      <c r="R6" s="130">
        <v>254.93</v>
      </c>
      <c r="U6" s="127">
        <v>-14207.1</v>
      </c>
      <c r="V6" s="127">
        <v>2169071.4500000002</v>
      </c>
      <c r="W6" s="101">
        <v>1256149.8500000001</v>
      </c>
      <c r="X6" s="101">
        <v>128790</v>
      </c>
      <c r="Z6" s="101">
        <v>816150</v>
      </c>
      <c r="AA6" s="101">
        <v>44931</v>
      </c>
      <c r="AB6" s="131">
        <v>1305981</v>
      </c>
      <c r="AE6" s="131">
        <v>731799.67</v>
      </c>
      <c r="AF6" s="131">
        <v>5827.12</v>
      </c>
      <c r="AG6" s="131">
        <v>855</v>
      </c>
      <c r="AJ6" s="100">
        <f t="shared" si="1"/>
        <v>1158312.51</v>
      </c>
      <c r="AK6" s="64">
        <f t="shared" si="2"/>
        <v>121616.62999999999</v>
      </c>
      <c r="AL6" s="65">
        <f t="shared" si="3"/>
        <v>1036695.88</v>
      </c>
      <c r="AM6" s="61">
        <f t="shared" si="4"/>
        <v>2246020.85</v>
      </c>
      <c r="AN6" s="60">
        <f t="shared" si="5"/>
        <v>2044462.79</v>
      </c>
      <c r="AO6" s="70">
        <f t="shared" si="6"/>
        <v>201558.06000000006</v>
      </c>
    </row>
    <row r="7" spans="1:41" ht="15" thickBot="1" x14ac:dyDescent="0.25">
      <c r="A7" s="50" t="s">
        <v>365</v>
      </c>
      <c r="B7" s="50" t="s">
        <v>367</v>
      </c>
      <c r="C7" s="89">
        <v>3434</v>
      </c>
      <c r="D7" s="90" t="s">
        <v>692</v>
      </c>
      <c r="E7" s="127" t="s">
        <v>1931</v>
      </c>
      <c r="F7" s="129">
        <v>460203.95</v>
      </c>
      <c r="G7" s="129">
        <v>105800</v>
      </c>
      <c r="H7" s="129">
        <v>103221.33</v>
      </c>
      <c r="K7" s="127">
        <v>472279.62</v>
      </c>
      <c r="L7" s="127">
        <v>244040.99</v>
      </c>
      <c r="O7" s="130">
        <v>0</v>
      </c>
      <c r="R7" s="130">
        <v>197.5</v>
      </c>
      <c r="U7" s="127">
        <v>-113431</v>
      </c>
      <c r="V7" s="127">
        <v>235221.96</v>
      </c>
      <c r="W7" s="101">
        <v>405419.13</v>
      </c>
      <c r="X7" s="101">
        <v>250</v>
      </c>
      <c r="Z7" s="101">
        <v>659000</v>
      </c>
      <c r="AA7" s="101">
        <v>52468</v>
      </c>
      <c r="AB7" s="131">
        <v>713468</v>
      </c>
      <c r="AE7" s="131">
        <v>209175.66</v>
      </c>
      <c r="AF7" s="131">
        <v>98715.55</v>
      </c>
      <c r="AJ7" s="100">
        <f t="shared" si="1"/>
        <v>669225.27999999991</v>
      </c>
      <c r="AK7" s="64">
        <f t="shared" si="2"/>
        <v>197.5</v>
      </c>
      <c r="AL7" s="65">
        <f t="shared" si="3"/>
        <v>669027.77999999991</v>
      </c>
      <c r="AM7" s="61">
        <f t="shared" si="4"/>
        <v>1117137.1299999999</v>
      </c>
      <c r="AN7" s="60">
        <f t="shared" si="5"/>
        <v>1021359.2100000001</v>
      </c>
      <c r="AO7" s="70">
        <f t="shared" si="6"/>
        <v>95777.919999999809</v>
      </c>
    </row>
    <row r="8" spans="1:41" ht="15" thickBot="1" x14ac:dyDescent="0.25">
      <c r="A8" s="50" t="s">
        <v>365</v>
      </c>
      <c r="B8" s="50" t="s">
        <v>367</v>
      </c>
      <c r="C8" s="89">
        <v>3172</v>
      </c>
      <c r="D8" s="90" t="s">
        <v>693</v>
      </c>
      <c r="E8" s="127" t="s">
        <v>1932</v>
      </c>
      <c r="F8" s="129">
        <v>506447.33</v>
      </c>
      <c r="G8" s="129">
        <v>35377</v>
      </c>
      <c r="H8" s="129">
        <v>25906.05</v>
      </c>
      <c r="K8" s="127">
        <v>554994.76</v>
      </c>
      <c r="L8" s="127">
        <v>232663.47</v>
      </c>
      <c r="O8" s="130">
        <v>0</v>
      </c>
      <c r="P8" s="130">
        <v>5310</v>
      </c>
      <c r="R8" s="130">
        <v>162.93</v>
      </c>
      <c r="U8" s="127">
        <v>321</v>
      </c>
      <c r="V8" s="127">
        <v>1649277.25</v>
      </c>
      <c r="W8" s="101">
        <v>432716.09</v>
      </c>
      <c r="Z8" s="101">
        <v>355700</v>
      </c>
      <c r="AA8" s="101">
        <v>12000</v>
      </c>
      <c r="AB8" s="131">
        <v>425700</v>
      </c>
      <c r="AE8" s="131">
        <v>286193.90999999997</v>
      </c>
      <c r="AF8" s="131">
        <v>69909.19</v>
      </c>
      <c r="AJ8" s="100">
        <f t="shared" si="1"/>
        <v>567730.38000000012</v>
      </c>
      <c r="AK8" s="64">
        <f t="shared" si="2"/>
        <v>5472.93</v>
      </c>
      <c r="AL8" s="65">
        <f t="shared" si="3"/>
        <v>562257.45000000007</v>
      </c>
      <c r="AM8" s="61">
        <f t="shared" si="4"/>
        <v>800416.09000000008</v>
      </c>
      <c r="AN8" s="60">
        <f t="shared" si="5"/>
        <v>781803.09999999986</v>
      </c>
      <c r="AO8" s="70">
        <f t="shared" si="6"/>
        <v>18612.990000000224</v>
      </c>
    </row>
    <row r="9" spans="1:41" ht="15" thickBot="1" x14ac:dyDescent="0.25">
      <c r="A9" s="50" t="s">
        <v>365</v>
      </c>
      <c r="B9" s="50" t="s">
        <v>367</v>
      </c>
      <c r="C9" s="89">
        <v>3172</v>
      </c>
      <c r="D9" s="90" t="s">
        <v>694</v>
      </c>
      <c r="E9" s="127" t="s">
        <v>1933</v>
      </c>
      <c r="F9" s="129">
        <v>567288.18999999994</v>
      </c>
      <c r="G9" s="129">
        <v>20711</v>
      </c>
      <c r="H9" s="129">
        <v>101281.46</v>
      </c>
      <c r="K9" s="127">
        <v>342896.78</v>
      </c>
      <c r="L9" s="127">
        <v>230675.76</v>
      </c>
      <c r="P9" s="130">
        <v>321</v>
      </c>
      <c r="R9" s="130">
        <v>75</v>
      </c>
      <c r="U9" s="127">
        <v>-0.6</v>
      </c>
      <c r="V9" s="127">
        <v>991159.3</v>
      </c>
      <c r="W9" s="101">
        <v>421624.95</v>
      </c>
      <c r="Z9" s="101">
        <v>409950</v>
      </c>
      <c r="AA9" s="101">
        <v>103260</v>
      </c>
      <c r="AB9" s="131">
        <v>605400</v>
      </c>
      <c r="AE9" s="131">
        <v>167843.94</v>
      </c>
      <c r="AF9" s="131">
        <v>49421.25</v>
      </c>
      <c r="AJ9" s="100">
        <f t="shared" si="1"/>
        <v>689280.64999999991</v>
      </c>
      <c r="AK9" s="64">
        <f t="shared" si="2"/>
        <v>396</v>
      </c>
      <c r="AL9" s="65">
        <f t="shared" si="3"/>
        <v>688884.64999999991</v>
      </c>
      <c r="AM9" s="61">
        <f t="shared" si="4"/>
        <v>934834.95</v>
      </c>
      <c r="AN9" s="60">
        <f t="shared" si="5"/>
        <v>822665.19</v>
      </c>
      <c r="AO9" s="70">
        <f t="shared" si="6"/>
        <v>112169.76000000001</v>
      </c>
    </row>
    <row r="10" spans="1:41" ht="15" thickBot="1" x14ac:dyDescent="0.25">
      <c r="A10" s="50" t="s">
        <v>365</v>
      </c>
      <c r="B10" s="50" t="s">
        <v>367</v>
      </c>
      <c r="C10" s="89">
        <v>1819</v>
      </c>
      <c r="D10" s="90" t="s">
        <v>695</v>
      </c>
      <c r="E10" s="127" t="s">
        <v>1934</v>
      </c>
      <c r="F10" s="129">
        <v>462972.22</v>
      </c>
      <c r="G10" s="129">
        <v>32247</v>
      </c>
      <c r="H10" s="129">
        <v>83868.929999999993</v>
      </c>
      <c r="K10" s="127">
        <v>775522.66</v>
      </c>
      <c r="L10" s="127">
        <v>221819.73</v>
      </c>
      <c r="O10" s="130">
        <v>0</v>
      </c>
      <c r="R10" s="130">
        <v>189.19</v>
      </c>
      <c r="U10" s="127">
        <v>-1.22</v>
      </c>
      <c r="V10" s="127">
        <v>169383.81</v>
      </c>
      <c r="W10" s="101">
        <v>339272.84</v>
      </c>
      <c r="X10" s="101">
        <v>110000</v>
      </c>
      <c r="Z10" s="101">
        <v>365730</v>
      </c>
      <c r="AA10" s="101">
        <v>15800</v>
      </c>
      <c r="AB10" s="131">
        <v>417550</v>
      </c>
      <c r="AE10" s="131">
        <v>133970.13</v>
      </c>
      <c r="AF10" s="131">
        <v>81603.95</v>
      </c>
      <c r="AJ10" s="100">
        <f t="shared" si="1"/>
        <v>579088.14999999991</v>
      </c>
      <c r="AK10" s="64">
        <f t="shared" si="2"/>
        <v>189.19</v>
      </c>
      <c r="AL10" s="65">
        <f t="shared" si="3"/>
        <v>578898.96</v>
      </c>
      <c r="AM10" s="61">
        <f t="shared" si="4"/>
        <v>830802.84000000008</v>
      </c>
      <c r="AN10" s="60">
        <f t="shared" si="5"/>
        <v>633124.07999999996</v>
      </c>
      <c r="AO10" s="70">
        <f t="shared" si="6"/>
        <v>197678.76000000013</v>
      </c>
    </row>
    <row r="11" spans="1:41" ht="15" thickBot="1" x14ac:dyDescent="0.25">
      <c r="A11" s="50" t="s">
        <v>365</v>
      </c>
      <c r="B11" s="50" t="s">
        <v>367</v>
      </c>
      <c r="C11" s="89">
        <v>6183</v>
      </c>
      <c r="D11" s="90" t="s">
        <v>696</v>
      </c>
      <c r="E11" s="127" t="s">
        <v>1935</v>
      </c>
      <c r="F11" s="129">
        <v>1208579.94</v>
      </c>
      <c r="G11" s="129">
        <v>89451.55</v>
      </c>
      <c r="H11" s="129">
        <v>143970.16</v>
      </c>
      <c r="K11" s="127">
        <v>837356.27</v>
      </c>
      <c r="L11" s="127">
        <v>457700</v>
      </c>
      <c r="Q11" s="130">
        <v>44000</v>
      </c>
      <c r="R11" s="130">
        <v>91.09</v>
      </c>
      <c r="U11" s="127">
        <v>124359.55</v>
      </c>
      <c r="V11" s="127">
        <v>668274.24</v>
      </c>
      <c r="W11" s="101">
        <v>528353.18999999994</v>
      </c>
      <c r="Z11" s="101">
        <v>633650</v>
      </c>
      <c r="AA11" s="101">
        <v>183042</v>
      </c>
      <c r="AB11" s="131">
        <v>1021656</v>
      </c>
      <c r="AE11" s="131">
        <v>283535.26</v>
      </c>
      <c r="AF11" s="131">
        <v>67860.399999999994</v>
      </c>
      <c r="AJ11" s="100">
        <f t="shared" si="1"/>
        <v>1442001.65</v>
      </c>
      <c r="AK11" s="64">
        <f t="shared" si="2"/>
        <v>44091.09</v>
      </c>
      <c r="AL11" s="65">
        <f t="shared" si="3"/>
        <v>1397910.5599999998</v>
      </c>
      <c r="AM11" s="61">
        <f t="shared" si="4"/>
        <v>1345045.19</v>
      </c>
      <c r="AN11" s="60">
        <f t="shared" si="5"/>
        <v>1373051.66</v>
      </c>
      <c r="AO11" s="70">
        <f t="shared" si="6"/>
        <v>-28006.469999999972</v>
      </c>
    </row>
    <row r="12" spans="1:41" ht="15" thickBot="1" x14ac:dyDescent="0.25">
      <c r="A12" s="50" t="s">
        <v>365</v>
      </c>
      <c r="B12" s="50" t="s">
        <v>367</v>
      </c>
      <c r="C12" s="89">
        <v>2360</v>
      </c>
      <c r="D12" s="90" t="s">
        <v>697</v>
      </c>
      <c r="E12" s="127" t="s">
        <v>1936</v>
      </c>
      <c r="F12" s="129">
        <v>715363.58</v>
      </c>
      <c r="G12" s="129">
        <v>19550</v>
      </c>
      <c r="H12" s="129">
        <v>45171.75</v>
      </c>
      <c r="K12" s="127">
        <v>850213.87</v>
      </c>
      <c r="L12" s="127">
        <v>239507.95</v>
      </c>
      <c r="O12" s="130">
        <v>0</v>
      </c>
      <c r="R12" s="130">
        <v>46.38</v>
      </c>
      <c r="V12" s="127">
        <v>2102009.77</v>
      </c>
      <c r="W12" s="101">
        <v>421030.29</v>
      </c>
      <c r="X12" s="101">
        <v>55350</v>
      </c>
      <c r="Z12" s="101">
        <v>687400</v>
      </c>
      <c r="AA12" s="101">
        <v>19600</v>
      </c>
      <c r="AB12" s="131">
        <v>808650</v>
      </c>
      <c r="AE12" s="131">
        <v>132301.32</v>
      </c>
      <c r="AF12" s="131">
        <v>105536.11</v>
      </c>
      <c r="AJ12" s="100">
        <f t="shared" si="1"/>
        <v>780085.33</v>
      </c>
      <c r="AK12" s="64">
        <f t="shared" si="2"/>
        <v>46.38</v>
      </c>
      <c r="AL12" s="65">
        <f t="shared" si="3"/>
        <v>780038.95</v>
      </c>
      <c r="AM12" s="61">
        <f t="shared" si="4"/>
        <v>1183380.29</v>
      </c>
      <c r="AN12" s="60">
        <f t="shared" si="5"/>
        <v>1046487.43</v>
      </c>
      <c r="AO12" s="70">
        <f t="shared" si="6"/>
        <v>136892.85999999999</v>
      </c>
    </row>
    <row r="13" spans="1:41" ht="15" thickBot="1" x14ac:dyDescent="0.25">
      <c r="A13" s="50" t="s">
        <v>365</v>
      </c>
      <c r="B13" s="50" t="s">
        <v>367</v>
      </c>
      <c r="C13" s="89">
        <v>5028</v>
      </c>
      <c r="D13" s="90" t="s">
        <v>698</v>
      </c>
      <c r="E13" s="127" t="s">
        <v>1937</v>
      </c>
      <c r="F13" s="129">
        <v>469029.89</v>
      </c>
      <c r="G13" s="129">
        <v>64895</v>
      </c>
      <c r="H13" s="129">
        <v>163340.70000000001</v>
      </c>
      <c r="K13" s="127">
        <v>1248122.3700000001</v>
      </c>
      <c r="L13" s="127">
        <v>230211.91</v>
      </c>
      <c r="R13" s="130">
        <v>1</v>
      </c>
      <c r="U13" s="127">
        <v>-9600</v>
      </c>
      <c r="V13" s="127">
        <v>1442563.02</v>
      </c>
      <c r="W13" s="101">
        <v>584745.72</v>
      </c>
      <c r="Z13" s="101">
        <v>384450</v>
      </c>
      <c r="AA13" s="101">
        <v>224580</v>
      </c>
      <c r="AB13" s="131">
        <v>705610</v>
      </c>
      <c r="AD13" s="131">
        <v>16124</v>
      </c>
      <c r="AE13" s="131">
        <v>315966.65999999997</v>
      </c>
      <c r="AF13" s="131">
        <v>86034.39</v>
      </c>
      <c r="AJ13" s="100">
        <f t="shared" si="1"/>
        <v>697265.59000000008</v>
      </c>
      <c r="AK13" s="64">
        <f t="shared" si="2"/>
        <v>1</v>
      </c>
      <c r="AL13" s="65">
        <f t="shared" si="3"/>
        <v>697264.59000000008</v>
      </c>
      <c r="AM13" s="61">
        <f t="shared" si="4"/>
        <v>1193775.72</v>
      </c>
      <c r="AN13" s="60">
        <f t="shared" si="5"/>
        <v>1123735.0499999998</v>
      </c>
      <c r="AO13" s="70">
        <f t="shared" si="6"/>
        <v>70040.670000000158</v>
      </c>
    </row>
    <row r="14" spans="1:41" ht="15" thickBot="1" x14ac:dyDescent="0.25">
      <c r="A14" s="50" t="s">
        <v>365</v>
      </c>
      <c r="B14" s="50" t="s">
        <v>367</v>
      </c>
      <c r="C14" s="89">
        <v>3227</v>
      </c>
      <c r="D14" s="90" t="s">
        <v>699</v>
      </c>
      <c r="E14" s="127" t="s">
        <v>1938</v>
      </c>
      <c r="F14" s="129">
        <v>893618.67</v>
      </c>
      <c r="G14" s="129">
        <v>26897</v>
      </c>
      <c r="H14" s="129">
        <v>52114.27</v>
      </c>
      <c r="K14" s="127">
        <v>1165895.5900000001</v>
      </c>
      <c r="L14" s="127">
        <v>110223.35</v>
      </c>
      <c r="O14" s="130">
        <v>0</v>
      </c>
      <c r="P14" s="130">
        <v>0</v>
      </c>
      <c r="Q14" s="130">
        <v>267213</v>
      </c>
      <c r="R14" s="130">
        <v>153.11000000000001</v>
      </c>
      <c r="V14" s="127">
        <v>484200</v>
      </c>
      <c r="W14" s="101">
        <v>420213.25</v>
      </c>
      <c r="Z14" s="101">
        <v>672850</v>
      </c>
      <c r="AA14" s="101">
        <v>205520</v>
      </c>
      <c r="AB14" s="131">
        <v>941554.5</v>
      </c>
      <c r="AE14" s="131">
        <v>245357.97</v>
      </c>
      <c r="AF14" s="131">
        <v>58484.1</v>
      </c>
      <c r="AI14" s="131">
        <v>500</v>
      </c>
      <c r="AJ14" s="100">
        <f t="shared" si="1"/>
        <v>972629.94000000006</v>
      </c>
      <c r="AK14" s="64">
        <f t="shared" si="2"/>
        <v>267366.11</v>
      </c>
      <c r="AL14" s="65">
        <f t="shared" si="3"/>
        <v>705263.83000000007</v>
      </c>
      <c r="AM14" s="61">
        <f t="shared" si="4"/>
        <v>1298583.25</v>
      </c>
      <c r="AN14" s="60">
        <f t="shared" si="5"/>
        <v>1245896.57</v>
      </c>
      <c r="AO14" s="70">
        <f t="shared" si="6"/>
        <v>52686.679999999935</v>
      </c>
    </row>
    <row r="15" spans="1:41" ht="15" thickBot="1" x14ac:dyDescent="0.25">
      <c r="A15" s="50" t="s">
        <v>365</v>
      </c>
      <c r="B15" s="50" t="s">
        <v>367</v>
      </c>
      <c r="C15" s="89">
        <v>5146</v>
      </c>
      <c r="D15" s="90" t="s">
        <v>700</v>
      </c>
      <c r="E15" s="127" t="s">
        <v>1939</v>
      </c>
      <c r="F15" s="129">
        <v>681371.24</v>
      </c>
      <c r="G15" s="129">
        <v>0</v>
      </c>
      <c r="H15" s="129">
        <v>271423.34999999998</v>
      </c>
      <c r="K15" s="127">
        <v>741014.23</v>
      </c>
      <c r="L15" s="127">
        <v>188025.13</v>
      </c>
      <c r="Q15" s="130">
        <v>720</v>
      </c>
      <c r="R15" s="130">
        <v>1663.5</v>
      </c>
      <c r="U15" s="127">
        <v>67400</v>
      </c>
      <c r="V15" s="127">
        <v>1884119.29</v>
      </c>
      <c r="W15" s="101">
        <v>529593.68999999994</v>
      </c>
      <c r="Z15" s="101">
        <v>664400</v>
      </c>
      <c r="AA15" s="101">
        <v>18500</v>
      </c>
      <c r="AB15" s="131">
        <v>855560</v>
      </c>
      <c r="AC15" s="131">
        <v>3390</v>
      </c>
      <c r="AD15" s="131">
        <v>2974</v>
      </c>
      <c r="AE15" s="131">
        <v>303364.84000000003</v>
      </c>
      <c r="AF15" s="131">
        <v>84053.17</v>
      </c>
      <c r="AJ15" s="100">
        <f t="shared" si="1"/>
        <v>952794.59</v>
      </c>
      <c r="AK15" s="64">
        <f t="shared" si="2"/>
        <v>2383.5</v>
      </c>
      <c r="AL15" s="65">
        <f t="shared" si="3"/>
        <v>950411.09</v>
      </c>
      <c r="AM15" s="61">
        <f t="shared" si="4"/>
        <v>1212493.69</v>
      </c>
      <c r="AN15" s="60">
        <f t="shared" si="5"/>
        <v>1249342.01</v>
      </c>
      <c r="AO15" s="70">
        <f t="shared" si="6"/>
        <v>-36848.320000000065</v>
      </c>
    </row>
    <row r="16" spans="1:41" ht="15" thickBot="1" x14ac:dyDescent="0.25">
      <c r="A16" s="50" t="s">
        <v>365</v>
      </c>
      <c r="B16" s="50" t="s">
        <v>367</v>
      </c>
      <c r="C16" s="89">
        <v>3255</v>
      </c>
      <c r="D16" s="90" t="s">
        <v>701</v>
      </c>
      <c r="E16" s="127" t="s">
        <v>1940</v>
      </c>
      <c r="F16" s="129">
        <v>537135.03</v>
      </c>
      <c r="G16" s="129">
        <v>36000</v>
      </c>
      <c r="H16" s="129">
        <v>91283.87</v>
      </c>
      <c r="K16" s="127">
        <v>711121.3</v>
      </c>
      <c r="L16" s="127">
        <v>247767.37</v>
      </c>
      <c r="O16" s="130">
        <v>0</v>
      </c>
      <c r="R16" s="130">
        <v>563.28</v>
      </c>
      <c r="U16" s="127">
        <v>66440.820000000007</v>
      </c>
      <c r="V16" s="127">
        <v>2403607</v>
      </c>
      <c r="W16" s="101">
        <v>291421.61</v>
      </c>
      <c r="X16" s="101">
        <v>179885</v>
      </c>
      <c r="Y16" s="101">
        <v>414</v>
      </c>
      <c r="Z16" s="101">
        <v>495450</v>
      </c>
      <c r="AA16" s="101">
        <v>189172</v>
      </c>
      <c r="AB16" s="131">
        <v>769822.5</v>
      </c>
      <c r="AE16" s="131">
        <v>187529.8</v>
      </c>
      <c r="AF16" s="131">
        <v>67630.41</v>
      </c>
      <c r="AI16" s="131">
        <v>500</v>
      </c>
      <c r="AJ16" s="100">
        <f t="shared" si="1"/>
        <v>664418.9</v>
      </c>
      <c r="AK16" s="64">
        <f t="shared" si="2"/>
        <v>563.28</v>
      </c>
      <c r="AL16" s="65">
        <f t="shared" si="3"/>
        <v>663855.62</v>
      </c>
      <c r="AM16" s="61">
        <f t="shared" si="4"/>
        <v>1156342.6099999999</v>
      </c>
      <c r="AN16" s="60">
        <f t="shared" si="5"/>
        <v>1025482.7100000001</v>
      </c>
      <c r="AO16" s="70">
        <f t="shared" si="6"/>
        <v>130859.89999999979</v>
      </c>
    </row>
    <row r="17" spans="1:41" ht="15" thickBot="1" x14ac:dyDescent="0.25">
      <c r="A17" s="50" t="s">
        <v>365</v>
      </c>
      <c r="B17" s="50" t="s">
        <v>367</v>
      </c>
      <c r="C17" s="89">
        <v>4631</v>
      </c>
      <c r="D17" s="90" t="s">
        <v>702</v>
      </c>
      <c r="E17" s="127" t="s">
        <v>1941</v>
      </c>
      <c r="F17" s="129">
        <v>1106171.8</v>
      </c>
      <c r="G17" s="129">
        <v>34800</v>
      </c>
      <c r="H17" s="129">
        <v>202706.34</v>
      </c>
      <c r="K17" s="127">
        <v>556074.03</v>
      </c>
      <c r="L17" s="127">
        <v>206448.26</v>
      </c>
      <c r="O17" s="130">
        <v>0</v>
      </c>
      <c r="P17" s="130">
        <v>410.5</v>
      </c>
      <c r="R17" s="130">
        <v>75</v>
      </c>
      <c r="U17" s="127">
        <v>-162116.79999999999</v>
      </c>
      <c r="V17" s="127">
        <v>2696435.34</v>
      </c>
      <c r="W17" s="101">
        <v>476848.88</v>
      </c>
      <c r="X17" s="101">
        <v>223100</v>
      </c>
      <c r="Z17" s="101">
        <v>281840</v>
      </c>
      <c r="AA17" s="101">
        <v>100260</v>
      </c>
      <c r="AB17" s="131">
        <v>450540</v>
      </c>
      <c r="AE17" s="131">
        <v>315501.19</v>
      </c>
      <c r="AF17" s="131">
        <v>69141.94</v>
      </c>
      <c r="AJ17" s="100">
        <f t="shared" si="1"/>
        <v>1343678.1400000001</v>
      </c>
      <c r="AK17" s="64">
        <f t="shared" si="2"/>
        <v>485.5</v>
      </c>
      <c r="AL17" s="65">
        <f t="shared" si="3"/>
        <v>1343192.6400000001</v>
      </c>
      <c r="AM17" s="61">
        <f t="shared" si="4"/>
        <v>1082048.8799999999</v>
      </c>
      <c r="AN17" s="60">
        <f t="shared" si="5"/>
        <v>835183.12999999989</v>
      </c>
      <c r="AO17" s="70">
        <f t="shared" si="6"/>
        <v>246865.75</v>
      </c>
    </row>
    <row r="18" spans="1:41" ht="15" thickBot="1" x14ac:dyDescent="0.25">
      <c r="A18" s="50" t="s">
        <v>365</v>
      </c>
      <c r="B18" s="50" t="s">
        <v>367</v>
      </c>
      <c r="C18" s="89">
        <v>4306</v>
      </c>
      <c r="D18" s="90" t="s">
        <v>703</v>
      </c>
      <c r="E18" s="127" t="s">
        <v>1942</v>
      </c>
      <c r="F18" s="129">
        <v>795148.4</v>
      </c>
      <c r="G18" s="129">
        <v>75270</v>
      </c>
      <c r="H18" s="129">
        <v>92758.14</v>
      </c>
      <c r="K18" s="127">
        <v>995038.4</v>
      </c>
      <c r="L18" s="127">
        <v>322403.84000000003</v>
      </c>
      <c r="O18" s="130">
        <v>0</v>
      </c>
      <c r="P18" s="130">
        <v>6109.64</v>
      </c>
      <c r="R18" s="130">
        <v>76</v>
      </c>
      <c r="V18" s="127">
        <v>2510757.66</v>
      </c>
      <c r="W18" s="101">
        <v>622607.46</v>
      </c>
      <c r="X18" s="101">
        <v>146734</v>
      </c>
      <c r="Z18" s="101">
        <v>682900</v>
      </c>
      <c r="AA18" s="101">
        <v>358500</v>
      </c>
      <c r="AB18" s="131">
        <v>928450</v>
      </c>
      <c r="AE18" s="131">
        <v>388575.09</v>
      </c>
      <c r="AF18" s="131">
        <v>98575.14</v>
      </c>
      <c r="AJ18" s="100">
        <f t="shared" si="1"/>
        <v>963176.54</v>
      </c>
      <c r="AK18" s="64">
        <f t="shared" si="2"/>
        <v>6185.64</v>
      </c>
      <c r="AL18" s="65">
        <f t="shared" si="3"/>
        <v>956990.9</v>
      </c>
      <c r="AM18" s="61">
        <f t="shared" si="4"/>
        <v>1810741.46</v>
      </c>
      <c r="AN18" s="60">
        <f t="shared" si="5"/>
        <v>1415600.23</v>
      </c>
      <c r="AO18" s="70">
        <f t="shared" si="6"/>
        <v>395141.23</v>
      </c>
    </row>
    <row r="19" spans="1:41" ht="15" thickBot="1" x14ac:dyDescent="0.25">
      <c r="A19" s="50" t="s">
        <v>365</v>
      </c>
      <c r="B19" s="50" t="s">
        <v>367</v>
      </c>
      <c r="C19" s="89">
        <v>5667</v>
      </c>
      <c r="D19" s="90" t="s">
        <v>704</v>
      </c>
      <c r="E19" s="127" t="s">
        <v>1943</v>
      </c>
      <c r="F19" s="129">
        <v>1629324.66</v>
      </c>
      <c r="G19" s="129">
        <v>34800</v>
      </c>
      <c r="H19" s="129">
        <v>30112.03</v>
      </c>
      <c r="K19" s="127">
        <v>3373788.46</v>
      </c>
      <c r="L19" s="127">
        <v>353774.06</v>
      </c>
      <c r="O19" s="130">
        <v>0</v>
      </c>
      <c r="P19" s="130">
        <v>0</v>
      </c>
      <c r="R19" s="130">
        <v>2226.65</v>
      </c>
      <c r="S19" s="127">
        <v>80000</v>
      </c>
      <c r="U19" s="127">
        <v>23420</v>
      </c>
      <c r="V19" s="127">
        <v>684118.79</v>
      </c>
      <c r="W19" s="101">
        <v>1028263.32</v>
      </c>
      <c r="Z19" s="101">
        <v>337200</v>
      </c>
      <c r="AA19" s="101">
        <v>280632</v>
      </c>
      <c r="AB19" s="131">
        <v>705400</v>
      </c>
      <c r="AD19" s="131">
        <v>900</v>
      </c>
      <c r="AE19" s="131">
        <v>167941.6</v>
      </c>
      <c r="AF19" s="131">
        <v>142098.96</v>
      </c>
      <c r="AJ19" s="100">
        <f t="shared" si="1"/>
        <v>1694236.69</v>
      </c>
      <c r="AK19" s="64">
        <f t="shared" si="2"/>
        <v>2226.65</v>
      </c>
      <c r="AL19" s="65">
        <f t="shared" si="3"/>
        <v>1692010.04</v>
      </c>
      <c r="AM19" s="61">
        <f t="shared" si="4"/>
        <v>1646095.3199999998</v>
      </c>
      <c r="AN19" s="60">
        <f t="shared" si="5"/>
        <v>1016340.5599999999</v>
      </c>
      <c r="AO19" s="70">
        <f t="shared" si="6"/>
        <v>629754.75999999989</v>
      </c>
    </row>
    <row r="20" spans="1:41" ht="15" thickBot="1" x14ac:dyDescent="0.25">
      <c r="A20" s="50" t="s">
        <v>365</v>
      </c>
      <c r="B20" s="50" t="s">
        <v>367</v>
      </c>
      <c r="C20" s="89">
        <v>1990</v>
      </c>
      <c r="D20" s="90" t="s">
        <v>705</v>
      </c>
      <c r="E20" s="127" t="s">
        <v>1944</v>
      </c>
      <c r="F20" s="129">
        <v>301391.11</v>
      </c>
      <c r="G20" s="129">
        <v>0</v>
      </c>
      <c r="H20" s="129">
        <v>54198.85</v>
      </c>
      <c r="K20" s="127">
        <v>421407.26</v>
      </c>
      <c r="L20" s="127">
        <v>188370.35</v>
      </c>
      <c r="Q20" s="130">
        <v>40000</v>
      </c>
      <c r="R20" s="130">
        <v>80073.03</v>
      </c>
      <c r="V20" s="127">
        <v>787661.67</v>
      </c>
      <c r="W20" s="101">
        <v>373223.43</v>
      </c>
      <c r="Z20" s="101">
        <v>667550</v>
      </c>
      <c r="AA20" s="101">
        <v>11600</v>
      </c>
      <c r="AB20" s="131">
        <v>743300</v>
      </c>
      <c r="AE20" s="131">
        <v>231913.15</v>
      </c>
      <c r="AF20" s="131">
        <v>45462.57</v>
      </c>
      <c r="AJ20" s="100">
        <f t="shared" si="1"/>
        <v>355589.95999999996</v>
      </c>
      <c r="AK20" s="64">
        <f t="shared" si="2"/>
        <v>120073.03</v>
      </c>
      <c r="AL20" s="65">
        <f t="shared" si="3"/>
        <v>235516.92999999996</v>
      </c>
      <c r="AM20" s="61">
        <f t="shared" si="4"/>
        <v>1052373.43</v>
      </c>
      <c r="AN20" s="60">
        <f t="shared" si="5"/>
        <v>1020675.72</v>
      </c>
      <c r="AO20" s="70">
        <f t="shared" si="6"/>
        <v>31697.709999999963</v>
      </c>
    </row>
    <row r="21" spans="1:41" ht="15" thickBot="1" x14ac:dyDescent="0.25">
      <c r="A21" s="50" t="s">
        <v>365</v>
      </c>
      <c r="B21" s="50" t="s">
        <v>367</v>
      </c>
      <c r="C21" s="89">
        <v>2504</v>
      </c>
      <c r="D21" s="90" t="s">
        <v>706</v>
      </c>
      <c r="E21" s="127" t="s">
        <v>1945</v>
      </c>
      <c r="F21" s="129">
        <v>530490.01</v>
      </c>
      <c r="G21" s="129">
        <v>2700</v>
      </c>
      <c r="H21" s="129">
        <v>50344.27</v>
      </c>
      <c r="K21" s="127">
        <v>821726.5</v>
      </c>
      <c r="L21" s="127">
        <v>287523.68</v>
      </c>
      <c r="P21" s="130">
        <v>374.77</v>
      </c>
      <c r="R21" s="130">
        <v>70</v>
      </c>
      <c r="U21" s="127">
        <v>-97.27</v>
      </c>
      <c r="V21" s="127">
        <v>1709584.67</v>
      </c>
      <c r="W21" s="101">
        <v>307871.69</v>
      </c>
      <c r="Z21" s="101">
        <v>614550</v>
      </c>
      <c r="AA21" s="101">
        <v>7520</v>
      </c>
      <c r="AB21" s="131">
        <v>676271</v>
      </c>
      <c r="AE21" s="131">
        <v>133053.15</v>
      </c>
      <c r="AF21" s="131">
        <v>91718.2</v>
      </c>
      <c r="AJ21" s="100">
        <f t="shared" si="1"/>
        <v>583534.28</v>
      </c>
      <c r="AK21" s="64">
        <f t="shared" si="2"/>
        <v>444.77</v>
      </c>
      <c r="AL21" s="65">
        <f t="shared" si="3"/>
        <v>583089.51</v>
      </c>
      <c r="AM21" s="61">
        <f t="shared" si="4"/>
        <v>929941.69</v>
      </c>
      <c r="AN21" s="60">
        <f t="shared" si="5"/>
        <v>901042.35</v>
      </c>
      <c r="AO21" s="70">
        <f t="shared" si="6"/>
        <v>28899.339999999967</v>
      </c>
    </row>
    <row r="22" spans="1:41" ht="15" thickBot="1" x14ac:dyDescent="0.25">
      <c r="A22" s="50" t="s">
        <v>365</v>
      </c>
      <c r="B22" s="50" t="s">
        <v>367</v>
      </c>
      <c r="C22" s="89">
        <v>2869</v>
      </c>
      <c r="D22" s="90" t="s">
        <v>707</v>
      </c>
      <c r="E22" s="127" t="s">
        <v>2049</v>
      </c>
      <c r="F22" s="129">
        <v>278644.84000000003</v>
      </c>
      <c r="G22" s="129">
        <v>43769</v>
      </c>
      <c r="H22" s="129">
        <v>82840.649999999994</v>
      </c>
      <c r="K22" s="127">
        <v>992210.59</v>
      </c>
      <c r="L22" s="127">
        <v>301573.07</v>
      </c>
      <c r="R22" s="130">
        <v>73.680000000000007</v>
      </c>
      <c r="V22" s="127">
        <v>2287426.9300000002</v>
      </c>
      <c r="W22" s="101">
        <v>491849.73</v>
      </c>
      <c r="Z22" s="101">
        <v>434550</v>
      </c>
      <c r="AA22" s="101">
        <v>11800</v>
      </c>
      <c r="AB22" s="131">
        <v>594300</v>
      </c>
      <c r="AE22" s="131">
        <v>197925.17</v>
      </c>
      <c r="AF22" s="131">
        <v>103927.72</v>
      </c>
      <c r="AJ22" s="100">
        <f t="shared" si="1"/>
        <v>405254.49</v>
      </c>
      <c r="AK22" s="64">
        <f t="shared" si="2"/>
        <v>73.680000000000007</v>
      </c>
      <c r="AL22" s="65">
        <f t="shared" si="3"/>
        <v>405180.81</v>
      </c>
      <c r="AM22" s="61">
        <f t="shared" si="4"/>
        <v>938199.73</v>
      </c>
      <c r="AN22" s="60">
        <f t="shared" si="5"/>
        <v>896152.89</v>
      </c>
      <c r="AO22" s="70">
        <f t="shared" si="6"/>
        <v>42046.839999999967</v>
      </c>
    </row>
    <row r="23" spans="1:41" ht="15" thickBot="1" x14ac:dyDescent="0.25">
      <c r="A23" s="50" t="s">
        <v>370</v>
      </c>
      <c r="B23" s="50" t="s">
        <v>371</v>
      </c>
      <c r="C23" s="89">
        <v>1771</v>
      </c>
      <c r="D23" s="90" t="s">
        <v>708</v>
      </c>
      <c r="E23" s="127" t="s">
        <v>1946</v>
      </c>
      <c r="F23" s="129">
        <v>29634.37</v>
      </c>
      <c r="G23" s="129">
        <v>0</v>
      </c>
      <c r="H23" s="129">
        <v>32614.46</v>
      </c>
      <c r="K23" s="127">
        <v>1047889.1</v>
      </c>
      <c r="L23" s="127">
        <v>209488.51</v>
      </c>
      <c r="R23" s="130">
        <v>149.19999999999999</v>
      </c>
      <c r="S23" s="127">
        <v>6200</v>
      </c>
      <c r="U23" s="127">
        <v>14826.49</v>
      </c>
      <c r="V23" s="127">
        <v>2091979.99</v>
      </c>
      <c r="W23" s="101">
        <v>263259.11</v>
      </c>
      <c r="X23" s="101">
        <v>13000</v>
      </c>
      <c r="Z23" s="101">
        <v>339220</v>
      </c>
      <c r="AA23" s="101">
        <v>7500</v>
      </c>
      <c r="AB23" s="131">
        <v>346720</v>
      </c>
      <c r="AE23" s="131">
        <v>197346.13</v>
      </c>
      <c r="AF23" s="131">
        <v>104731.88</v>
      </c>
      <c r="AJ23" s="100">
        <f t="shared" si="1"/>
        <v>62248.83</v>
      </c>
      <c r="AK23" s="64">
        <f t="shared" si="2"/>
        <v>149.19999999999999</v>
      </c>
      <c r="AL23" s="65">
        <f t="shared" si="3"/>
        <v>62099.630000000005</v>
      </c>
      <c r="AM23" s="61">
        <f t="shared" si="4"/>
        <v>622979.11</v>
      </c>
      <c r="AN23" s="60">
        <f t="shared" si="5"/>
        <v>648798.01</v>
      </c>
      <c r="AO23" s="70">
        <f t="shared" si="6"/>
        <v>-25818.900000000023</v>
      </c>
    </row>
    <row r="24" spans="1:41" ht="15" thickBot="1" x14ac:dyDescent="0.25">
      <c r="A24" s="50" t="s">
        <v>370</v>
      </c>
      <c r="B24" s="50" t="s">
        <v>371</v>
      </c>
      <c r="C24" s="89">
        <v>5076</v>
      </c>
      <c r="D24" s="90" t="s">
        <v>709</v>
      </c>
      <c r="E24" s="127" t="s">
        <v>1947</v>
      </c>
      <c r="F24" s="129">
        <v>409607.38</v>
      </c>
      <c r="G24" s="129">
        <v>0</v>
      </c>
      <c r="H24" s="129">
        <v>21631.54</v>
      </c>
      <c r="K24" s="127">
        <v>787619.5</v>
      </c>
      <c r="L24" s="127">
        <v>317381.17</v>
      </c>
      <c r="O24" s="130">
        <v>0</v>
      </c>
      <c r="R24" s="130">
        <v>178.3</v>
      </c>
      <c r="S24" s="127">
        <v>133860</v>
      </c>
      <c r="U24" s="127">
        <v>33200</v>
      </c>
      <c r="W24" s="101">
        <v>481790.69</v>
      </c>
      <c r="X24" s="101">
        <v>44436</v>
      </c>
      <c r="Z24" s="101">
        <v>768285.5</v>
      </c>
      <c r="AB24" s="131">
        <v>969685.5</v>
      </c>
      <c r="AE24" s="131">
        <v>383861.27</v>
      </c>
      <c r="AF24" s="131">
        <v>98509.64</v>
      </c>
      <c r="AI24" s="131">
        <v>49320</v>
      </c>
      <c r="AJ24" s="100">
        <f t="shared" si="1"/>
        <v>431238.92</v>
      </c>
      <c r="AK24" s="64">
        <f t="shared" si="2"/>
        <v>178.3</v>
      </c>
      <c r="AL24" s="65">
        <f t="shared" si="3"/>
        <v>431060.62</v>
      </c>
      <c r="AM24" s="61">
        <f t="shared" si="4"/>
        <v>1294512.19</v>
      </c>
      <c r="AN24" s="60">
        <f t="shared" si="5"/>
        <v>1501376.41</v>
      </c>
      <c r="AO24" s="70">
        <f t="shared" si="6"/>
        <v>-206864.21999999997</v>
      </c>
    </row>
    <row r="25" spans="1:41" ht="15" thickBot="1" x14ac:dyDescent="0.25">
      <c r="A25" s="50" t="s">
        <v>370</v>
      </c>
      <c r="B25" s="50" t="s">
        <v>371</v>
      </c>
      <c r="C25" s="89">
        <v>1132</v>
      </c>
      <c r="D25" s="90" t="s">
        <v>710</v>
      </c>
      <c r="E25" s="127" t="s">
        <v>1948</v>
      </c>
      <c r="F25" s="129">
        <v>127947.77</v>
      </c>
      <c r="G25" s="129">
        <v>0</v>
      </c>
      <c r="H25" s="129">
        <v>6189.16</v>
      </c>
      <c r="K25" s="127">
        <v>1252521.6000000001</v>
      </c>
      <c r="L25" s="127">
        <v>189854.91</v>
      </c>
      <c r="R25" s="130">
        <v>131.72999999999999</v>
      </c>
      <c r="U25" s="127">
        <v>10198.91</v>
      </c>
      <c r="V25" s="127">
        <v>1967042.37</v>
      </c>
      <c r="W25" s="101">
        <v>165499.53</v>
      </c>
      <c r="Z25" s="101">
        <v>636267.5</v>
      </c>
      <c r="AA25" s="101">
        <v>7500</v>
      </c>
      <c r="AB25" s="131">
        <v>643767.5</v>
      </c>
      <c r="AE25" s="131">
        <v>119751.98</v>
      </c>
      <c r="AF25" s="131">
        <v>86487.96</v>
      </c>
      <c r="AJ25" s="100">
        <f t="shared" si="1"/>
        <v>134136.93</v>
      </c>
      <c r="AK25" s="64">
        <f t="shared" si="2"/>
        <v>131.72999999999999</v>
      </c>
      <c r="AL25" s="65">
        <f t="shared" si="3"/>
        <v>134005.19999999998</v>
      </c>
      <c r="AM25" s="61">
        <f t="shared" si="4"/>
        <v>809267.03</v>
      </c>
      <c r="AN25" s="60">
        <f t="shared" si="5"/>
        <v>850007.44</v>
      </c>
      <c r="AO25" s="70">
        <f t="shared" si="6"/>
        <v>-40740.409999999916</v>
      </c>
    </row>
    <row r="26" spans="1:41" ht="15" thickBot="1" x14ac:dyDescent="0.25">
      <c r="A26" s="50" t="s">
        <v>370</v>
      </c>
      <c r="B26" s="50" t="s">
        <v>371</v>
      </c>
      <c r="C26" s="89">
        <v>2987</v>
      </c>
      <c r="D26" s="90" t="s">
        <v>711</v>
      </c>
      <c r="E26" s="127" t="s">
        <v>1949</v>
      </c>
      <c r="F26" s="129">
        <v>251892.99</v>
      </c>
      <c r="G26" s="129">
        <v>0</v>
      </c>
      <c r="H26" s="129">
        <v>13471.78</v>
      </c>
      <c r="K26" s="127">
        <v>801668.66</v>
      </c>
      <c r="L26" s="127">
        <v>242809.94</v>
      </c>
      <c r="R26" s="130">
        <v>191.7</v>
      </c>
      <c r="U26" s="127">
        <v>67822.17</v>
      </c>
      <c r="V26" s="127">
        <v>1301651.56</v>
      </c>
      <c r="W26" s="101">
        <v>325114.86</v>
      </c>
      <c r="Z26" s="101">
        <v>227400</v>
      </c>
      <c r="AA26" s="101">
        <v>7500</v>
      </c>
      <c r="AB26" s="131">
        <v>240900</v>
      </c>
      <c r="AE26" s="131">
        <v>240941.58</v>
      </c>
      <c r="AF26" s="131">
        <v>92511.679999999993</v>
      </c>
      <c r="AJ26" s="100">
        <f t="shared" si="1"/>
        <v>265364.77</v>
      </c>
      <c r="AK26" s="64">
        <f t="shared" si="2"/>
        <v>191.7</v>
      </c>
      <c r="AL26" s="65">
        <f t="shared" si="3"/>
        <v>265173.07</v>
      </c>
      <c r="AM26" s="61">
        <f t="shared" si="4"/>
        <v>560014.86</v>
      </c>
      <c r="AN26" s="60">
        <f t="shared" si="5"/>
        <v>574353.26</v>
      </c>
      <c r="AO26" s="70">
        <f t="shared" si="6"/>
        <v>-14338.400000000023</v>
      </c>
    </row>
    <row r="27" spans="1:41" ht="15" thickBot="1" x14ac:dyDescent="0.25">
      <c r="A27" s="50" t="s">
        <v>370</v>
      </c>
      <c r="B27" s="50" t="s">
        <v>371</v>
      </c>
      <c r="C27" s="89">
        <v>2340</v>
      </c>
      <c r="D27" s="90" t="s">
        <v>712</v>
      </c>
      <c r="E27" s="127" t="s">
        <v>1950</v>
      </c>
      <c r="F27" s="129">
        <v>41289.15</v>
      </c>
      <c r="G27" s="129">
        <v>0</v>
      </c>
      <c r="H27" s="129">
        <v>23050.34</v>
      </c>
      <c r="K27" s="127">
        <v>2054874.58</v>
      </c>
      <c r="L27" s="127">
        <v>341299.27</v>
      </c>
      <c r="O27" s="130">
        <v>0</v>
      </c>
      <c r="R27" s="130">
        <v>432.81</v>
      </c>
      <c r="U27" s="127">
        <v>700.02</v>
      </c>
      <c r="V27" s="127">
        <v>1776680.82</v>
      </c>
      <c r="W27" s="101">
        <v>530825.21</v>
      </c>
      <c r="Z27" s="101">
        <v>428837.5</v>
      </c>
      <c r="AA27" s="101">
        <v>4500</v>
      </c>
      <c r="AB27" s="131">
        <v>679887.5</v>
      </c>
      <c r="AE27" s="131">
        <v>202612.37</v>
      </c>
      <c r="AF27" s="131">
        <v>122278.31</v>
      </c>
      <c r="AJ27" s="100">
        <f t="shared" si="1"/>
        <v>64339.490000000005</v>
      </c>
      <c r="AK27" s="64">
        <f t="shared" si="2"/>
        <v>432.81</v>
      </c>
      <c r="AL27" s="65">
        <f t="shared" si="3"/>
        <v>63906.680000000008</v>
      </c>
      <c r="AM27" s="61">
        <f t="shared" si="4"/>
        <v>964162.71</v>
      </c>
      <c r="AN27" s="60">
        <f t="shared" si="5"/>
        <v>1004778.1799999999</v>
      </c>
      <c r="AO27" s="70">
        <f t="shared" si="6"/>
        <v>-40615.469999999972</v>
      </c>
    </row>
    <row r="28" spans="1:41" ht="15" thickBot="1" x14ac:dyDescent="0.25">
      <c r="A28" s="50" t="s">
        <v>374</v>
      </c>
      <c r="B28" s="50" t="s">
        <v>375</v>
      </c>
      <c r="C28" s="89">
        <v>4716</v>
      </c>
      <c r="D28" s="90" t="s">
        <v>713</v>
      </c>
      <c r="E28" s="127" t="s">
        <v>1951</v>
      </c>
      <c r="F28" s="129">
        <v>702789.97</v>
      </c>
      <c r="G28" s="129">
        <v>12214</v>
      </c>
      <c r="H28" s="129">
        <v>40209.08</v>
      </c>
      <c r="K28" s="127">
        <v>1501134.75</v>
      </c>
      <c r="L28" s="127">
        <v>328965.65999999997</v>
      </c>
      <c r="O28" s="130">
        <v>900</v>
      </c>
      <c r="P28" s="130">
        <v>72768.240000000005</v>
      </c>
      <c r="R28" s="130">
        <v>153</v>
      </c>
      <c r="U28" s="127">
        <v>14933.08</v>
      </c>
      <c r="V28" s="127">
        <v>2074982.75</v>
      </c>
      <c r="W28" s="101">
        <v>1248626.46</v>
      </c>
      <c r="Z28" s="101">
        <v>931886.5</v>
      </c>
      <c r="AA28" s="101">
        <v>191900</v>
      </c>
      <c r="AB28" s="131">
        <v>1377136.5</v>
      </c>
      <c r="AE28" s="131">
        <v>371977.36</v>
      </c>
      <c r="AF28" s="131">
        <v>148271.19</v>
      </c>
      <c r="AJ28" s="100">
        <f t="shared" si="1"/>
        <v>755213.04999999993</v>
      </c>
      <c r="AK28" s="64">
        <f t="shared" si="2"/>
        <v>73821.240000000005</v>
      </c>
      <c r="AL28" s="65">
        <f t="shared" si="3"/>
        <v>681391.80999999994</v>
      </c>
      <c r="AM28" s="61">
        <f t="shared" si="4"/>
        <v>2372412.96</v>
      </c>
      <c r="AN28" s="60">
        <f t="shared" si="5"/>
        <v>1897385.0499999998</v>
      </c>
      <c r="AO28" s="70">
        <f t="shared" si="6"/>
        <v>475027.91000000015</v>
      </c>
    </row>
    <row r="29" spans="1:41" ht="15" thickBot="1" x14ac:dyDescent="0.25">
      <c r="A29" s="50" t="s">
        <v>374</v>
      </c>
      <c r="B29" s="50" t="s">
        <v>375</v>
      </c>
      <c r="C29" s="89">
        <v>2694</v>
      </c>
      <c r="D29" s="90" t="s">
        <v>714</v>
      </c>
      <c r="E29" s="127" t="s">
        <v>1952</v>
      </c>
      <c r="F29" s="129">
        <v>603261.81000000006</v>
      </c>
      <c r="G29" s="129">
        <v>6311</v>
      </c>
      <c r="H29" s="129">
        <v>125521.64</v>
      </c>
      <c r="K29" s="127">
        <v>677904.09</v>
      </c>
      <c r="L29" s="127">
        <v>161215.49</v>
      </c>
      <c r="O29" s="130">
        <v>0</v>
      </c>
      <c r="P29" s="130">
        <v>17867.78</v>
      </c>
      <c r="R29" s="130">
        <v>351.61</v>
      </c>
      <c r="U29" s="127">
        <v>22294.71</v>
      </c>
      <c r="V29" s="127">
        <v>1942599.48</v>
      </c>
      <c r="W29" s="101">
        <v>689356.71</v>
      </c>
      <c r="Z29" s="101">
        <v>460502.5</v>
      </c>
      <c r="AA29" s="101">
        <v>41303</v>
      </c>
      <c r="AB29" s="131">
        <v>512805.5</v>
      </c>
      <c r="AE29" s="131">
        <v>210679.69</v>
      </c>
      <c r="AF29" s="131">
        <v>68832.63</v>
      </c>
      <c r="AI29" s="131">
        <v>900</v>
      </c>
      <c r="AJ29" s="100">
        <f t="shared" si="1"/>
        <v>735094.45000000007</v>
      </c>
      <c r="AK29" s="64">
        <f t="shared" si="2"/>
        <v>18219.39</v>
      </c>
      <c r="AL29" s="65">
        <f t="shared" si="3"/>
        <v>716875.06</v>
      </c>
      <c r="AM29" s="61">
        <f t="shared" si="4"/>
        <v>1191162.21</v>
      </c>
      <c r="AN29" s="60">
        <f t="shared" si="5"/>
        <v>793217.82</v>
      </c>
      <c r="AO29" s="70">
        <f t="shared" si="6"/>
        <v>397944.39</v>
      </c>
    </row>
    <row r="30" spans="1:41" ht="15" thickBot="1" x14ac:dyDescent="0.25">
      <c r="A30" s="50" t="s">
        <v>374</v>
      </c>
      <c r="B30" s="50" t="s">
        <v>375</v>
      </c>
      <c r="C30" s="89">
        <v>3656</v>
      </c>
      <c r="D30" s="90" t="s">
        <v>715</v>
      </c>
      <c r="E30" s="127" t="s">
        <v>1953</v>
      </c>
      <c r="F30" s="129">
        <v>790151.67</v>
      </c>
      <c r="G30" s="129">
        <v>7313.5</v>
      </c>
      <c r="H30" s="129">
        <v>78573.75</v>
      </c>
      <c r="K30" s="127">
        <v>948834.09</v>
      </c>
      <c r="L30" s="127">
        <v>292148.88</v>
      </c>
      <c r="O30" s="130">
        <v>0</v>
      </c>
      <c r="P30" s="130">
        <v>17876.259999999998</v>
      </c>
      <c r="R30" s="130">
        <v>502.26</v>
      </c>
      <c r="U30" s="127">
        <v>47389.14</v>
      </c>
      <c r="V30" s="127">
        <v>1357301.45</v>
      </c>
      <c r="W30" s="101">
        <v>917787.53</v>
      </c>
      <c r="Z30" s="101">
        <v>451840</v>
      </c>
      <c r="AA30" s="101">
        <v>36000</v>
      </c>
      <c r="AB30" s="131">
        <v>652190</v>
      </c>
      <c r="AE30" s="131">
        <v>228168.76</v>
      </c>
      <c r="AF30" s="131">
        <v>81261.73</v>
      </c>
      <c r="AI30" s="131">
        <v>1800</v>
      </c>
      <c r="AJ30" s="100">
        <f t="shared" si="1"/>
        <v>876038.92</v>
      </c>
      <c r="AK30" s="64">
        <f t="shared" si="2"/>
        <v>18378.519999999997</v>
      </c>
      <c r="AL30" s="65">
        <f t="shared" si="3"/>
        <v>857660.4</v>
      </c>
      <c r="AM30" s="61">
        <f t="shared" si="4"/>
        <v>1405627.53</v>
      </c>
      <c r="AN30" s="60">
        <f t="shared" si="5"/>
        <v>963420.49</v>
      </c>
      <c r="AO30" s="70">
        <f t="shared" si="6"/>
        <v>442207.04000000004</v>
      </c>
    </row>
    <row r="31" spans="1:41" ht="15" thickBot="1" x14ac:dyDescent="0.25">
      <c r="A31" s="50" t="s">
        <v>374</v>
      </c>
      <c r="B31" s="50" t="s">
        <v>375</v>
      </c>
      <c r="C31" s="89">
        <v>4918</v>
      </c>
      <c r="D31" s="90" t="s">
        <v>716</v>
      </c>
      <c r="E31" s="127" t="s">
        <v>1954</v>
      </c>
      <c r="F31" s="129">
        <v>552188.97</v>
      </c>
      <c r="G31" s="129">
        <v>550</v>
      </c>
      <c r="H31" s="129">
        <v>94925.78</v>
      </c>
      <c r="K31" s="127">
        <v>522299.94</v>
      </c>
      <c r="L31" s="127">
        <v>195429.14</v>
      </c>
      <c r="O31" s="130">
        <v>0</v>
      </c>
      <c r="P31" s="130">
        <v>30337.73</v>
      </c>
      <c r="R31" s="130">
        <v>303.87</v>
      </c>
      <c r="S31" s="127">
        <v>10553.29</v>
      </c>
      <c r="U31" s="127">
        <v>124967.91</v>
      </c>
      <c r="V31" s="127">
        <v>1339755.76</v>
      </c>
      <c r="W31" s="101">
        <v>752273.33</v>
      </c>
      <c r="X31" s="101">
        <v>636.16</v>
      </c>
      <c r="Z31" s="101">
        <v>659708.9</v>
      </c>
      <c r="AA31" s="101">
        <v>54500</v>
      </c>
      <c r="AB31" s="131">
        <v>892578.9</v>
      </c>
      <c r="AE31" s="131">
        <v>284393.86</v>
      </c>
      <c r="AF31" s="131">
        <v>240791.67</v>
      </c>
      <c r="AI31" s="131">
        <v>1500</v>
      </c>
      <c r="AJ31" s="100">
        <f t="shared" si="1"/>
        <v>647664.75</v>
      </c>
      <c r="AK31" s="64">
        <f t="shared" si="2"/>
        <v>30641.599999999999</v>
      </c>
      <c r="AL31" s="65">
        <f t="shared" si="3"/>
        <v>617023.15</v>
      </c>
      <c r="AM31" s="61">
        <f t="shared" si="4"/>
        <v>1467118.3900000001</v>
      </c>
      <c r="AN31" s="60">
        <f t="shared" si="5"/>
        <v>1419264.43</v>
      </c>
      <c r="AO31" s="70">
        <f t="shared" si="6"/>
        <v>47853.960000000196</v>
      </c>
    </row>
    <row r="32" spans="1:41" ht="15" thickBot="1" x14ac:dyDescent="0.25">
      <c r="A32" s="50" t="s">
        <v>374</v>
      </c>
      <c r="B32" s="50" t="s">
        <v>375</v>
      </c>
      <c r="C32" s="89">
        <v>2308</v>
      </c>
      <c r="D32" s="90" t="s">
        <v>717</v>
      </c>
      <c r="E32" s="127" t="s">
        <v>1955</v>
      </c>
      <c r="F32" s="129">
        <v>588317.43000000005</v>
      </c>
      <c r="G32" s="129">
        <v>0</v>
      </c>
      <c r="H32" s="129">
        <v>90021.759999999995</v>
      </c>
      <c r="K32" s="127">
        <v>1223619.05</v>
      </c>
      <c r="L32" s="127">
        <v>134602.76999999999</v>
      </c>
      <c r="O32" s="130">
        <v>0</v>
      </c>
      <c r="P32" s="130">
        <v>19285.8</v>
      </c>
      <c r="R32" s="130">
        <v>589.30999999999995</v>
      </c>
      <c r="U32" s="127">
        <v>-9316.26</v>
      </c>
      <c r="V32" s="127">
        <v>2103448.6</v>
      </c>
      <c r="W32" s="101">
        <v>845129.81</v>
      </c>
      <c r="Z32" s="101">
        <v>656932</v>
      </c>
      <c r="AA32" s="101">
        <v>74000</v>
      </c>
      <c r="AB32" s="131">
        <v>881182</v>
      </c>
      <c r="AE32" s="131">
        <v>182647.72</v>
      </c>
      <c r="AF32" s="131">
        <v>147353.59</v>
      </c>
      <c r="AI32" s="131">
        <v>900</v>
      </c>
      <c r="AJ32" s="100">
        <f t="shared" si="1"/>
        <v>678339.19000000006</v>
      </c>
      <c r="AK32" s="64">
        <f t="shared" si="2"/>
        <v>19875.11</v>
      </c>
      <c r="AL32" s="65">
        <f t="shared" si="3"/>
        <v>658464.08000000007</v>
      </c>
      <c r="AM32" s="61">
        <f t="shared" si="4"/>
        <v>1576061.81</v>
      </c>
      <c r="AN32" s="60">
        <f t="shared" si="5"/>
        <v>1212083.31</v>
      </c>
      <c r="AO32" s="70">
        <f t="shared" si="6"/>
        <v>363978.5</v>
      </c>
    </row>
    <row r="33" spans="1:41" ht="15" thickBot="1" x14ac:dyDescent="0.25">
      <c r="A33" s="50" t="s">
        <v>374</v>
      </c>
      <c r="B33" s="50" t="s">
        <v>375</v>
      </c>
      <c r="C33" s="89">
        <v>1606</v>
      </c>
      <c r="D33" s="90" t="s">
        <v>718</v>
      </c>
      <c r="E33" s="127" t="s">
        <v>1956</v>
      </c>
      <c r="F33" s="129">
        <v>795938.72</v>
      </c>
      <c r="G33" s="129">
        <v>3003</v>
      </c>
      <c r="H33" s="129">
        <v>49626.8</v>
      </c>
      <c r="K33" s="127">
        <v>513284.42</v>
      </c>
      <c r="L33" s="127">
        <v>272651.83</v>
      </c>
      <c r="P33" s="130">
        <v>46842.51</v>
      </c>
      <c r="R33" s="130">
        <v>134</v>
      </c>
      <c r="S33" s="127">
        <v>18629.810000000001</v>
      </c>
      <c r="U33" s="127">
        <v>94909.73</v>
      </c>
      <c r="V33" s="127">
        <v>1634028.2</v>
      </c>
      <c r="W33" s="101">
        <v>606687.13</v>
      </c>
      <c r="X33" s="101">
        <v>1306.8599999999999</v>
      </c>
      <c r="Z33" s="101">
        <v>235812.5</v>
      </c>
      <c r="AA33" s="101">
        <v>39500</v>
      </c>
      <c r="AB33" s="131">
        <v>393612.5</v>
      </c>
      <c r="AE33" s="131">
        <v>166678.07</v>
      </c>
      <c r="AF33" s="131">
        <v>119336.86</v>
      </c>
      <c r="AI33" s="131">
        <v>900</v>
      </c>
      <c r="AJ33" s="100">
        <f t="shared" si="1"/>
        <v>848568.52</v>
      </c>
      <c r="AK33" s="64">
        <f t="shared" si="2"/>
        <v>46976.51</v>
      </c>
      <c r="AL33" s="65">
        <f t="shared" si="3"/>
        <v>801592.01</v>
      </c>
      <c r="AM33" s="61">
        <f t="shared" si="4"/>
        <v>883306.49</v>
      </c>
      <c r="AN33" s="60">
        <f t="shared" si="5"/>
        <v>680527.43</v>
      </c>
      <c r="AO33" s="70">
        <f t="shared" si="6"/>
        <v>202779.05999999994</v>
      </c>
    </row>
    <row r="34" spans="1:41" ht="15" thickBot="1" x14ac:dyDescent="0.25">
      <c r="A34" s="50" t="s">
        <v>374</v>
      </c>
      <c r="B34" s="50" t="s">
        <v>375</v>
      </c>
      <c r="C34" s="89">
        <v>2622</v>
      </c>
      <c r="D34" s="90" t="s">
        <v>719</v>
      </c>
      <c r="E34" s="127" t="s">
        <v>1957</v>
      </c>
      <c r="F34" s="129">
        <v>510469.5</v>
      </c>
      <c r="G34" s="129">
        <v>2422</v>
      </c>
      <c r="H34" s="129">
        <v>57891.37</v>
      </c>
      <c r="K34" s="127">
        <v>648073.54</v>
      </c>
      <c r="L34" s="127">
        <v>256869.47</v>
      </c>
      <c r="O34" s="130">
        <v>54575.33</v>
      </c>
      <c r="P34" s="130">
        <v>0</v>
      </c>
      <c r="R34" s="130">
        <v>2357.15</v>
      </c>
      <c r="U34" s="127">
        <v>44138.62</v>
      </c>
      <c r="V34" s="127">
        <v>391756.52</v>
      </c>
      <c r="W34" s="101">
        <v>872441.52</v>
      </c>
      <c r="Z34" s="101">
        <v>691936.9</v>
      </c>
      <c r="AA34" s="101">
        <v>54606</v>
      </c>
      <c r="AB34" s="131">
        <v>841792.9</v>
      </c>
      <c r="AE34" s="131">
        <v>364032.53</v>
      </c>
      <c r="AF34" s="131">
        <v>57032.54</v>
      </c>
      <c r="AI34" s="131">
        <v>900</v>
      </c>
      <c r="AJ34" s="100">
        <f t="shared" si="1"/>
        <v>570782.87</v>
      </c>
      <c r="AK34" s="64">
        <f t="shared" si="2"/>
        <v>56932.480000000003</v>
      </c>
      <c r="AL34" s="65">
        <f t="shared" si="3"/>
        <v>513850.39</v>
      </c>
      <c r="AM34" s="61">
        <f t="shared" si="4"/>
        <v>1618984.42</v>
      </c>
      <c r="AN34" s="60">
        <f t="shared" si="5"/>
        <v>1263757.9700000002</v>
      </c>
      <c r="AO34" s="70">
        <f t="shared" si="6"/>
        <v>355226.44999999972</v>
      </c>
    </row>
    <row r="35" spans="1:41" ht="15" thickBot="1" x14ac:dyDescent="0.25">
      <c r="A35" s="50" t="s">
        <v>374</v>
      </c>
      <c r="B35" s="50" t="s">
        <v>375</v>
      </c>
      <c r="C35" s="89">
        <v>2397</v>
      </c>
      <c r="D35" s="90" t="s">
        <v>720</v>
      </c>
      <c r="E35" s="127" t="s">
        <v>1958</v>
      </c>
      <c r="F35" s="129">
        <v>570595.87</v>
      </c>
      <c r="G35" s="129">
        <v>0</v>
      </c>
      <c r="H35" s="129">
        <v>64221.72</v>
      </c>
      <c r="K35" s="127">
        <v>487295.63</v>
      </c>
      <c r="L35" s="127">
        <v>220321.98</v>
      </c>
      <c r="O35" s="130">
        <v>0</v>
      </c>
      <c r="P35" s="130">
        <v>16123.84</v>
      </c>
      <c r="R35" s="130">
        <v>356.03</v>
      </c>
      <c r="U35" s="127">
        <v>3795.98</v>
      </c>
      <c r="V35" s="127">
        <v>459399.49</v>
      </c>
      <c r="W35" s="101">
        <v>550594.42000000004</v>
      </c>
      <c r="Z35" s="101">
        <v>459430</v>
      </c>
      <c r="AA35" s="101">
        <v>36303</v>
      </c>
      <c r="AB35" s="131">
        <v>500233</v>
      </c>
      <c r="AE35" s="131">
        <v>138011.39000000001</v>
      </c>
      <c r="AF35" s="131">
        <v>50471.51</v>
      </c>
      <c r="AJ35" s="100">
        <f t="shared" si="1"/>
        <v>634817.59</v>
      </c>
      <c r="AK35" s="64">
        <f t="shared" si="2"/>
        <v>16479.87</v>
      </c>
      <c r="AL35" s="65">
        <f t="shared" si="3"/>
        <v>618337.72</v>
      </c>
      <c r="AM35" s="61">
        <f t="shared" si="4"/>
        <v>1046327.42</v>
      </c>
      <c r="AN35" s="60">
        <f t="shared" si="5"/>
        <v>688715.9</v>
      </c>
      <c r="AO35" s="70">
        <f t="shared" si="6"/>
        <v>357611.52000000002</v>
      </c>
    </row>
    <row r="36" spans="1:41" ht="15" thickBot="1" x14ac:dyDescent="0.25">
      <c r="A36" s="50" t="s">
        <v>374</v>
      </c>
      <c r="B36" s="50" t="s">
        <v>375</v>
      </c>
      <c r="C36" s="89">
        <v>1711</v>
      </c>
      <c r="D36" s="90" t="s">
        <v>721</v>
      </c>
      <c r="E36" s="127" t="s">
        <v>1959</v>
      </c>
      <c r="F36" s="129">
        <v>413373.09</v>
      </c>
      <c r="G36" s="129">
        <v>4299</v>
      </c>
      <c r="H36" s="129">
        <v>45022.97</v>
      </c>
      <c r="K36" s="127">
        <v>799537.21</v>
      </c>
      <c r="L36" s="127">
        <v>139120.45000000001</v>
      </c>
      <c r="O36" s="130">
        <v>0</v>
      </c>
      <c r="P36" s="130">
        <v>19633.400000000001</v>
      </c>
      <c r="R36" s="130">
        <v>1219</v>
      </c>
      <c r="S36" s="127">
        <v>13761.1</v>
      </c>
      <c r="U36" s="127">
        <v>59041.47</v>
      </c>
      <c r="V36" s="127">
        <v>556569.79</v>
      </c>
      <c r="W36" s="101">
        <v>738262.57</v>
      </c>
      <c r="X36" s="101">
        <v>738.9</v>
      </c>
      <c r="Z36" s="101">
        <v>590397.80000000005</v>
      </c>
      <c r="AA36" s="101">
        <v>12500</v>
      </c>
      <c r="AB36" s="131">
        <v>721297.8</v>
      </c>
      <c r="AE36" s="131">
        <v>178574.78</v>
      </c>
      <c r="AF36" s="131">
        <v>76744.42</v>
      </c>
      <c r="AI36" s="131">
        <v>900</v>
      </c>
      <c r="AJ36" s="100">
        <f t="shared" si="1"/>
        <v>462695.06000000006</v>
      </c>
      <c r="AK36" s="64">
        <f t="shared" si="2"/>
        <v>20852.400000000001</v>
      </c>
      <c r="AL36" s="65">
        <f t="shared" si="3"/>
        <v>441842.66000000003</v>
      </c>
      <c r="AM36" s="61">
        <f t="shared" si="4"/>
        <v>1341899.27</v>
      </c>
      <c r="AN36" s="60">
        <f t="shared" si="5"/>
        <v>977517.00000000012</v>
      </c>
      <c r="AO36" s="70">
        <f t="shared" si="6"/>
        <v>364382.2699999999</v>
      </c>
    </row>
    <row r="37" spans="1:41" ht="15" thickBot="1" x14ac:dyDescent="0.25">
      <c r="A37" s="50" t="s">
        <v>374</v>
      </c>
      <c r="B37" s="50" t="s">
        <v>375</v>
      </c>
      <c r="C37" s="89">
        <v>2477</v>
      </c>
      <c r="D37" s="90" t="s">
        <v>722</v>
      </c>
      <c r="E37" s="127" t="s">
        <v>1960</v>
      </c>
      <c r="F37" s="129">
        <v>528989.04</v>
      </c>
      <c r="G37" s="129">
        <v>0</v>
      </c>
      <c r="H37" s="129">
        <v>89251.49</v>
      </c>
      <c r="K37" s="127">
        <v>340017.94</v>
      </c>
      <c r="L37" s="127">
        <v>210261.56</v>
      </c>
      <c r="O37" s="130">
        <v>0</v>
      </c>
      <c r="P37" s="130">
        <v>16200</v>
      </c>
      <c r="R37" s="130">
        <v>574.61</v>
      </c>
      <c r="U37" s="127">
        <v>31237.95</v>
      </c>
      <c r="V37" s="127">
        <v>1714982.69</v>
      </c>
      <c r="W37" s="101">
        <v>741427.3</v>
      </c>
      <c r="Z37" s="101">
        <v>543707.5</v>
      </c>
      <c r="AA37" s="101">
        <v>39000</v>
      </c>
      <c r="AB37" s="131">
        <v>681660.5</v>
      </c>
      <c r="AE37" s="131">
        <v>226589.9</v>
      </c>
      <c r="AF37" s="131">
        <v>62493.24</v>
      </c>
      <c r="AJ37" s="100">
        <f t="shared" si="1"/>
        <v>618240.53</v>
      </c>
      <c r="AK37" s="64">
        <f t="shared" si="2"/>
        <v>16774.61</v>
      </c>
      <c r="AL37" s="65">
        <f t="shared" si="3"/>
        <v>601465.92000000004</v>
      </c>
      <c r="AM37" s="61">
        <f t="shared" si="4"/>
        <v>1324134.8</v>
      </c>
      <c r="AN37" s="60">
        <f t="shared" si="5"/>
        <v>970743.64</v>
      </c>
      <c r="AO37" s="70">
        <f t="shared" si="6"/>
        <v>353391.16000000003</v>
      </c>
    </row>
    <row r="38" spans="1:41" ht="15" thickBot="1" x14ac:dyDescent="0.25">
      <c r="A38" s="50" t="s">
        <v>374</v>
      </c>
      <c r="B38" s="50" t="s">
        <v>375</v>
      </c>
      <c r="C38" s="89">
        <v>1987</v>
      </c>
      <c r="D38" s="90" t="s">
        <v>723</v>
      </c>
      <c r="E38" s="127" t="s">
        <v>1961</v>
      </c>
      <c r="F38" s="129">
        <v>476979.98</v>
      </c>
      <c r="G38" s="129">
        <v>359</v>
      </c>
      <c r="H38" s="129">
        <v>92979.75</v>
      </c>
      <c r="K38" s="127">
        <v>1263600.94</v>
      </c>
      <c r="L38" s="127">
        <v>257101.82</v>
      </c>
      <c r="O38" s="130">
        <v>0</v>
      </c>
      <c r="P38" s="130">
        <v>16734.52</v>
      </c>
      <c r="R38" s="130">
        <v>501.14</v>
      </c>
      <c r="U38" s="127">
        <v>8711.2000000000007</v>
      </c>
      <c r="V38" s="127">
        <v>2179663.7000000002</v>
      </c>
      <c r="W38" s="101">
        <v>789719.83</v>
      </c>
      <c r="Z38" s="101">
        <v>615502.5</v>
      </c>
      <c r="AA38" s="101">
        <v>115000</v>
      </c>
      <c r="AB38" s="131">
        <v>805002.5</v>
      </c>
      <c r="AE38" s="131">
        <v>195359.61</v>
      </c>
      <c r="AF38" s="131">
        <v>181478.04</v>
      </c>
      <c r="AI38" s="131">
        <v>900</v>
      </c>
      <c r="AJ38" s="100">
        <f t="shared" si="1"/>
        <v>570318.73</v>
      </c>
      <c r="AK38" s="64">
        <f t="shared" si="2"/>
        <v>17235.66</v>
      </c>
      <c r="AL38" s="65">
        <f t="shared" si="3"/>
        <v>553083.06999999995</v>
      </c>
      <c r="AM38" s="61">
        <f t="shared" si="4"/>
        <v>1520222.33</v>
      </c>
      <c r="AN38" s="60">
        <f t="shared" si="5"/>
        <v>1182740.1499999999</v>
      </c>
      <c r="AO38" s="70">
        <f t="shared" si="6"/>
        <v>337482.18000000017</v>
      </c>
    </row>
    <row r="39" spans="1:41" ht="15" thickBot="1" x14ac:dyDescent="0.25">
      <c r="A39" s="50" t="s">
        <v>374</v>
      </c>
      <c r="B39" s="50" t="s">
        <v>375</v>
      </c>
      <c r="C39" s="89">
        <v>3047</v>
      </c>
      <c r="D39" s="90" t="s">
        <v>724</v>
      </c>
      <c r="E39" s="127" t="s">
        <v>1962</v>
      </c>
      <c r="F39" s="129">
        <v>950736.01</v>
      </c>
      <c r="G39" s="129">
        <v>5212.5</v>
      </c>
      <c r="H39" s="129">
        <v>17984.259999999998</v>
      </c>
      <c r="K39" s="127">
        <v>517181.68</v>
      </c>
      <c r="L39" s="127">
        <v>393493.91</v>
      </c>
      <c r="O39" s="130">
        <v>3000</v>
      </c>
      <c r="P39" s="130">
        <v>19568</v>
      </c>
      <c r="R39" s="130">
        <v>368.61</v>
      </c>
      <c r="V39" s="127">
        <v>1994257.35</v>
      </c>
      <c r="W39" s="101">
        <v>876028.72</v>
      </c>
      <c r="Z39" s="101">
        <v>405250</v>
      </c>
      <c r="AA39" s="101">
        <v>6000</v>
      </c>
      <c r="AB39" s="131">
        <v>614050</v>
      </c>
      <c r="AE39" s="131">
        <v>217195.87</v>
      </c>
      <c r="AF39" s="131">
        <v>111131.33</v>
      </c>
      <c r="AI39" s="131">
        <v>50000</v>
      </c>
      <c r="AJ39" s="100">
        <f t="shared" si="1"/>
        <v>973932.77</v>
      </c>
      <c r="AK39" s="64">
        <f t="shared" si="2"/>
        <v>22936.61</v>
      </c>
      <c r="AL39" s="65">
        <f t="shared" si="3"/>
        <v>950996.16</v>
      </c>
      <c r="AM39" s="61">
        <f t="shared" si="4"/>
        <v>1287278.72</v>
      </c>
      <c r="AN39" s="60">
        <f t="shared" si="5"/>
        <v>992377.2</v>
      </c>
      <c r="AO39" s="70">
        <f t="shared" si="6"/>
        <v>294901.52</v>
      </c>
    </row>
    <row r="40" spans="1:41" ht="15" thickBot="1" x14ac:dyDescent="0.25">
      <c r="A40" s="50" t="s">
        <v>374</v>
      </c>
      <c r="B40" s="50" t="s">
        <v>375</v>
      </c>
      <c r="C40" s="89">
        <v>2101</v>
      </c>
      <c r="D40" s="90" t="s">
        <v>725</v>
      </c>
      <c r="E40" s="127" t="s">
        <v>1963</v>
      </c>
      <c r="F40" s="129">
        <v>677884.25</v>
      </c>
      <c r="G40" s="129">
        <v>0</v>
      </c>
      <c r="H40" s="129">
        <v>51748.84</v>
      </c>
      <c r="K40" s="127">
        <v>836003.29</v>
      </c>
      <c r="L40" s="127">
        <v>455941</v>
      </c>
      <c r="O40" s="130">
        <v>0</v>
      </c>
      <c r="P40" s="130">
        <v>19192.439999999999</v>
      </c>
      <c r="R40" s="130">
        <v>349.61</v>
      </c>
      <c r="S40" s="127">
        <v>10000</v>
      </c>
      <c r="U40" s="127">
        <v>26432.29</v>
      </c>
      <c r="W40" s="101">
        <v>777391.08</v>
      </c>
      <c r="Z40" s="101">
        <v>875946.9</v>
      </c>
      <c r="AA40" s="101">
        <v>36000</v>
      </c>
      <c r="AB40" s="131">
        <v>1049726.8999999999</v>
      </c>
      <c r="AE40" s="131">
        <v>160990.95000000001</v>
      </c>
      <c r="AF40" s="131">
        <v>132761.45000000001</v>
      </c>
      <c r="AJ40" s="100">
        <f t="shared" si="1"/>
        <v>729633.09</v>
      </c>
      <c r="AK40" s="64">
        <f t="shared" si="2"/>
        <v>19542.05</v>
      </c>
      <c r="AL40" s="65">
        <f t="shared" si="3"/>
        <v>710091.03999999992</v>
      </c>
      <c r="AM40" s="61">
        <f t="shared" si="4"/>
        <v>1689337.98</v>
      </c>
      <c r="AN40" s="60">
        <f t="shared" si="5"/>
        <v>1343479.2999999998</v>
      </c>
      <c r="AO40" s="70">
        <f t="shared" si="6"/>
        <v>345858.68000000017</v>
      </c>
    </row>
    <row r="41" spans="1:41" ht="15" thickBot="1" x14ac:dyDescent="0.25">
      <c r="A41" s="50" t="s">
        <v>374</v>
      </c>
      <c r="B41" s="50" t="s">
        <v>375</v>
      </c>
      <c r="C41" s="89">
        <v>1995</v>
      </c>
      <c r="D41" s="90" t="s">
        <v>726</v>
      </c>
      <c r="E41" s="127" t="s">
        <v>2042</v>
      </c>
      <c r="F41" s="129">
        <v>739163.59</v>
      </c>
      <c r="G41" s="129">
        <v>27520</v>
      </c>
      <c r="H41" s="129">
        <v>20933.73</v>
      </c>
      <c r="K41" s="127">
        <v>832098.42</v>
      </c>
      <c r="L41" s="127">
        <v>176655.23</v>
      </c>
      <c r="O41" s="130">
        <v>0</v>
      </c>
      <c r="P41" s="130">
        <v>42603</v>
      </c>
      <c r="R41" s="130">
        <v>2002.55</v>
      </c>
      <c r="U41" s="127">
        <v>29600</v>
      </c>
      <c r="V41" s="127">
        <v>1367149.29</v>
      </c>
      <c r="W41" s="101">
        <v>853518.21</v>
      </c>
      <c r="Z41" s="101">
        <v>504743.03</v>
      </c>
      <c r="AA41" s="101">
        <v>41100</v>
      </c>
      <c r="AB41" s="131">
        <v>744983.03</v>
      </c>
      <c r="AE41" s="131">
        <v>203592.56</v>
      </c>
      <c r="AF41" s="131">
        <v>86285.97</v>
      </c>
      <c r="AI41" s="131">
        <v>1800</v>
      </c>
      <c r="AJ41" s="100">
        <f t="shared" si="1"/>
        <v>787617.32</v>
      </c>
      <c r="AK41" s="64">
        <f t="shared" si="2"/>
        <v>44605.55</v>
      </c>
      <c r="AL41" s="65">
        <f t="shared" si="3"/>
        <v>743011.7699999999</v>
      </c>
      <c r="AM41" s="61">
        <f t="shared" si="4"/>
        <v>1399361.24</v>
      </c>
      <c r="AN41" s="60">
        <f t="shared" si="5"/>
        <v>1036661.56</v>
      </c>
      <c r="AO41" s="70">
        <f t="shared" si="6"/>
        <v>362699.67999999993</v>
      </c>
    </row>
    <row r="42" spans="1:41" ht="15" thickBot="1" x14ac:dyDescent="0.25">
      <c r="A42" s="50" t="s">
        <v>378</v>
      </c>
      <c r="B42" s="50" t="s">
        <v>379</v>
      </c>
      <c r="C42" s="89">
        <v>3634</v>
      </c>
      <c r="D42" s="90" t="s">
        <v>727</v>
      </c>
      <c r="E42" s="127" t="s">
        <v>1964</v>
      </c>
      <c r="F42" s="129">
        <v>1319680.5</v>
      </c>
      <c r="G42" s="129">
        <v>68323.649999999994</v>
      </c>
      <c r="H42" s="129">
        <v>63407.68</v>
      </c>
      <c r="K42" s="127">
        <v>297092.69</v>
      </c>
      <c r="L42" s="127">
        <v>186337.92000000001</v>
      </c>
      <c r="P42" s="130">
        <v>8901.5499999999993</v>
      </c>
      <c r="R42" s="130">
        <v>663.35</v>
      </c>
      <c r="U42" s="127">
        <v>1200</v>
      </c>
      <c r="V42" s="127">
        <v>1747176.74</v>
      </c>
      <c r="W42" s="101">
        <v>852098.06</v>
      </c>
      <c r="Z42" s="101">
        <v>278880</v>
      </c>
      <c r="AA42" s="101">
        <v>101400</v>
      </c>
      <c r="AB42" s="131">
        <v>598290</v>
      </c>
      <c r="AE42" s="131">
        <v>207572.12</v>
      </c>
      <c r="AF42" s="131">
        <v>77021.149999999994</v>
      </c>
      <c r="AJ42" s="100">
        <f t="shared" si="1"/>
        <v>1451411.8299999998</v>
      </c>
      <c r="AK42" s="64">
        <f t="shared" si="2"/>
        <v>9564.9</v>
      </c>
      <c r="AL42" s="65">
        <f t="shared" si="3"/>
        <v>1441846.93</v>
      </c>
      <c r="AM42" s="61">
        <f t="shared" si="4"/>
        <v>1232378.06</v>
      </c>
      <c r="AN42" s="60">
        <f t="shared" si="5"/>
        <v>882883.27</v>
      </c>
      <c r="AO42" s="70">
        <f t="shared" si="6"/>
        <v>349494.79000000004</v>
      </c>
    </row>
    <row r="43" spans="1:41" ht="15" thickBot="1" x14ac:dyDescent="0.25">
      <c r="A43" s="50" t="s">
        <v>378</v>
      </c>
      <c r="B43" s="50" t="s">
        <v>379</v>
      </c>
      <c r="C43" s="89">
        <v>4970</v>
      </c>
      <c r="D43" s="90" t="s">
        <v>728</v>
      </c>
      <c r="E43" s="127" t="s">
        <v>1965</v>
      </c>
      <c r="F43" s="129">
        <v>310232.42</v>
      </c>
      <c r="G43" s="129">
        <v>0</v>
      </c>
      <c r="H43" s="129">
        <v>127519.69</v>
      </c>
      <c r="K43" s="127">
        <v>554215.25</v>
      </c>
      <c r="L43" s="127">
        <v>212848.27</v>
      </c>
      <c r="O43" s="130">
        <v>0</v>
      </c>
      <c r="P43" s="130">
        <v>15200.58</v>
      </c>
      <c r="R43" s="130">
        <v>1007.47</v>
      </c>
      <c r="V43" s="127">
        <v>2580473.12</v>
      </c>
      <c r="W43" s="101">
        <v>1293831.5</v>
      </c>
      <c r="X43" s="101">
        <v>25000</v>
      </c>
      <c r="Z43" s="101">
        <v>531430.19999999995</v>
      </c>
      <c r="AA43" s="101">
        <v>124000</v>
      </c>
      <c r="AB43" s="131">
        <v>907360.2</v>
      </c>
      <c r="AD43" s="131">
        <v>0</v>
      </c>
      <c r="AE43" s="131">
        <v>566304.12</v>
      </c>
      <c r="AF43" s="131">
        <v>94760.76</v>
      </c>
      <c r="AJ43" s="100">
        <f t="shared" si="1"/>
        <v>437752.11</v>
      </c>
      <c r="AK43" s="64">
        <f t="shared" si="2"/>
        <v>16208.05</v>
      </c>
      <c r="AL43" s="65">
        <f t="shared" si="3"/>
        <v>421544.06</v>
      </c>
      <c r="AM43" s="61">
        <f t="shared" si="4"/>
        <v>1974261.7</v>
      </c>
      <c r="AN43" s="60">
        <f t="shared" si="5"/>
        <v>1568425.0799999998</v>
      </c>
      <c r="AO43" s="70">
        <f t="shared" si="6"/>
        <v>405836.62000000011</v>
      </c>
    </row>
    <row r="44" spans="1:41" ht="15" thickBot="1" x14ac:dyDescent="0.25">
      <c r="A44" s="50" t="s">
        <v>378</v>
      </c>
      <c r="B44" s="50" t="s">
        <v>379</v>
      </c>
      <c r="C44" s="89">
        <v>3463</v>
      </c>
      <c r="D44" s="90" t="s">
        <v>729</v>
      </c>
      <c r="E44" s="127" t="s">
        <v>1966</v>
      </c>
      <c r="F44" s="129">
        <v>449355.65</v>
      </c>
      <c r="G44" s="129">
        <v>0</v>
      </c>
      <c r="H44" s="129">
        <v>128050.8</v>
      </c>
      <c r="K44" s="127">
        <v>341683.32</v>
      </c>
      <c r="L44" s="127">
        <v>156543.32999999999</v>
      </c>
      <c r="O44" s="130">
        <v>0</v>
      </c>
      <c r="P44" s="130">
        <v>6326.98</v>
      </c>
      <c r="R44" s="130">
        <v>651.07000000000005</v>
      </c>
      <c r="U44" s="127">
        <v>-218</v>
      </c>
      <c r="V44" s="127">
        <v>1682922.85</v>
      </c>
      <c r="W44" s="101">
        <v>748616.6</v>
      </c>
      <c r="Z44" s="101">
        <v>333469.5</v>
      </c>
      <c r="AA44" s="101">
        <v>65810</v>
      </c>
      <c r="AB44" s="131">
        <v>618329.5</v>
      </c>
      <c r="AD44" s="131">
        <v>0</v>
      </c>
      <c r="AE44" s="131">
        <v>288859.08</v>
      </c>
      <c r="AF44" s="131">
        <v>58330.33</v>
      </c>
      <c r="AJ44" s="100">
        <f t="shared" si="1"/>
        <v>577406.45000000007</v>
      </c>
      <c r="AK44" s="64">
        <f t="shared" si="2"/>
        <v>6978.0499999999993</v>
      </c>
      <c r="AL44" s="65">
        <f t="shared" si="3"/>
        <v>570428.4</v>
      </c>
      <c r="AM44" s="61">
        <f t="shared" si="4"/>
        <v>1147896.1000000001</v>
      </c>
      <c r="AN44" s="60">
        <f t="shared" si="5"/>
        <v>965518.91</v>
      </c>
      <c r="AO44" s="70">
        <f t="shared" si="6"/>
        <v>182377.19000000006</v>
      </c>
    </row>
    <row r="45" spans="1:41" ht="15" thickBot="1" x14ac:dyDescent="0.25">
      <c r="A45" s="50" t="s">
        <v>378</v>
      </c>
      <c r="B45" s="50" t="s">
        <v>379</v>
      </c>
      <c r="C45" s="89">
        <v>1364</v>
      </c>
      <c r="D45" s="90" t="s">
        <v>730</v>
      </c>
      <c r="E45" s="127" t="s">
        <v>1967</v>
      </c>
      <c r="F45" s="129">
        <v>149282.51</v>
      </c>
      <c r="G45" s="129">
        <v>0</v>
      </c>
      <c r="H45" s="129">
        <v>50204.03</v>
      </c>
      <c r="K45" s="127">
        <v>551089</v>
      </c>
      <c r="L45" s="127">
        <v>127324.95</v>
      </c>
      <c r="O45" s="130">
        <v>0</v>
      </c>
      <c r="P45" s="130">
        <v>14935.62</v>
      </c>
      <c r="R45" s="130">
        <v>577.57000000000005</v>
      </c>
      <c r="V45" s="127">
        <v>1664645.88</v>
      </c>
      <c r="W45" s="101">
        <v>443138.96</v>
      </c>
      <c r="Z45" s="101">
        <v>549384.6</v>
      </c>
      <c r="AA45" s="101">
        <v>6500</v>
      </c>
      <c r="AB45" s="131">
        <v>689059.6</v>
      </c>
      <c r="AE45" s="131">
        <v>157939.91</v>
      </c>
      <c r="AF45" s="131">
        <v>85560.2</v>
      </c>
      <c r="AJ45" s="100">
        <f t="shared" si="1"/>
        <v>199486.54</v>
      </c>
      <c r="AK45" s="64">
        <f t="shared" si="2"/>
        <v>15513.19</v>
      </c>
      <c r="AL45" s="65">
        <f t="shared" si="3"/>
        <v>183973.35</v>
      </c>
      <c r="AM45" s="61">
        <f t="shared" si="4"/>
        <v>999023.56</v>
      </c>
      <c r="AN45" s="60">
        <f t="shared" si="5"/>
        <v>932559.71</v>
      </c>
      <c r="AO45" s="70">
        <f t="shared" si="6"/>
        <v>66463.850000000093</v>
      </c>
    </row>
    <row r="46" spans="1:41" ht="15" thickBot="1" x14ac:dyDescent="0.25">
      <c r="A46" s="50" t="s">
        <v>378</v>
      </c>
      <c r="B46" s="50" t="s">
        <v>379</v>
      </c>
      <c r="C46" s="89">
        <v>4858</v>
      </c>
      <c r="D46" s="90" t="s">
        <v>731</v>
      </c>
      <c r="E46" s="127" t="s">
        <v>1968</v>
      </c>
      <c r="F46" s="129">
        <v>447472.75</v>
      </c>
      <c r="G46" s="129">
        <v>0</v>
      </c>
      <c r="H46" s="129">
        <v>100828.84</v>
      </c>
      <c r="K46" s="127">
        <v>3242191.87</v>
      </c>
      <c r="L46" s="127">
        <v>107528.91</v>
      </c>
      <c r="O46" s="130">
        <v>0</v>
      </c>
      <c r="P46" s="130">
        <v>45619.91</v>
      </c>
      <c r="R46" s="130">
        <v>987.57</v>
      </c>
      <c r="V46" s="127">
        <v>349948.56</v>
      </c>
      <c r="W46" s="101">
        <v>892308.12</v>
      </c>
      <c r="X46" s="101">
        <v>192000</v>
      </c>
      <c r="Z46" s="101">
        <v>420260.4</v>
      </c>
      <c r="AA46" s="101">
        <v>6000</v>
      </c>
      <c r="AB46" s="131">
        <v>781142.4</v>
      </c>
      <c r="AE46" s="131">
        <v>313282.65000000002</v>
      </c>
      <c r="AF46" s="131">
        <v>97951.72</v>
      </c>
      <c r="AJ46" s="100">
        <f t="shared" si="1"/>
        <v>548301.59</v>
      </c>
      <c r="AK46" s="64">
        <f t="shared" si="2"/>
        <v>46607.48</v>
      </c>
      <c r="AL46" s="65">
        <f t="shared" si="3"/>
        <v>501694.11</v>
      </c>
      <c r="AM46" s="61">
        <f t="shared" si="4"/>
        <v>1510568.52</v>
      </c>
      <c r="AN46" s="60">
        <f t="shared" si="5"/>
        <v>1192376.77</v>
      </c>
      <c r="AO46" s="70">
        <f t="shared" si="6"/>
        <v>318191.75</v>
      </c>
    </row>
    <row r="47" spans="1:41" ht="15" thickBot="1" x14ac:dyDescent="0.25">
      <c r="A47" s="50" t="s">
        <v>378</v>
      </c>
      <c r="B47" s="50" t="s">
        <v>379</v>
      </c>
      <c r="C47" s="89">
        <v>3450</v>
      </c>
      <c r="D47" s="90" t="s">
        <v>732</v>
      </c>
      <c r="E47" s="127" t="s">
        <v>1969</v>
      </c>
      <c r="F47" s="129">
        <v>384347.5</v>
      </c>
      <c r="G47" s="129">
        <v>0</v>
      </c>
      <c r="H47" s="129">
        <v>84827.38</v>
      </c>
      <c r="K47" s="127">
        <v>692733.39</v>
      </c>
      <c r="L47" s="127">
        <v>112767.42</v>
      </c>
      <c r="O47" s="130">
        <v>0</v>
      </c>
      <c r="P47" s="130">
        <v>20505.05</v>
      </c>
      <c r="R47" s="130">
        <v>1041.25</v>
      </c>
      <c r="V47" s="127">
        <v>1610762.41</v>
      </c>
      <c r="W47" s="101">
        <v>827698.73</v>
      </c>
      <c r="X47" s="101">
        <v>75000</v>
      </c>
      <c r="Z47" s="101">
        <v>468045.1</v>
      </c>
      <c r="AA47" s="101">
        <v>83000</v>
      </c>
      <c r="AB47" s="131">
        <v>741445.1</v>
      </c>
      <c r="AD47" s="131">
        <v>0</v>
      </c>
      <c r="AE47" s="131">
        <v>274874.98</v>
      </c>
      <c r="AF47" s="131">
        <v>78798.25</v>
      </c>
      <c r="AJ47" s="100">
        <f t="shared" si="1"/>
        <v>469174.88</v>
      </c>
      <c r="AK47" s="64">
        <f t="shared" si="2"/>
        <v>21546.3</v>
      </c>
      <c r="AL47" s="65">
        <f t="shared" si="3"/>
        <v>447628.58</v>
      </c>
      <c r="AM47" s="61">
        <f t="shared" si="4"/>
        <v>1453743.83</v>
      </c>
      <c r="AN47" s="60">
        <f t="shared" si="5"/>
        <v>1095118.33</v>
      </c>
      <c r="AO47" s="70">
        <f t="shared" si="6"/>
        <v>358625.5</v>
      </c>
    </row>
    <row r="48" spans="1:41" ht="15" thickBot="1" x14ac:dyDescent="0.25">
      <c r="A48" s="50" t="s">
        <v>378</v>
      </c>
      <c r="B48" s="50" t="s">
        <v>379</v>
      </c>
      <c r="C48" s="89">
        <v>2633</v>
      </c>
      <c r="D48" s="90" t="s">
        <v>733</v>
      </c>
      <c r="E48" s="127" t="s">
        <v>1970</v>
      </c>
      <c r="F48" s="129">
        <v>404274.22</v>
      </c>
      <c r="G48" s="129">
        <v>0</v>
      </c>
      <c r="H48" s="129">
        <v>97010</v>
      </c>
      <c r="K48" s="127">
        <v>756447.71</v>
      </c>
      <c r="L48" s="127">
        <v>95010.55</v>
      </c>
      <c r="O48" s="130">
        <v>0</v>
      </c>
      <c r="P48" s="130">
        <v>31004.38</v>
      </c>
      <c r="R48" s="130">
        <v>727.57</v>
      </c>
      <c r="V48" s="127">
        <v>2707380.46</v>
      </c>
      <c r="W48" s="101">
        <v>843193.56</v>
      </c>
      <c r="X48" s="101">
        <v>75000</v>
      </c>
      <c r="Z48" s="101">
        <v>551160.30000000005</v>
      </c>
      <c r="AA48" s="101">
        <v>9510</v>
      </c>
      <c r="AB48" s="131">
        <v>854760.3</v>
      </c>
      <c r="AD48" s="131">
        <v>0</v>
      </c>
      <c r="AE48" s="131">
        <v>311989.96000000002</v>
      </c>
      <c r="AF48" s="131">
        <v>89100.07</v>
      </c>
      <c r="AJ48" s="100">
        <f t="shared" si="1"/>
        <v>501284.22</v>
      </c>
      <c r="AK48" s="64">
        <f t="shared" si="2"/>
        <v>31731.95</v>
      </c>
      <c r="AL48" s="65">
        <f t="shared" si="3"/>
        <v>469552.26999999996</v>
      </c>
      <c r="AM48" s="61">
        <f t="shared" si="4"/>
        <v>1478863.86</v>
      </c>
      <c r="AN48" s="60">
        <f t="shared" si="5"/>
        <v>1255850.33</v>
      </c>
      <c r="AO48" s="70">
        <f t="shared" si="6"/>
        <v>223013.53000000003</v>
      </c>
    </row>
    <row r="49" spans="1:41" ht="15" thickBot="1" x14ac:dyDescent="0.25">
      <c r="A49" s="50" t="s">
        <v>378</v>
      </c>
      <c r="B49" s="50" t="s">
        <v>379</v>
      </c>
      <c r="C49" s="89">
        <v>1642</v>
      </c>
      <c r="D49" s="90" t="s">
        <v>734</v>
      </c>
      <c r="E49" s="127" t="s">
        <v>2043</v>
      </c>
      <c r="F49" s="129">
        <v>473343.85</v>
      </c>
      <c r="G49" s="129">
        <v>0</v>
      </c>
      <c r="H49" s="129">
        <v>14201.38</v>
      </c>
      <c r="K49" s="127">
        <v>681848.88</v>
      </c>
      <c r="L49" s="127">
        <v>201092.69</v>
      </c>
      <c r="O49" s="130">
        <v>0</v>
      </c>
      <c r="P49" s="130">
        <v>6597.34</v>
      </c>
      <c r="R49" s="130">
        <v>1174.21</v>
      </c>
      <c r="U49" s="127">
        <v>99</v>
      </c>
      <c r="V49" s="127">
        <v>2321309.19</v>
      </c>
      <c r="W49" s="101">
        <v>371417.71</v>
      </c>
      <c r="Z49" s="101">
        <v>366497.5</v>
      </c>
      <c r="AA49" s="101">
        <v>4000</v>
      </c>
      <c r="AB49" s="131">
        <v>412977.5</v>
      </c>
      <c r="AE49" s="131">
        <v>159468.15</v>
      </c>
      <c r="AF49" s="131">
        <v>74158.7</v>
      </c>
      <c r="AJ49" s="100">
        <f t="shared" si="1"/>
        <v>487545.23</v>
      </c>
      <c r="AK49" s="64">
        <f t="shared" si="2"/>
        <v>7771.55</v>
      </c>
      <c r="AL49" s="65">
        <f t="shared" si="3"/>
        <v>479773.68</v>
      </c>
      <c r="AM49" s="61">
        <f t="shared" si="4"/>
        <v>741915.21</v>
      </c>
      <c r="AN49" s="60">
        <f t="shared" si="5"/>
        <v>646604.35</v>
      </c>
      <c r="AO49" s="70">
        <f t="shared" si="6"/>
        <v>95310.859999999986</v>
      </c>
    </row>
    <row r="50" spans="1:41" ht="15" thickBot="1" x14ac:dyDescent="0.25">
      <c r="A50" s="50" t="s">
        <v>378</v>
      </c>
      <c r="B50" s="50" t="s">
        <v>379</v>
      </c>
      <c r="C50" s="89">
        <v>2100</v>
      </c>
      <c r="D50" s="90" t="s">
        <v>735</v>
      </c>
      <c r="E50" s="127" t="s">
        <v>2053</v>
      </c>
      <c r="F50" s="129">
        <v>959553.64</v>
      </c>
      <c r="G50" s="129">
        <v>0</v>
      </c>
      <c r="H50" s="129">
        <v>27784.87</v>
      </c>
      <c r="K50" s="127">
        <v>477525.92</v>
      </c>
      <c r="L50" s="127">
        <v>176093.63</v>
      </c>
      <c r="O50" s="130">
        <v>0</v>
      </c>
      <c r="P50" s="130">
        <v>26756.31</v>
      </c>
      <c r="R50" s="130">
        <v>1322.46</v>
      </c>
      <c r="U50" s="127">
        <v>4840.9399999999996</v>
      </c>
      <c r="V50" s="127">
        <v>991778.49</v>
      </c>
      <c r="W50" s="101">
        <v>334454.46000000002</v>
      </c>
      <c r="X50" s="101">
        <v>185570</v>
      </c>
      <c r="Y50" s="101">
        <v>66.150000000000006</v>
      </c>
      <c r="Z50" s="101">
        <v>115551</v>
      </c>
      <c r="AA50" s="101">
        <v>6000</v>
      </c>
      <c r="AB50" s="131">
        <v>162566</v>
      </c>
      <c r="AE50" s="131">
        <v>231768.98</v>
      </c>
      <c r="AF50" s="131">
        <v>34572.94</v>
      </c>
      <c r="AI50" s="131">
        <v>88000</v>
      </c>
      <c r="AJ50" s="100">
        <f t="shared" si="1"/>
        <v>987338.51</v>
      </c>
      <c r="AK50" s="64">
        <f t="shared" si="2"/>
        <v>28078.77</v>
      </c>
      <c r="AL50" s="65">
        <f t="shared" si="3"/>
        <v>959259.74</v>
      </c>
      <c r="AM50" s="61">
        <f t="shared" si="4"/>
        <v>641641.6100000001</v>
      </c>
      <c r="AN50" s="60">
        <f t="shared" si="5"/>
        <v>516907.92</v>
      </c>
      <c r="AO50" s="70">
        <f t="shared" si="6"/>
        <v>124733.69000000012</v>
      </c>
    </row>
    <row r="51" spans="1:41" ht="15" thickBot="1" x14ac:dyDescent="0.25">
      <c r="A51" s="50" t="s">
        <v>378</v>
      </c>
      <c r="B51" s="50" t="s">
        <v>379</v>
      </c>
      <c r="C51" s="89">
        <v>1785</v>
      </c>
      <c r="D51" s="90" t="s">
        <v>736</v>
      </c>
      <c r="E51" s="127" t="s">
        <v>2054</v>
      </c>
      <c r="F51" s="129">
        <v>165700.93</v>
      </c>
      <c r="G51" s="129">
        <v>0</v>
      </c>
      <c r="H51" s="129">
        <v>64059.839999999997</v>
      </c>
      <c r="K51" s="127">
        <v>2919585.79</v>
      </c>
      <c r="L51" s="127">
        <v>65059.9</v>
      </c>
      <c r="O51" s="130">
        <v>0</v>
      </c>
      <c r="P51" s="130">
        <v>14752.74</v>
      </c>
      <c r="R51" s="130">
        <v>8520</v>
      </c>
      <c r="U51" s="127">
        <v>-8.77</v>
      </c>
      <c r="V51" s="127">
        <v>667821.93000000005</v>
      </c>
      <c r="W51" s="101">
        <v>401692.66</v>
      </c>
      <c r="X51" s="101">
        <v>57000</v>
      </c>
      <c r="Z51" s="101">
        <v>444727.44</v>
      </c>
      <c r="AA51" s="101">
        <v>6000</v>
      </c>
      <c r="AB51" s="131">
        <v>517077.44</v>
      </c>
      <c r="AE51" s="131">
        <v>171615.03</v>
      </c>
      <c r="AF51" s="131">
        <v>94168.78</v>
      </c>
      <c r="AJ51" s="100">
        <f t="shared" si="1"/>
        <v>229760.77</v>
      </c>
      <c r="AK51" s="64">
        <f t="shared" si="2"/>
        <v>23272.739999999998</v>
      </c>
      <c r="AL51" s="65">
        <f t="shared" si="3"/>
        <v>206488.03</v>
      </c>
      <c r="AM51" s="61">
        <f t="shared" si="4"/>
        <v>909420.1</v>
      </c>
      <c r="AN51" s="60">
        <f t="shared" si="5"/>
        <v>782861.25</v>
      </c>
      <c r="AO51" s="70">
        <f t="shared" si="6"/>
        <v>126558.84999999998</v>
      </c>
    </row>
    <row r="52" spans="1:41" ht="15" thickBot="1" x14ac:dyDescent="0.25">
      <c r="A52" s="50" t="s">
        <v>370</v>
      </c>
      <c r="B52" s="50" t="s">
        <v>383</v>
      </c>
      <c r="C52" s="89">
        <v>1114</v>
      </c>
      <c r="D52" s="90" t="s">
        <v>737</v>
      </c>
      <c r="E52" s="127" t="s">
        <v>1971</v>
      </c>
      <c r="F52" s="129">
        <v>369519.96</v>
      </c>
      <c r="G52" s="129">
        <v>37069</v>
      </c>
      <c r="H52" s="129">
        <v>9358.4699999999993</v>
      </c>
      <c r="K52" s="127">
        <v>987905.82</v>
      </c>
      <c r="L52" s="127">
        <v>243722.85</v>
      </c>
      <c r="O52" s="130">
        <v>10400</v>
      </c>
      <c r="P52" s="130">
        <v>8037.7</v>
      </c>
      <c r="R52" s="130">
        <v>2388</v>
      </c>
      <c r="V52" s="127">
        <v>2139773.89</v>
      </c>
      <c r="W52" s="101">
        <v>340800.68</v>
      </c>
      <c r="Y52" s="101">
        <v>443.49</v>
      </c>
      <c r="Z52" s="101">
        <v>273787.5</v>
      </c>
      <c r="AB52" s="131">
        <v>273787.5</v>
      </c>
      <c r="AE52" s="131">
        <v>104835.31</v>
      </c>
      <c r="AF52" s="131">
        <v>90999.2</v>
      </c>
      <c r="AJ52" s="100">
        <f t="shared" si="1"/>
        <v>415947.43</v>
      </c>
      <c r="AK52" s="64">
        <f t="shared" si="2"/>
        <v>20825.7</v>
      </c>
      <c r="AL52" s="65">
        <f t="shared" si="3"/>
        <v>395121.73</v>
      </c>
      <c r="AM52" s="61">
        <f t="shared" si="4"/>
        <v>615031.66999999993</v>
      </c>
      <c r="AN52" s="60">
        <f t="shared" si="5"/>
        <v>469622.01</v>
      </c>
      <c r="AO52" s="70">
        <f t="shared" si="6"/>
        <v>145409.65999999992</v>
      </c>
    </row>
    <row r="53" spans="1:41" ht="15" thickBot="1" x14ac:dyDescent="0.25">
      <c r="A53" s="50" t="s">
        <v>370</v>
      </c>
      <c r="B53" s="50" t="s">
        <v>383</v>
      </c>
      <c r="C53" s="89">
        <v>595</v>
      </c>
      <c r="D53" s="90" t="s">
        <v>738</v>
      </c>
      <c r="E53" s="127" t="s">
        <v>1972</v>
      </c>
      <c r="F53" s="129">
        <v>546771.66</v>
      </c>
      <c r="G53" s="129">
        <v>74289</v>
      </c>
      <c r="H53" s="129">
        <v>10752.26</v>
      </c>
      <c r="K53" s="127">
        <v>434238</v>
      </c>
      <c r="L53" s="127">
        <v>152798.38</v>
      </c>
      <c r="O53" s="130">
        <v>5500</v>
      </c>
      <c r="P53" s="130">
        <v>6554.38</v>
      </c>
      <c r="R53" s="130">
        <v>972</v>
      </c>
      <c r="V53" s="127">
        <v>293207.49</v>
      </c>
      <c r="W53" s="101">
        <v>309908.27</v>
      </c>
      <c r="Y53" s="101">
        <v>776.73</v>
      </c>
      <c r="Z53" s="101">
        <v>193777.5</v>
      </c>
      <c r="AB53" s="131">
        <v>193777.5</v>
      </c>
      <c r="AE53" s="131">
        <v>101554.54</v>
      </c>
      <c r="AF53" s="131">
        <v>36672.910000000003</v>
      </c>
      <c r="AI53" s="131">
        <v>20400</v>
      </c>
      <c r="AJ53" s="100">
        <f t="shared" si="1"/>
        <v>631812.92000000004</v>
      </c>
      <c r="AK53" s="64">
        <f t="shared" si="2"/>
        <v>13026.380000000001</v>
      </c>
      <c r="AL53" s="65">
        <f t="shared" si="3"/>
        <v>618786.54</v>
      </c>
      <c r="AM53" s="61">
        <f t="shared" si="4"/>
        <v>504462.5</v>
      </c>
      <c r="AN53" s="60">
        <f t="shared" si="5"/>
        <v>352404.94999999995</v>
      </c>
      <c r="AO53" s="70">
        <f t="shared" si="6"/>
        <v>152057.55000000005</v>
      </c>
    </row>
    <row r="54" spans="1:41" ht="15" thickBot="1" x14ac:dyDescent="0.25">
      <c r="A54" s="50" t="s">
        <v>370</v>
      </c>
      <c r="B54" s="50" t="s">
        <v>383</v>
      </c>
      <c r="C54" s="89">
        <v>1925</v>
      </c>
      <c r="D54" s="90" t="s">
        <v>739</v>
      </c>
      <c r="E54" s="127" t="s">
        <v>1973</v>
      </c>
      <c r="F54" s="129">
        <v>521056.38</v>
      </c>
      <c r="G54" s="129">
        <v>32694</v>
      </c>
      <c r="H54" s="129">
        <v>18681.46</v>
      </c>
      <c r="K54" s="127">
        <v>863164.36</v>
      </c>
      <c r="L54" s="127">
        <v>179786.42</v>
      </c>
      <c r="O54" s="130">
        <v>2640</v>
      </c>
      <c r="P54" s="130">
        <v>17378.97</v>
      </c>
      <c r="R54" s="130">
        <v>8887.77</v>
      </c>
      <c r="V54" s="127">
        <v>1946315.03</v>
      </c>
      <c r="W54" s="101">
        <v>639453.51</v>
      </c>
      <c r="Y54" s="101">
        <v>364.39</v>
      </c>
      <c r="Z54" s="101">
        <v>422755</v>
      </c>
      <c r="AB54" s="131">
        <v>545105</v>
      </c>
      <c r="AE54" s="131">
        <v>201458.46</v>
      </c>
      <c r="AF54" s="131">
        <v>85503.44</v>
      </c>
      <c r="AJ54" s="100">
        <f t="shared" si="1"/>
        <v>572431.84</v>
      </c>
      <c r="AK54" s="64">
        <f t="shared" si="2"/>
        <v>28906.74</v>
      </c>
      <c r="AL54" s="65">
        <f t="shared" si="3"/>
        <v>543525.1</v>
      </c>
      <c r="AM54" s="61">
        <f t="shared" si="4"/>
        <v>1062572.8999999999</v>
      </c>
      <c r="AN54" s="60">
        <f t="shared" si="5"/>
        <v>832066.89999999991</v>
      </c>
      <c r="AO54" s="70">
        <f t="shared" si="6"/>
        <v>230506</v>
      </c>
    </row>
    <row r="55" spans="1:41" ht="15" thickBot="1" x14ac:dyDescent="0.25">
      <c r="A55" s="50" t="s">
        <v>370</v>
      </c>
      <c r="B55" s="50" t="s">
        <v>383</v>
      </c>
      <c r="C55" s="89">
        <v>3610</v>
      </c>
      <c r="D55" s="90" t="s">
        <v>740</v>
      </c>
      <c r="E55" s="127" t="s">
        <v>1974</v>
      </c>
      <c r="F55" s="129">
        <v>947382.63</v>
      </c>
      <c r="G55" s="129">
        <v>64764.5</v>
      </c>
      <c r="H55" s="129">
        <v>37364.589999999997</v>
      </c>
      <c r="K55" s="127">
        <v>947300.86</v>
      </c>
      <c r="L55" s="127">
        <v>228794.62</v>
      </c>
      <c r="O55" s="130">
        <v>21500</v>
      </c>
      <c r="P55" s="130">
        <v>31196.69</v>
      </c>
      <c r="R55" s="130">
        <v>6376</v>
      </c>
      <c r="U55" s="127">
        <v>3000</v>
      </c>
      <c r="V55" s="127">
        <v>2217512.62</v>
      </c>
      <c r="W55" s="101">
        <v>1170330.01</v>
      </c>
      <c r="Y55" s="101">
        <v>854.36</v>
      </c>
      <c r="Z55" s="101">
        <v>604655</v>
      </c>
      <c r="AB55" s="131">
        <v>776055</v>
      </c>
      <c r="AE55" s="131">
        <v>323680.21999999997</v>
      </c>
      <c r="AF55" s="131">
        <v>84634.33</v>
      </c>
      <c r="AI55" s="131">
        <v>22600</v>
      </c>
      <c r="AJ55" s="100">
        <f t="shared" si="1"/>
        <v>1049511.72</v>
      </c>
      <c r="AK55" s="64">
        <f t="shared" si="2"/>
        <v>59072.69</v>
      </c>
      <c r="AL55" s="65">
        <f t="shared" si="3"/>
        <v>990439.03</v>
      </c>
      <c r="AM55" s="61">
        <f t="shared" si="4"/>
        <v>1775839.37</v>
      </c>
      <c r="AN55" s="60">
        <f t="shared" si="5"/>
        <v>1206969.55</v>
      </c>
      <c r="AO55" s="70">
        <f t="shared" si="6"/>
        <v>568869.82000000007</v>
      </c>
    </row>
    <row r="56" spans="1:41" ht="15" thickBot="1" x14ac:dyDescent="0.25">
      <c r="A56" s="50" t="s">
        <v>370</v>
      </c>
      <c r="B56" s="50" t="s">
        <v>383</v>
      </c>
      <c r="C56" s="89">
        <v>4226</v>
      </c>
      <c r="D56" s="90" t="s">
        <v>741</v>
      </c>
      <c r="E56" s="127" t="s">
        <v>1975</v>
      </c>
      <c r="F56" s="129">
        <v>644443.06999999995</v>
      </c>
      <c r="G56" s="129">
        <v>73141.5</v>
      </c>
      <c r="H56" s="129">
        <v>80537.03</v>
      </c>
      <c r="K56" s="127">
        <v>778976.71</v>
      </c>
      <c r="L56" s="127">
        <v>205326.26</v>
      </c>
      <c r="O56" s="130">
        <v>11600</v>
      </c>
      <c r="P56" s="130">
        <v>28355.4</v>
      </c>
      <c r="R56" s="130">
        <v>6749.3</v>
      </c>
      <c r="V56" s="127">
        <v>1921030.3</v>
      </c>
      <c r="W56" s="101">
        <v>876519.52</v>
      </c>
      <c r="Y56" s="101">
        <v>580.02</v>
      </c>
      <c r="Z56" s="101">
        <v>421582.5</v>
      </c>
      <c r="AB56" s="131">
        <v>578182.5</v>
      </c>
      <c r="AE56" s="131">
        <v>289112.05</v>
      </c>
      <c r="AF56" s="131">
        <v>98957.68</v>
      </c>
      <c r="AJ56" s="100">
        <f t="shared" si="1"/>
        <v>798121.6</v>
      </c>
      <c r="AK56" s="64">
        <f t="shared" si="2"/>
        <v>46704.700000000004</v>
      </c>
      <c r="AL56" s="65">
        <f t="shared" si="3"/>
        <v>751416.9</v>
      </c>
      <c r="AM56" s="61">
        <f t="shared" si="4"/>
        <v>1298682.04</v>
      </c>
      <c r="AN56" s="60">
        <f t="shared" si="5"/>
        <v>966252.23</v>
      </c>
      <c r="AO56" s="70">
        <f t="shared" si="6"/>
        <v>332429.81000000006</v>
      </c>
    </row>
    <row r="57" spans="1:41" ht="15" thickBot="1" x14ac:dyDescent="0.25">
      <c r="A57" s="50" t="s">
        <v>370</v>
      </c>
      <c r="B57" s="50" t="s">
        <v>383</v>
      </c>
      <c r="C57" s="89">
        <v>2265</v>
      </c>
      <c r="D57" s="90" t="s">
        <v>742</v>
      </c>
      <c r="E57" s="127" t="s">
        <v>1976</v>
      </c>
      <c r="F57" s="129">
        <v>751337.12</v>
      </c>
      <c r="G57" s="129">
        <v>28133</v>
      </c>
      <c r="H57" s="129">
        <v>39310</v>
      </c>
      <c r="K57" s="127">
        <v>699770.43</v>
      </c>
      <c r="L57" s="127">
        <v>242100.6</v>
      </c>
      <c r="O57" s="130">
        <v>6500</v>
      </c>
      <c r="P57" s="130">
        <v>15946.26</v>
      </c>
      <c r="R57" s="130">
        <v>1218</v>
      </c>
      <c r="U57" s="127">
        <v>-16.75</v>
      </c>
      <c r="V57" s="127">
        <v>1915444.77</v>
      </c>
      <c r="W57" s="101">
        <v>723586.79</v>
      </c>
      <c r="Y57" s="101">
        <v>277.95</v>
      </c>
      <c r="Z57" s="101">
        <v>568415</v>
      </c>
      <c r="AB57" s="131">
        <v>648215</v>
      </c>
      <c r="AE57" s="131">
        <v>299266.81</v>
      </c>
      <c r="AF57" s="131">
        <v>110805.3</v>
      </c>
      <c r="AJ57" s="100">
        <f t="shared" si="1"/>
        <v>818780.12</v>
      </c>
      <c r="AK57" s="64">
        <f t="shared" si="2"/>
        <v>23664.260000000002</v>
      </c>
      <c r="AL57" s="65">
        <f t="shared" si="3"/>
        <v>795115.86</v>
      </c>
      <c r="AM57" s="61">
        <f t="shared" si="4"/>
        <v>1292279.74</v>
      </c>
      <c r="AN57" s="60">
        <f t="shared" si="5"/>
        <v>1058287.1100000001</v>
      </c>
      <c r="AO57" s="70">
        <f t="shared" si="6"/>
        <v>233992.62999999989</v>
      </c>
    </row>
    <row r="58" spans="1:41" ht="15" thickBot="1" x14ac:dyDescent="0.25">
      <c r="A58" s="50" t="s">
        <v>370</v>
      </c>
      <c r="B58" s="50" t="s">
        <v>383</v>
      </c>
      <c r="C58" s="89">
        <v>1848</v>
      </c>
      <c r="D58" s="90" t="s">
        <v>743</v>
      </c>
      <c r="E58" s="127" t="s">
        <v>1977</v>
      </c>
      <c r="F58" s="129">
        <v>643084.28</v>
      </c>
      <c r="G58" s="129">
        <v>26916</v>
      </c>
      <c r="H58" s="129">
        <v>26269.47</v>
      </c>
      <c r="K58" s="127">
        <v>670865.31000000006</v>
      </c>
      <c r="L58" s="127">
        <v>222278.48</v>
      </c>
      <c r="O58" s="130">
        <v>9346</v>
      </c>
      <c r="P58" s="130">
        <v>14515.46</v>
      </c>
      <c r="R58" s="130">
        <v>1809</v>
      </c>
      <c r="U58" s="127">
        <v>-34.880000000000003</v>
      </c>
      <c r="V58" s="127">
        <v>1650781.62</v>
      </c>
      <c r="W58" s="101">
        <v>713993.79</v>
      </c>
      <c r="Y58" s="101">
        <v>285.5</v>
      </c>
      <c r="Z58" s="101">
        <v>219540</v>
      </c>
      <c r="AB58" s="131">
        <v>343340</v>
      </c>
      <c r="AE58" s="131">
        <v>187404.64</v>
      </c>
      <c r="AF58" s="131">
        <v>88535.76</v>
      </c>
      <c r="AJ58" s="100">
        <f t="shared" si="1"/>
        <v>696269.75</v>
      </c>
      <c r="AK58" s="64">
        <f t="shared" si="2"/>
        <v>25670.46</v>
      </c>
      <c r="AL58" s="65">
        <f t="shared" si="3"/>
        <v>670599.29</v>
      </c>
      <c r="AM58" s="61">
        <f t="shared" si="4"/>
        <v>933819.29</v>
      </c>
      <c r="AN58" s="60">
        <f t="shared" si="5"/>
        <v>619280.4</v>
      </c>
      <c r="AO58" s="70">
        <f t="shared" si="6"/>
        <v>314538.89</v>
      </c>
    </row>
    <row r="59" spans="1:41" ht="15" thickBot="1" x14ac:dyDescent="0.25">
      <c r="A59" s="50" t="s">
        <v>370</v>
      </c>
      <c r="B59" s="50" t="s">
        <v>383</v>
      </c>
      <c r="C59" s="89">
        <v>1945</v>
      </c>
      <c r="D59" s="90" t="s">
        <v>744</v>
      </c>
      <c r="E59" s="127" t="s">
        <v>1978</v>
      </c>
      <c r="F59" s="129">
        <v>245215.21</v>
      </c>
      <c r="G59" s="129">
        <v>36077</v>
      </c>
      <c r="H59" s="129">
        <v>28709.05</v>
      </c>
      <c r="K59" s="127">
        <v>1062899.1100000001</v>
      </c>
      <c r="L59" s="127">
        <v>182517.61</v>
      </c>
      <c r="O59" s="130">
        <v>7722</v>
      </c>
      <c r="P59" s="130">
        <v>9748.9699999999993</v>
      </c>
      <c r="R59" s="130">
        <v>1541.5</v>
      </c>
      <c r="V59" s="127">
        <v>2032099.69</v>
      </c>
      <c r="W59" s="101">
        <v>625443.18000000005</v>
      </c>
      <c r="Y59" s="101">
        <v>121.98</v>
      </c>
      <c r="Z59" s="101">
        <v>271057.5</v>
      </c>
      <c r="AB59" s="131">
        <v>467307.5</v>
      </c>
      <c r="AE59" s="131">
        <v>172725.43</v>
      </c>
      <c r="AF59" s="131">
        <v>95338.79</v>
      </c>
      <c r="AJ59" s="100">
        <f t="shared" si="1"/>
        <v>310001.25999999995</v>
      </c>
      <c r="AK59" s="64">
        <f t="shared" si="2"/>
        <v>19012.47</v>
      </c>
      <c r="AL59" s="65">
        <f t="shared" si="3"/>
        <v>290988.78999999992</v>
      </c>
      <c r="AM59" s="61">
        <f t="shared" si="4"/>
        <v>896622.66</v>
      </c>
      <c r="AN59" s="60">
        <f t="shared" si="5"/>
        <v>735371.72</v>
      </c>
      <c r="AO59" s="70">
        <f t="shared" si="6"/>
        <v>161250.94000000006</v>
      </c>
    </row>
    <row r="60" spans="1:41" ht="15" thickBot="1" x14ac:dyDescent="0.25">
      <c r="A60" s="50" t="s">
        <v>370</v>
      </c>
      <c r="B60" s="50" t="s">
        <v>383</v>
      </c>
      <c r="C60" s="89">
        <v>4776</v>
      </c>
      <c r="D60" s="90" t="s">
        <v>745</v>
      </c>
      <c r="E60" s="127" t="s">
        <v>1979</v>
      </c>
      <c r="F60" s="129">
        <v>307140.65999999997</v>
      </c>
      <c r="G60" s="129">
        <v>70564</v>
      </c>
      <c r="H60" s="129">
        <v>26616</v>
      </c>
      <c r="K60" s="127">
        <v>1614930.9</v>
      </c>
      <c r="L60" s="127">
        <v>221524.19</v>
      </c>
      <c r="O60" s="130">
        <v>8800</v>
      </c>
      <c r="P60" s="130">
        <v>65459.44</v>
      </c>
      <c r="R60" s="130">
        <v>7076</v>
      </c>
      <c r="U60" s="127">
        <v>-5033.16</v>
      </c>
      <c r="V60" s="127">
        <v>1174038.5</v>
      </c>
      <c r="W60" s="101">
        <v>948993.82</v>
      </c>
      <c r="Y60" s="101">
        <v>645.21</v>
      </c>
      <c r="Z60" s="101">
        <v>375007.5</v>
      </c>
      <c r="AB60" s="131">
        <v>615257.5</v>
      </c>
      <c r="AD60" s="131">
        <v>7844</v>
      </c>
      <c r="AE60" s="131">
        <v>418717.85</v>
      </c>
      <c r="AF60" s="131">
        <v>105726.6</v>
      </c>
      <c r="AJ60" s="100">
        <f t="shared" si="1"/>
        <v>404320.66</v>
      </c>
      <c r="AK60" s="64">
        <f t="shared" si="2"/>
        <v>81335.44</v>
      </c>
      <c r="AL60" s="65">
        <f t="shared" si="3"/>
        <v>322985.21999999997</v>
      </c>
      <c r="AM60" s="61">
        <f t="shared" si="4"/>
        <v>1324646.5299999998</v>
      </c>
      <c r="AN60" s="60">
        <f t="shared" si="5"/>
        <v>1147545.95</v>
      </c>
      <c r="AO60" s="70">
        <f t="shared" si="6"/>
        <v>177100.57999999984</v>
      </c>
    </row>
    <row r="61" spans="1:41" ht="15" thickBot="1" x14ac:dyDescent="0.25">
      <c r="A61" s="50" t="s">
        <v>370</v>
      </c>
      <c r="B61" s="50" t="s">
        <v>383</v>
      </c>
      <c r="C61" s="89">
        <v>5154</v>
      </c>
      <c r="D61" s="90" t="s">
        <v>746</v>
      </c>
      <c r="E61" s="127" t="s">
        <v>1980</v>
      </c>
      <c r="F61" s="129">
        <v>1236440.8400000001</v>
      </c>
      <c r="G61" s="129">
        <v>196832.5</v>
      </c>
      <c r="H61" s="129">
        <v>59738.46</v>
      </c>
      <c r="K61" s="127">
        <v>1222794.69</v>
      </c>
      <c r="L61" s="127">
        <v>449567.96</v>
      </c>
      <c r="O61" s="130">
        <v>29600</v>
      </c>
      <c r="P61" s="130">
        <v>55929.49</v>
      </c>
      <c r="R61" s="130">
        <v>8007.27</v>
      </c>
      <c r="V61" s="127">
        <v>3795531.45</v>
      </c>
      <c r="W61" s="101">
        <v>1383134.25</v>
      </c>
      <c r="Y61" s="101">
        <v>1012.69</v>
      </c>
      <c r="Z61" s="101">
        <v>465297.5</v>
      </c>
      <c r="AB61" s="131">
        <v>756647.5</v>
      </c>
      <c r="AE61" s="131">
        <v>405836.7</v>
      </c>
      <c r="AF61" s="131">
        <v>159359.56</v>
      </c>
      <c r="AI61" s="131">
        <v>20500</v>
      </c>
      <c r="AJ61" s="100">
        <f t="shared" si="1"/>
        <v>1493011.8</v>
      </c>
      <c r="AK61" s="64">
        <f t="shared" si="2"/>
        <v>93536.76</v>
      </c>
      <c r="AL61" s="65">
        <f t="shared" si="3"/>
        <v>1399475.04</v>
      </c>
      <c r="AM61" s="61">
        <f t="shared" si="4"/>
        <v>1849444.44</v>
      </c>
      <c r="AN61" s="60">
        <f t="shared" si="5"/>
        <v>1342343.76</v>
      </c>
      <c r="AO61" s="70">
        <f t="shared" si="6"/>
        <v>507100.67999999993</v>
      </c>
    </row>
    <row r="62" spans="1:41" ht="15" thickBot="1" x14ac:dyDescent="0.25">
      <c r="A62" s="50" t="s">
        <v>370</v>
      </c>
      <c r="B62" s="50" t="s">
        <v>383</v>
      </c>
      <c r="C62" s="89">
        <v>3300</v>
      </c>
      <c r="D62" s="90" t="s">
        <v>747</v>
      </c>
      <c r="E62" s="127" t="s">
        <v>1981</v>
      </c>
      <c r="F62" s="129">
        <v>235152.55</v>
      </c>
      <c r="G62" s="129">
        <v>54505</v>
      </c>
      <c r="H62" s="129">
        <v>52420.4</v>
      </c>
      <c r="K62" s="127">
        <v>645081.36</v>
      </c>
      <c r="L62" s="127">
        <v>259389.05</v>
      </c>
      <c r="O62" s="130">
        <v>6074</v>
      </c>
      <c r="P62" s="130">
        <v>27671.03</v>
      </c>
      <c r="R62" s="130">
        <v>4681</v>
      </c>
      <c r="V62" s="127">
        <v>1606269.64</v>
      </c>
      <c r="W62" s="101">
        <v>709793.58</v>
      </c>
      <c r="Y62" s="101">
        <v>301.27999999999997</v>
      </c>
      <c r="Z62" s="101">
        <v>317327</v>
      </c>
      <c r="AB62" s="131">
        <v>470877</v>
      </c>
      <c r="AE62" s="131">
        <v>338401.45</v>
      </c>
      <c r="AF62" s="131">
        <v>97329.63</v>
      </c>
      <c r="AJ62" s="100">
        <f t="shared" si="1"/>
        <v>342077.95</v>
      </c>
      <c r="AK62" s="64">
        <f t="shared" si="2"/>
        <v>38426.03</v>
      </c>
      <c r="AL62" s="65">
        <f t="shared" si="3"/>
        <v>303651.92000000004</v>
      </c>
      <c r="AM62" s="61">
        <f t="shared" si="4"/>
        <v>1027421.86</v>
      </c>
      <c r="AN62" s="60">
        <f t="shared" si="5"/>
        <v>906608.08</v>
      </c>
      <c r="AO62" s="70">
        <f t="shared" si="6"/>
        <v>120813.78000000003</v>
      </c>
    </row>
    <row r="63" spans="1:41" ht="15" thickBot="1" x14ac:dyDescent="0.25">
      <c r="A63" s="50" t="s">
        <v>370</v>
      </c>
      <c r="B63" s="50" t="s">
        <v>383</v>
      </c>
      <c r="C63" s="89">
        <v>2046</v>
      </c>
      <c r="D63" s="90" t="s">
        <v>748</v>
      </c>
      <c r="E63" s="127" t="s">
        <v>1982</v>
      </c>
      <c r="F63" s="129">
        <v>497517.51</v>
      </c>
      <c r="G63" s="129">
        <v>94483</v>
      </c>
      <c r="H63" s="129">
        <v>25036</v>
      </c>
      <c r="K63" s="127">
        <v>425656.47</v>
      </c>
      <c r="L63" s="127">
        <v>181353.72</v>
      </c>
      <c r="O63" s="130">
        <v>7000</v>
      </c>
      <c r="P63" s="130">
        <v>11870.06</v>
      </c>
      <c r="R63" s="130">
        <v>11039</v>
      </c>
      <c r="V63" s="127">
        <v>2640334.33</v>
      </c>
      <c r="W63" s="101">
        <v>637238.68000000005</v>
      </c>
      <c r="Y63" s="101">
        <v>302.33</v>
      </c>
      <c r="Z63" s="101">
        <v>410812.5</v>
      </c>
      <c r="AB63" s="131">
        <v>410812.5</v>
      </c>
      <c r="AD63" s="131">
        <v>800</v>
      </c>
      <c r="AE63" s="131">
        <v>268720.87</v>
      </c>
      <c r="AF63" s="131">
        <v>49412.160000000003</v>
      </c>
      <c r="AJ63" s="100">
        <f t="shared" si="1"/>
        <v>617036.51</v>
      </c>
      <c r="AK63" s="64">
        <f t="shared" si="2"/>
        <v>29909.059999999998</v>
      </c>
      <c r="AL63" s="65">
        <f t="shared" si="3"/>
        <v>587127.44999999995</v>
      </c>
      <c r="AM63" s="61">
        <f t="shared" si="4"/>
        <v>1048353.51</v>
      </c>
      <c r="AN63" s="60">
        <f t="shared" si="5"/>
        <v>729745.53</v>
      </c>
      <c r="AO63" s="70">
        <f t="shared" si="6"/>
        <v>318607.98</v>
      </c>
    </row>
    <row r="64" spans="1:41" ht="15" thickBot="1" x14ac:dyDescent="0.25">
      <c r="A64" s="50" t="s">
        <v>370</v>
      </c>
      <c r="B64" s="50" t="s">
        <v>383</v>
      </c>
      <c r="C64" s="89">
        <v>1475</v>
      </c>
      <c r="D64" s="90" t="s">
        <v>749</v>
      </c>
      <c r="E64" s="127" t="s">
        <v>2044</v>
      </c>
      <c r="F64" s="129">
        <v>257678.92</v>
      </c>
      <c r="G64" s="129">
        <v>44766</v>
      </c>
      <c r="H64" s="129">
        <v>13073.83</v>
      </c>
      <c r="K64" s="127">
        <v>1808729.42</v>
      </c>
      <c r="L64" s="127">
        <v>199659.29</v>
      </c>
      <c r="O64" s="130">
        <v>4020</v>
      </c>
      <c r="P64" s="130">
        <v>16771.13</v>
      </c>
      <c r="R64" s="130">
        <v>2288</v>
      </c>
      <c r="V64" s="127">
        <v>2029021.21</v>
      </c>
      <c r="W64" s="101">
        <v>349976.44</v>
      </c>
      <c r="Y64" s="101">
        <v>315.11</v>
      </c>
      <c r="Z64" s="101">
        <v>246067.5</v>
      </c>
      <c r="AB64" s="131">
        <v>246067.5</v>
      </c>
      <c r="AE64" s="131">
        <v>204138.61</v>
      </c>
      <c r="AF64" s="131">
        <v>108572.04</v>
      </c>
      <c r="AJ64" s="100">
        <f t="shared" si="1"/>
        <v>315518.75000000006</v>
      </c>
      <c r="AK64" s="64">
        <f t="shared" si="2"/>
        <v>23079.13</v>
      </c>
      <c r="AL64" s="65">
        <f t="shared" si="3"/>
        <v>292439.62000000005</v>
      </c>
      <c r="AM64" s="61">
        <f t="shared" si="4"/>
        <v>596359.05000000005</v>
      </c>
      <c r="AN64" s="60">
        <f t="shared" si="5"/>
        <v>558778.15</v>
      </c>
      <c r="AO64" s="70">
        <f t="shared" si="6"/>
        <v>37580.900000000023</v>
      </c>
    </row>
    <row r="65" spans="1:41" ht="15" thickBot="1" x14ac:dyDescent="0.25">
      <c r="A65" s="50" t="s">
        <v>386</v>
      </c>
      <c r="B65" s="50" t="s">
        <v>387</v>
      </c>
      <c r="C65" s="89">
        <v>1295</v>
      </c>
      <c r="D65" s="90" t="s">
        <v>750</v>
      </c>
      <c r="E65" s="127" t="s">
        <v>1983</v>
      </c>
      <c r="F65" s="129">
        <v>607649.25</v>
      </c>
      <c r="G65" s="129">
        <v>0</v>
      </c>
      <c r="H65" s="129">
        <v>29572.95</v>
      </c>
      <c r="K65" s="127">
        <v>2526331.7000000002</v>
      </c>
      <c r="L65" s="127">
        <v>4641.57</v>
      </c>
      <c r="O65" s="130">
        <v>12425</v>
      </c>
      <c r="P65" s="130">
        <v>30627.279999999999</v>
      </c>
      <c r="U65" s="127">
        <v>167.5</v>
      </c>
      <c r="V65" s="127">
        <v>849648.43</v>
      </c>
      <c r="W65" s="101">
        <v>617005.77</v>
      </c>
      <c r="Z65" s="101">
        <v>555835</v>
      </c>
      <c r="AA65" s="101">
        <v>4000</v>
      </c>
      <c r="AB65" s="131">
        <v>740835</v>
      </c>
      <c r="AE65" s="131">
        <v>181711.15</v>
      </c>
      <c r="AF65" s="131">
        <v>63533.65</v>
      </c>
      <c r="AJ65" s="100">
        <f t="shared" si="1"/>
        <v>637222.19999999995</v>
      </c>
      <c r="AK65" s="64">
        <f t="shared" si="2"/>
        <v>43052.28</v>
      </c>
      <c r="AL65" s="65">
        <f t="shared" si="3"/>
        <v>594169.91999999993</v>
      </c>
      <c r="AM65" s="61">
        <f t="shared" si="4"/>
        <v>1176840.77</v>
      </c>
      <c r="AN65" s="60">
        <f t="shared" si="5"/>
        <v>986079.8</v>
      </c>
      <c r="AO65" s="70">
        <f t="shared" si="6"/>
        <v>190760.96999999997</v>
      </c>
    </row>
    <row r="66" spans="1:41" ht="15" thickBot="1" x14ac:dyDescent="0.25">
      <c r="A66" s="50" t="s">
        <v>386</v>
      </c>
      <c r="B66" s="50" t="s">
        <v>387</v>
      </c>
      <c r="C66" s="89">
        <v>1368</v>
      </c>
      <c r="D66" s="90" t="s">
        <v>751</v>
      </c>
      <c r="E66" s="127" t="s">
        <v>1984</v>
      </c>
      <c r="F66" s="129">
        <v>710452.85</v>
      </c>
      <c r="G66" s="129">
        <v>0</v>
      </c>
      <c r="H66" s="129">
        <v>17637.46</v>
      </c>
      <c r="K66" s="127">
        <v>798405.96</v>
      </c>
      <c r="L66" s="127">
        <v>59361.59</v>
      </c>
      <c r="Q66" s="130">
        <v>40</v>
      </c>
      <c r="R66" s="130">
        <v>13.82</v>
      </c>
      <c r="U66" s="127">
        <v>-36932.910000000003</v>
      </c>
      <c r="V66" s="127">
        <v>2366925.61</v>
      </c>
      <c r="W66" s="101">
        <v>533642.14</v>
      </c>
      <c r="X66" s="101">
        <v>28800</v>
      </c>
      <c r="Y66" s="101">
        <v>1103.1300000000001</v>
      </c>
      <c r="Z66" s="101">
        <v>492327.5</v>
      </c>
      <c r="AA66" s="101">
        <v>6000</v>
      </c>
      <c r="AB66" s="131">
        <v>498327.5</v>
      </c>
      <c r="AE66" s="131">
        <v>178189.57</v>
      </c>
      <c r="AF66" s="131">
        <v>85893.85</v>
      </c>
      <c r="AJ66" s="100">
        <f t="shared" si="1"/>
        <v>728090.30999999994</v>
      </c>
      <c r="AK66" s="64">
        <f t="shared" si="2"/>
        <v>53.82</v>
      </c>
      <c r="AL66" s="65">
        <f t="shared" si="3"/>
        <v>728036.49</v>
      </c>
      <c r="AM66" s="61">
        <f t="shared" si="4"/>
        <v>1061872.77</v>
      </c>
      <c r="AN66" s="60">
        <f t="shared" si="5"/>
        <v>762410.92</v>
      </c>
      <c r="AO66" s="70">
        <f t="shared" si="6"/>
        <v>299461.84999999998</v>
      </c>
    </row>
    <row r="67" spans="1:41" ht="15" thickBot="1" x14ac:dyDescent="0.25">
      <c r="A67" s="50" t="s">
        <v>386</v>
      </c>
      <c r="B67" s="50" t="s">
        <v>387</v>
      </c>
      <c r="C67" s="89">
        <v>2588</v>
      </c>
      <c r="D67" s="90" t="s">
        <v>752</v>
      </c>
      <c r="E67" s="127" t="s">
        <v>1985</v>
      </c>
      <c r="F67" s="129">
        <v>705365.8</v>
      </c>
      <c r="G67" s="129">
        <v>0</v>
      </c>
      <c r="H67" s="129">
        <v>69426.14</v>
      </c>
      <c r="K67" s="127">
        <v>760849.55</v>
      </c>
      <c r="L67" s="127">
        <v>47386.11</v>
      </c>
      <c r="O67" s="130">
        <v>8800</v>
      </c>
      <c r="P67" s="130">
        <v>18607.91</v>
      </c>
      <c r="R67" s="130">
        <v>0</v>
      </c>
      <c r="U67" s="127">
        <v>-21084.54</v>
      </c>
      <c r="V67" s="127">
        <v>1982889.72</v>
      </c>
      <c r="W67" s="101">
        <v>626277.9</v>
      </c>
      <c r="Z67" s="101">
        <v>476107.5</v>
      </c>
      <c r="AA67" s="101">
        <v>6000</v>
      </c>
      <c r="AB67" s="131">
        <v>626987.5</v>
      </c>
      <c r="AE67" s="131">
        <v>246148.33</v>
      </c>
      <c r="AF67" s="131">
        <v>63261.919999999998</v>
      </c>
      <c r="AJ67" s="100">
        <f t="shared" si="1"/>
        <v>774791.94000000006</v>
      </c>
      <c r="AK67" s="64">
        <f t="shared" si="2"/>
        <v>27407.91</v>
      </c>
      <c r="AL67" s="65">
        <f t="shared" si="3"/>
        <v>747384.03</v>
      </c>
      <c r="AM67" s="61">
        <f t="shared" si="4"/>
        <v>1108385.3999999999</v>
      </c>
      <c r="AN67" s="60">
        <f t="shared" si="5"/>
        <v>936397.75</v>
      </c>
      <c r="AO67" s="70">
        <f t="shared" si="6"/>
        <v>171987.64999999991</v>
      </c>
    </row>
    <row r="68" spans="1:41" ht="15" thickBot="1" x14ac:dyDescent="0.25">
      <c r="A68" s="50" t="s">
        <v>386</v>
      </c>
      <c r="B68" s="50" t="s">
        <v>387</v>
      </c>
      <c r="C68" s="89">
        <v>1190</v>
      </c>
      <c r="D68" s="90" t="s">
        <v>753</v>
      </c>
      <c r="E68" s="127" t="s">
        <v>1986</v>
      </c>
      <c r="F68" s="129">
        <v>670176.24</v>
      </c>
      <c r="G68" s="129">
        <v>0</v>
      </c>
      <c r="H68" s="129">
        <v>56618.04</v>
      </c>
      <c r="K68" s="127">
        <v>943166.6</v>
      </c>
      <c r="L68" s="127">
        <v>25926.639999999999</v>
      </c>
      <c r="O68" s="130">
        <v>12255</v>
      </c>
      <c r="P68" s="130">
        <v>13670</v>
      </c>
      <c r="R68" s="130">
        <v>0</v>
      </c>
      <c r="U68" s="127">
        <v>-28385.5</v>
      </c>
      <c r="V68" s="127">
        <v>2283492.7400000002</v>
      </c>
      <c r="W68" s="101">
        <v>548144.81000000006</v>
      </c>
      <c r="Z68" s="101">
        <v>590732.5</v>
      </c>
      <c r="AA68" s="101">
        <v>6000</v>
      </c>
      <c r="AB68" s="131">
        <v>686234.5</v>
      </c>
      <c r="AE68" s="131">
        <v>182279.79</v>
      </c>
      <c r="AF68" s="131">
        <v>102677.03</v>
      </c>
      <c r="AJ68" s="100">
        <f t="shared" si="1"/>
        <v>726794.28</v>
      </c>
      <c r="AK68" s="64">
        <f t="shared" si="2"/>
        <v>25925</v>
      </c>
      <c r="AL68" s="65">
        <f t="shared" si="3"/>
        <v>700869.28</v>
      </c>
      <c r="AM68" s="61">
        <f t="shared" si="4"/>
        <v>1144877.31</v>
      </c>
      <c r="AN68" s="60">
        <f t="shared" si="5"/>
        <v>971191.32000000007</v>
      </c>
      <c r="AO68" s="70">
        <f t="shared" si="6"/>
        <v>173685.99</v>
      </c>
    </row>
    <row r="69" spans="1:41" ht="15" thickBot="1" x14ac:dyDescent="0.25">
      <c r="A69" s="50" t="s">
        <v>386</v>
      </c>
      <c r="B69" s="50" t="s">
        <v>387</v>
      </c>
      <c r="C69" s="89">
        <v>897</v>
      </c>
      <c r="D69" s="90" t="s">
        <v>754</v>
      </c>
      <c r="E69" s="127" t="s">
        <v>2041</v>
      </c>
      <c r="F69" s="129">
        <v>538845.11</v>
      </c>
      <c r="G69" s="129">
        <v>0</v>
      </c>
      <c r="H69" s="129">
        <v>18250.03</v>
      </c>
      <c r="K69" s="127">
        <v>743829.74</v>
      </c>
      <c r="L69" s="127">
        <v>58157.27</v>
      </c>
      <c r="O69" s="130">
        <v>15710</v>
      </c>
      <c r="P69" s="130">
        <v>11204.86</v>
      </c>
      <c r="U69" s="127">
        <v>-21075.48</v>
      </c>
      <c r="V69" s="127">
        <v>355552.49</v>
      </c>
      <c r="W69" s="101">
        <v>429904.54</v>
      </c>
      <c r="Z69" s="101">
        <v>217585</v>
      </c>
      <c r="AB69" s="131">
        <v>237585</v>
      </c>
      <c r="AE69" s="131">
        <v>167719.54999999999</v>
      </c>
      <c r="AF69" s="131">
        <v>59868.55</v>
      </c>
      <c r="AJ69" s="100">
        <f t="shared" ref="AJ69:AJ130" si="7">SUM(F69:I69)</f>
        <v>557095.14</v>
      </c>
      <c r="AK69" s="64">
        <f t="shared" ref="AK69:AK130" si="8">SUM(O69:R69)</f>
        <v>26914.86</v>
      </c>
      <c r="AL69" s="65">
        <f t="shared" ref="AL69:AL130" si="9">AJ69-AK69</f>
        <v>530180.28</v>
      </c>
      <c r="AM69" s="61">
        <f t="shared" ref="AM69:AM130" si="10">SUM(W69:AA69)</f>
        <v>647489.54</v>
      </c>
      <c r="AN69" s="60">
        <f t="shared" ref="AN69:AN130" si="11">SUM(AB69:AI69)</f>
        <v>465173.1</v>
      </c>
      <c r="AO69" s="70">
        <f t="shared" ref="AO69:AO130" si="12">AM69-AN69</f>
        <v>182316.44000000006</v>
      </c>
    </row>
    <row r="70" spans="1:41" ht="15" thickBot="1" x14ac:dyDescent="0.25">
      <c r="A70" s="50" t="s">
        <v>390</v>
      </c>
      <c r="B70" s="50" t="s">
        <v>391</v>
      </c>
      <c r="C70" s="89">
        <v>2172</v>
      </c>
      <c r="D70" s="90" t="s">
        <v>755</v>
      </c>
      <c r="E70" s="127" t="s">
        <v>1987</v>
      </c>
      <c r="F70" s="129">
        <v>65118.06</v>
      </c>
      <c r="G70" s="129">
        <v>0</v>
      </c>
      <c r="H70" s="129">
        <v>30267.59</v>
      </c>
      <c r="K70" s="127">
        <v>168808.49</v>
      </c>
      <c r="L70" s="127">
        <v>276987.68</v>
      </c>
      <c r="O70" s="130">
        <v>0</v>
      </c>
      <c r="P70" s="130">
        <v>17979.53</v>
      </c>
      <c r="R70" s="130">
        <v>305.58</v>
      </c>
      <c r="U70" s="127">
        <v>203893.49</v>
      </c>
      <c r="V70" s="127">
        <v>547255.34</v>
      </c>
      <c r="W70" s="101">
        <v>385104.12</v>
      </c>
      <c r="Z70" s="101">
        <v>382900</v>
      </c>
      <c r="AA70" s="101">
        <v>15475</v>
      </c>
      <c r="AB70" s="131">
        <v>479000</v>
      </c>
      <c r="AE70" s="131">
        <v>368239.41</v>
      </c>
      <c r="AF70" s="131">
        <v>46003.54</v>
      </c>
      <c r="AJ70" s="100">
        <f t="shared" si="7"/>
        <v>95385.65</v>
      </c>
      <c r="AK70" s="64">
        <f t="shared" si="8"/>
        <v>18285.11</v>
      </c>
      <c r="AL70" s="65">
        <f t="shared" si="9"/>
        <v>77100.539999999994</v>
      </c>
      <c r="AM70" s="61">
        <f t="shared" si="10"/>
        <v>783479.12</v>
      </c>
      <c r="AN70" s="60">
        <f t="shared" si="11"/>
        <v>893242.95</v>
      </c>
      <c r="AO70" s="70">
        <f t="shared" si="12"/>
        <v>-109763.82999999996</v>
      </c>
    </row>
    <row r="71" spans="1:41" ht="15" thickBot="1" x14ac:dyDescent="0.25">
      <c r="A71" s="50" t="s">
        <v>390</v>
      </c>
      <c r="B71" s="50" t="s">
        <v>391</v>
      </c>
      <c r="C71" s="89">
        <v>3964</v>
      </c>
      <c r="D71" s="90" t="s">
        <v>756</v>
      </c>
      <c r="E71" s="127" t="s">
        <v>1988</v>
      </c>
      <c r="F71" s="129">
        <v>945310.48</v>
      </c>
      <c r="G71" s="129">
        <v>0</v>
      </c>
      <c r="H71" s="129">
        <v>41371.879999999997</v>
      </c>
      <c r="K71" s="127">
        <v>488536.64</v>
      </c>
      <c r="L71" s="127">
        <v>149895.84</v>
      </c>
      <c r="O71" s="130">
        <v>0</v>
      </c>
      <c r="P71" s="130">
        <v>104790.05</v>
      </c>
      <c r="R71" s="130">
        <v>294.27999999999997</v>
      </c>
      <c r="U71" s="127">
        <v>312255</v>
      </c>
      <c r="V71" s="127">
        <v>2767861</v>
      </c>
      <c r="W71" s="101">
        <v>943829.72</v>
      </c>
      <c r="Z71" s="101">
        <v>562303.68999999994</v>
      </c>
      <c r="AA71" s="101">
        <v>8355</v>
      </c>
      <c r="AB71" s="131">
        <v>895703.69</v>
      </c>
      <c r="AE71" s="131">
        <v>320609.01</v>
      </c>
      <c r="AF71" s="131">
        <v>102948.41</v>
      </c>
      <c r="AI71" s="131">
        <v>20930</v>
      </c>
      <c r="AJ71" s="100">
        <f t="shared" si="7"/>
        <v>986682.36</v>
      </c>
      <c r="AK71" s="64">
        <f t="shared" si="8"/>
        <v>105084.33</v>
      </c>
      <c r="AL71" s="65">
        <f t="shared" si="9"/>
        <v>881598.03</v>
      </c>
      <c r="AM71" s="61">
        <f t="shared" si="10"/>
        <v>1514488.41</v>
      </c>
      <c r="AN71" s="60">
        <f t="shared" si="11"/>
        <v>1340191.1099999999</v>
      </c>
      <c r="AO71" s="70">
        <f t="shared" si="12"/>
        <v>174297.30000000005</v>
      </c>
    </row>
    <row r="72" spans="1:41" ht="15" thickBot="1" x14ac:dyDescent="0.25">
      <c r="A72" s="50" t="s">
        <v>390</v>
      </c>
      <c r="B72" s="50" t="s">
        <v>391</v>
      </c>
      <c r="C72" s="89">
        <v>1537</v>
      </c>
      <c r="D72" s="90" t="s">
        <v>757</v>
      </c>
      <c r="E72" s="127" t="s">
        <v>1989</v>
      </c>
      <c r="F72" s="129">
        <v>134878.14000000001</v>
      </c>
      <c r="G72" s="129">
        <v>0</v>
      </c>
      <c r="H72" s="129">
        <v>33263.89</v>
      </c>
      <c r="K72" s="127">
        <v>76120.95</v>
      </c>
      <c r="L72" s="127">
        <v>188425.35</v>
      </c>
      <c r="O72" s="130">
        <v>0</v>
      </c>
      <c r="P72" s="130">
        <v>16120</v>
      </c>
      <c r="R72" s="130">
        <v>160.97999999999999</v>
      </c>
      <c r="U72" s="127">
        <v>93755.12</v>
      </c>
      <c r="V72" s="127">
        <v>432862.99</v>
      </c>
      <c r="W72" s="101">
        <v>261844.06</v>
      </c>
      <c r="Z72" s="101">
        <v>434875</v>
      </c>
      <c r="AA72" s="101">
        <v>15115</v>
      </c>
      <c r="AB72" s="131">
        <v>435875</v>
      </c>
      <c r="AD72" s="131">
        <v>0</v>
      </c>
      <c r="AE72" s="131">
        <v>242197.68</v>
      </c>
      <c r="AF72" s="131">
        <v>39197.33</v>
      </c>
      <c r="AJ72" s="100">
        <f t="shared" si="7"/>
        <v>168142.03000000003</v>
      </c>
      <c r="AK72" s="64">
        <f t="shared" si="8"/>
        <v>16280.98</v>
      </c>
      <c r="AL72" s="65">
        <f t="shared" si="9"/>
        <v>151861.05000000002</v>
      </c>
      <c r="AM72" s="61">
        <f t="shared" si="10"/>
        <v>711834.06</v>
      </c>
      <c r="AN72" s="60">
        <f t="shared" si="11"/>
        <v>717270.00999999989</v>
      </c>
      <c r="AO72" s="70">
        <f t="shared" si="12"/>
        <v>-5435.949999999837</v>
      </c>
    </row>
    <row r="73" spans="1:41" ht="15" thickBot="1" x14ac:dyDescent="0.25">
      <c r="A73" s="50" t="s">
        <v>390</v>
      </c>
      <c r="B73" s="50" t="s">
        <v>391</v>
      </c>
      <c r="C73" s="89">
        <v>1440</v>
      </c>
      <c r="D73" s="90" t="s">
        <v>758</v>
      </c>
      <c r="E73" s="127" t="s">
        <v>1990</v>
      </c>
      <c r="F73" s="129">
        <v>136416.04999999999</v>
      </c>
      <c r="G73" s="129">
        <v>0</v>
      </c>
      <c r="H73" s="129">
        <v>32474.48</v>
      </c>
      <c r="K73" s="127">
        <v>438608.93</v>
      </c>
      <c r="L73" s="127">
        <v>121601.49</v>
      </c>
      <c r="O73" s="130">
        <v>0</v>
      </c>
      <c r="R73" s="130">
        <v>166.17</v>
      </c>
      <c r="U73" s="127">
        <v>45320</v>
      </c>
      <c r="V73" s="127">
        <v>923490.75</v>
      </c>
      <c r="W73" s="101">
        <v>406749.52</v>
      </c>
      <c r="Z73" s="101">
        <v>493330</v>
      </c>
      <c r="AA73" s="101">
        <v>10375</v>
      </c>
      <c r="AB73" s="131">
        <v>620480</v>
      </c>
      <c r="AE73" s="131">
        <v>264210.64</v>
      </c>
      <c r="AF73" s="131">
        <v>50087.23</v>
      </c>
      <c r="AJ73" s="100">
        <f t="shared" si="7"/>
        <v>168890.53</v>
      </c>
      <c r="AK73" s="64">
        <f t="shared" si="8"/>
        <v>166.17</v>
      </c>
      <c r="AL73" s="65">
        <f t="shared" si="9"/>
        <v>168724.36</v>
      </c>
      <c r="AM73" s="61">
        <f t="shared" si="10"/>
        <v>910454.52</v>
      </c>
      <c r="AN73" s="60">
        <f t="shared" si="11"/>
        <v>934777.87</v>
      </c>
      <c r="AO73" s="70">
        <f t="shared" si="12"/>
        <v>-24323.349999999977</v>
      </c>
    </row>
    <row r="74" spans="1:41" ht="15" thickBot="1" x14ac:dyDescent="0.25">
      <c r="A74" s="50" t="s">
        <v>390</v>
      </c>
      <c r="B74" s="50" t="s">
        <v>391</v>
      </c>
      <c r="C74" s="89">
        <v>1880</v>
      </c>
      <c r="D74" s="90" t="s">
        <v>759</v>
      </c>
      <c r="E74" s="127" t="s">
        <v>1991</v>
      </c>
      <c r="F74" s="129">
        <v>157114.73000000001</v>
      </c>
      <c r="G74" s="129">
        <v>0</v>
      </c>
      <c r="H74" s="129">
        <v>21148.06</v>
      </c>
      <c r="I74" s="129">
        <v>0</v>
      </c>
      <c r="J74" s="127">
        <v>0</v>
      </c>
      <c r="K74" s="127">
        <v>118044.61</v>
      </c>
      <c r="L74" s="127">
        <v>142840.22</v>
      </c>
      <c r="M74" s="127">
        <v>0</v>
      </c>
      <c r="N74" s="127">
        <v>0</v>
      </c>
      <c r="O74" s="130">
        <v>0</v>
      </c>
      <c r="P74" s="130">
        <v>17500</v>
      </c>
      <c r="Q74" s="130">
        <v>0</v>
      </c>
      <c r="R74" s="130">
        <v>278.5</v>
      </c>
      <c r="S74" s="127">
        <v>0</v>
      </c>
      <c r="T74" s="127">
        <v>0</v>
      </c>
      <c r="U74" s="127">
        <v>51819</v>
      </c>
      <c r="V74" s="127">
        <v>599181.84</v>
      </c>
      <c r="W74" s="101">
        <v>424913.74</v>
      </c>
      <c r="Z74" s="101">
        <v>396531.7</v>
      </c>
      <c r="AA74" s="101">
        <v>1500</v>
      </c>
      <c r="AB74" s="131">
        <v>495431.7</v>
      </c>
      <c r="AC74" s="131">
        <v>1504</v>
      </c>
      <c r="AE74" s="131">
        <v>248733.16</v>
      </c>
      <c r="AF74" s="131">
        <v>34005.620000000003</v>
      </c>
      <c r="AG74" s="131">
        <v>12368</v>
      </c>
      <c r="AJ74" s="100">
        <f t="shared" si="7"/>
        <v>178262.79</v>
      </c>
      <c r="AK74" s="64">
        <f t="shared" si="8"/>
        <v>17778.5</v>
      </c>
      <c r="AL74" s="65">
        <f t="shared" si="9"/>
        <v>160484.29</v>
      </c>
      <c r="AM74" s="61">
        <f t="shared" si="10"/>
        <v>822945.44</v>
      </c>
      <c r="AN74" s="60">
        <f t="shared" si="11"/>
        <v>792042.48</v>
      </c>
      <c r="AO74" s="70">
        <f t="shared" si="12"/>
        <v>30902.959999999963</v>
      </c>
    </row>
    <row r="75" spans="1:41" ht="15" thickBot="1" x14ac:dyDescent="0.25">
      <c r="A75" s="50" t="s">
        <v>390</v>
      </c>
      <c r="B75" s="50" t="s">
        <v>391</v>
      </c>
      <c r="C75" s="89">
        <v>2455</v>
      </c>
      <c r="D75" s="90" t="s">
        <v>760</v>
      </c>
      <c r="E75" s="127" t="s">
        <v>1992</v>
      </c>
      <c r="F75" s="129">
        <v>373584.34</v>
      </c>
      <c r="G75" s="129">
        <v>0</v>
      </c>
      <c r="H75" s="129">
        <v>51660.14</v>
      </c>
      <c r="K75" s="127">
        <v>140542.46</v>
      </c>
      <c r="L75" s="127">
        <v>154823.14000000001</v>
      </c>
      <c r="O75" s="130">
        <v>0</v>
      </c>
      <c r="P75" s="130">
        <v>21694.18</v>
      </c>
      <c r="R75" s="130">
        <v>52.69</v>
      </c>
      <c r="U75" s="127">
        <v>139108</v>
      </c>
      <c r="V75" s="127">
        <v>1832865.74</v>
      </c>
      <c r="W75" s="101">
        <v>550958.57999999996</v>
      </c>
      <c r="Z75" s="101">
        <v>529095</v>
      </c>
      <c r="AA75" s="101">
        <v>11255</v>
      </c>
      <c r="AB75" s="131">
        <v>687695</v>
      </c>
      <c r="AE75" s="131">
        <v>237320.72</v>
      </c>
      <c r="AF75" s="131">
        <v>79875.34</v>
      </c>
      <c r="AI75" s="131">
        <v>500</v>
      </c>
      <c r="AJ75" s="100">
        <f t="shared" si="7"/>
        <v>425244.48000000004</v>
      </c>
      <c r="AK75" s="64">
        <f t="shared" si="8"/>
        <v>21746.87</v>
      </c>
      <c r="AL75" s="65">
        <f t="shared" si="9"/>
        <v>403497.61000000004</v>
      </c>
      <c r="AM75" s="61">
        <f t="shared" si="10"/>
        <v>1091308.58</v>
      </c>
      <c r="AN75" s="60">
        <f t="shared" si="11"/>
        <v>1005391.0599999999</v>
      </c>
      <c r="AO75" s="70">
        <f t="shared" si="12"/>
        <v>85917.520000000135</v>
      </c>
    </row>
    <row r="76" spans="1:41" ht="15" thickBot="1" x14ac:dyDescent="0.25">
      <c r="A76" s="50" t="s">
        <v>394</v>
      </c>
      <c r="B76" s="50" t="s">
        <v>395</v>
      </c>
      <c r="C76" s="89">
        <v>1765</v>
      </c>
      <c r="D76" s="90" t="s">
        <v>761</v>
      </c>
      <c r="E76" s="127" t="s">
        <v>1993</v>
      </c>
      <c r="F76" s="129">
        <v>133442.18</v>
      </c>
      <c r="G76" s="129">
        <v>0</v>
      </c>
      <c r="H76" s="129">
        <v>16662.98</v>
      </c>
      <c r="K76" s="127">
        <v>806346.13</v>
      </c>
      <c r="L76" s="127">
        <v>109324.24</v>
      </c>
      <c r="O76" s="130">
        <v>0</v>
      </c>
      <c r="P76" s="130">
        <v>23351.79</v>
      </c>
      <c r="R76" s="130">
        <v>11.22</v>
      </c>
      <c r="V76" s="127">
        <v>1701541.88</v>
      </c>
      <c r="W76" s="101">
        <v>369610.1</v>
      </c>
      <c r="Z76" s="101">
        <v>359829</v>
      </c>
      <c r="AA76" s="101">
        <v>1500</v>
      </c>
      <c r="AB76" s="131">
        <v>490824</v>
      </c>
      <c r="AE76" s="131">
        <v>160802.07</v>
      </c>
      <c r="AF76" s="131">
        <v>45406.26</v>
      </c>
      <c r="AI76" s="131">
        <v>500</v>
      </c>
      <c r="AJ76" s="100">
        <f t="shared" si="7"/>
        <v>150105.16</v>
      </c>
      <c r="AK76" s="64">
        <f t="shared" si="8"/>
        <v>23363.010000000002</v>
      </c>
      <c r="AL76" s="65">
        <f t="shared" si="9"/>
        <v>126742.15</v>
      </c>
      <c r="AM76" s="61">
        <f t="shared" si="10"/>
        <v>730939.1</v>
      </c>
      <c r="AN76" s="60">
        <f t="shared" si="11"/>
        <v>697532.33000000007</v>
      </c>
      <c r="AO76" s="70">
        <f t="shared" si="12"/>
        <v>33406.769999999902</v>
      </c>
    </row>
    <row r="77" spans="1:41" ht="15" thickBot="1" x14ac:dyDescent="0.25">
      <c r="A77" s="50" t="s">
        <v>394</v>
      </c>
      <c r="B77" s="50" t="s">
        <v>395</v>
      </c>
      <c r="C77" s="89">
        <v>2349</v>
      </c>
      <c r="D77" s="90" t="s">
        <v>762</v>
      </c>
      <c r="E77" s="127" t="s">
        <v>1994</v>
      </c>
      <c r="F77" s="129">
        <v>533330.06999999995</v>
      </c>
      <c r="G77" s="129">
        <v>0</v>
      </c>
      <c r="H77" s="129">
        <v>62628.46</v>
      </c>
      <c r="K77" s="127">
        <v>1114015.95</v>
      </c>
      <c r="L77" s="127">
        <v>49596.4</v>
      </c>
      <c r="O77" s="130">
        <v>0</v>
      </c>
      <c r="P77" s="130">
        <v>26958.82</v>
      </c>
      <c r="R77" s="130">
        <v>13.55</v>
      </c>
      <c r="U77" s="127">
        <v>-9</v>
      </c>
      <c r="V77" s="127">
        <v>2052419.41</v>
      </c>
      <c r="W77" s="101">
        <v>724717.49</v>
      </c>
      <c r="Z77" s="101">
        <v>660095</v>
      </c>
      <c r="AA77" s="101">
        <v>1500</v>
      </c>
      <c r="AB77" s="131">
        <v>945365</v>
      </c>
      <c r="AE77" s="131">
        <v>124048.28</v>
      </c>
      <c r="AF77" s="131">
        <v>36373.550000000003</v>
      </c>
      <c r="AI77" s="131">
        <v>500</v>
      </c>
      <c r="AJ77" s="100">
        <f t="shared" si="7"/>
        <v>595958.52999999991</v>
      </c>
      <c r="AK77" s="64">
        <f t="shared" si="8"/>
        <v>26972.37</v>
      </c>
      <c r="AL77" s="65">
        <f t="shared" si="9"/>
        <v>568986.15999999992</v>
      </c>
      <c r="AM77" s="61">
        <f t="shared" si="10"/>
        <v>1386312.49</v>
      </c>
      <c r="AN77" s="60">
        <f t="shared" si="11"/>
        <v>1106286.83</v>
      </c>
      <c r="AO77" s="70">
        <f t="shared" si="12"/>
        <v>280025.65999999992</v>
      </c>
    </row>
    <row r="78" spans="1:41" ht="15" thickBot="1" x14ac:dyDescent="0.25">
      <c r="A78" s="50" t="s">
        <v>394</v>
      </c>
      <c r="B78" s="50" t="s">
        <v>395</v>
      </c>
      <c r="C78" s="89">
        <v>2942</v>
      </c>
      <c r="D78" s="90" t="s">
        <v>763</v>
      </c>
      <c r="E78" s="127" t="s">
        <v>1995</v>
      </c>
      <c r="F78" s="129">
        <v>375556.31</v>
      </c>
      <c r="G78" s="129">
        <v>0</v>
      </c>
      <c r="H78" s="129">
        <v>69483.69</v>
      </c>
      <c r="K78" s="127">
        <v>326581.75</v>
      </c>
      <c r="L78" s="127">
        <v>26273.99</v>
      </c>
      <c r="O78" s="130">
        <v>500</v>
      </c>
      <c r="P78" s="130">
        <v>31317.279999999999</v>
      </c>
      <c r="R78" s="130">
        <v>10</v>
      </c>
      <c r="U78" s="127">
        <v>1070</v>
      </c>
      <c r="V78" s="127">
        <v>2038156.59</v>
      </c>
      <c r="W78" s="101">
        <v>471125.82</v>
      </c>
      <c r="Z78" s="101">
        <v>419759.5</v>
      </c>
      <c r="AA78" s="101">
        <v>1500</v>
      </c>
      <c r="AB78" s="131">
        <v>543584.5</v>
      </c>
      <c r="AE78" s="131">
        <v>220201.96</v>
      </c>
      <c r="AF78" s="131">
        <v>15946.75</v>
      </c>
      <c r="AJ78" s="100">
        <f t="shared" si="7"/>
        <v>445040</v>
      </c>
      <c r="AK78" s="64">
        <f t="shared" si="8"/>
        <v>31827.279999999999</v>
      </c>
      <c r="AL78" s="65">
        <f t="shared" si="9"/>
        <v>413212.72</v>
      </c>
      <c r="AM78" s="61">
        <f t="shared" si="10"/>
        <v>892385.32000000007</v>
      </c>
      <c r="AN78" s="60">
        <f t="shared" si="11"/>
        <v>779733.21</v>
      </c>
      <c r="AO78" s="70">
        <f t="shared" si="12"/>
        <v>112652.1100000001</v>
      </c>
    </row>
    <row r="79" spans="1:41" ht="15" thickBot="1" x14ac:dyDescent="0.25">
      <c r="A79" s="50" t="s">
        <v>394</v>
      </c>
      <c r="B79" s="50" t="s">
        <v>395</v>
      </c>
      <c r="C79" s="89">
        <v>2523</v>
      </c>
      <c r="D79" s="90" t="s">
        <v>764</v>
      </c>
      <c r="E79" s="127" t="s">
        <v>1996</v>
      </c>
      <c r="F79" s="129">
        <v>415051.27</v>
      </c>
      <c r="G79" s="129">
        <v>0</v>
      </c>
      <c r="H79" s="129">
        <v>15831.68</v>
      </c>
      <c r="K79" s="127">
        <v>951627.34</v>
      </c>
      <c r="L79" s="127">
        <v>40757.269999999997</v>
      </c>
      <c r="P79" s="130">
        <v>27717.279999999999</v>
      </c>
      <c r="R79" s="130">
        <v>11</v>
      </c>
      <c r="U79" s="127">
        <v>-10400</v>
      </c>
      <c r="V79" s="127">
        <v>2089445.48</v>
      </c>
      <c r="W79" s="101">
        <v>435560.91</v>
      </c>
      <c r="Z79" s="101">
        <v>410630</v>
      </c>
      <c r="AA79" s="101">
        <v>3810</v>
      </c>
      <c r="AB79" s="131">
        <v>544510</v>
      </c>
      <c r="AE79" s="131">
        <v>142007.32</v>
      </c>
      <c r="AF79" s="131">
        <v>60586.65</v>
      </c>
      <c r="AI79" s="131">
        <v>1096</v>
      </c>
      <c r="AJ79" s="100">
        <f t="shared" si="7"/>
        <v>430882.95</v>
      </c>
      <c r="AK79" s="64">
        <f t="shared" si="8"/>
        <v>27728.28</v>
      </c>
      <c r="AL79" s="65">
        <f t="shared" si="9"/>
        <v>403154.67000000004</v>
      </c>
      <c r="AM79" s="61">
        <f t="shared" si="10"/>
        <v>850000.90999999992</v>
      </c>
      <c r="AN79" s="60">
        <f t="shared" si="11"/>
        <v>748199.97000000009</v>
      </c>
      <c r="AO79" s="70">
        <f t="shared" si="12"/>
        <v>101800.93999999983</v>
      </c>
    </row>
    <row r="80" spans="1:41" ht="15" thickBot="1" x14ac:dyDescent="0.25">
      <c r="A80" s="50" t="s">
        <v>394</v>
      </c>
      <c r="B80" s="50" t="s">
        <v>395</v>
      </c>
      <c r="C80" s="89">
        <v>4280</v>
      </c>
      <c r="D80" s="90" t="s">
        <v>765</v>
      </c>
      <c r="E80" s="127" t="s">
        <v>1997</v>
      </c>
      <c r="F80" s="129">
        <v>706962.67</v>
      </c>
      <c r="G80" s="129">
        <v>2831</v>
      </c>
      <c r="H80" s="129">
        <v>29152.87</v>
      </c>
      <c r="K80" s="127">
        <v>484733.3</v>
      </c>
      <c r="L80" s="127">
        <v>89348.26</v>
      </c>
      <c r="P80" s="130">
        <v>37452</v>
      </c>
      <c r="R80" s="130">
        <v>60</v>
      </c>
      <c r="V80" s="127">
        <v>1725194.64</v>
      </c>
      <c r="W80" s="101">
        <v>552241.9</v>
      </c>
      <c r="Z80" s="101">
        <v>596498</v>
      </c>
      <c r="AA80" s="101">
        <v>3000</v>
      </c>
      <c r="AB80" s="131">
        <v>878123</v>
      </c>
      <c r="AE80" s="131">
        <v>119191.71</v>
      </c>
      <c r="AF80" s="131">
        <v>55852.83</v>
      </c>
      <c r="AI80" s="131">
        <v>500</v>
      </c>
      <c r="AJ80" s="100">
        <f t="shared" si="7"/>
        <v>738946.54</v>
      </c>
      <c r="AK80" s="64">
        <f t="shared" si="8"/>
        <v>37512</v>
      </c>
      <c r="AL80" s="65">
        <f t="shared" si="9"/>
        <v>701434.54</v>
      </c>
      <c r="AM80" s="61">
        <f t="shared" si="10"/>
        <v>1151739.8999999999</v>
      </c>
      <c r="AN80" s="60">
        <f t="shared" si="11"/>
        <v>1053667.54</v>
      </c>
      <c r="AO80" s="70">
        <f t="shared" si="12"/>
        <v>98072.35999999987</v>
      </c>
    </row>
    <row r="81" spans="1:41" ht="15" thickBot="1" x14ac:dyDescent="0.25">
      <c r="A81" s="50" t="s">
        <v>394</v>
      </c>
      <c r="B81" s="50" t="s">
        <v>395</v>
      </c>
      <c r="C81" s="89">
        <v>2682</v>
      </c>
      <c r="D81" s="90" t="s">
        <v>766</v>
      </c>
      <c r="E81" s="127" t="s">
        <v>1998</v>
      </c>
      <c r="F81" s="129">
        <v>393591.2</v>
      </c>
      <c r="G81" s="129">
        <v>0</v>
      </c>
      <c r="H81" s="129">
        <v>41362.769999999997</v>
      </c>
      <c r="K81" s="127">
        <v>154950.68</v>
      </c>
      <c r="L81" s="127">
        <v>44844.43</v>
      </c>
      <c r="O81" s="130">
        <v>500</v>
      </c>
      <c r="P81" s="130">
        <v>23603.71</v>
      </c>
      <c r="R81" s="130">
        <v>10.09</v>
      </c>
      <c r="U81" s="127">
        <v>660</v>
      </c>
      <c r="V81" s="127">
        <v>613262.28</v>
      </c>
      <c r="W81" s="101">
        <v>291699.34999999998</v>
      </c>
      <c r="Z81" s="101">
        <v>644194.80000000005</v>
      </c>
      <c r="AA81" s="101">
        <v>120730</v>
      </c>
      <c r="AB81" s="131">
        <v>776029.8</v>
      </c>
      <c r="AE81" s="131">
        <v>117797.83</v>
      </c>
      <c r="AF81" s="131">
        <v>22652.78</v>
      </c>
      <c r="AI81" s="131">
        <v>534</v>
      </c>
      <c r="AJ81" s="100">
        <f t="shared" si="7"/>
        <v>434953.97000000003</v>
      </c>
      <c r="AK81" s="64">
        <f t="shared" si="8"/>
        <v>24113.8</v>
      </c>
      <c r="AL81" s="65">
        <f t="shared" si="9"/>
        <v>410840.17000000004</v>
      </c>
      <c r="AM81" s="61">
        <f t="shared" si="10"/>
        <v>1056624.1499999999</v>
      </c>
      <c r="AN81" s="60">
        <f t="shared" si="11"/>
        <v>917014.41</v>
      </c>
      <c r="AO81" s="70">
        <f t="shared" si="12"/>
        <v>139609.73999999987</v>
      </c>
    </row>
    <row r="82" spans="1:41" ht="15" thickBot="1" x14ac:dyDescent="0.25">
      <c r="A82" s="50" t="s">
        <v>394</v>
      </c>
      <c r="B82" s="50" t="s">
        <v>395</v>
      </c>
      <c r="C82" s="89">
        <v>742</v>
      </c>
      <c r="D82" s="90" t="s">
        <v>767</v>
      </c>
      <c r="E82" s="127" t="s">
        <v>1999</v>
      </c>
      <c r="F82" s="129">
        <v>360820.75</v>
      </c>
      <c r="G82" s="129">
        <v>0</v>
      </c>
      <c r="H82" s="129">
        <v>32622.799999999999</v>
      </c>
      <c r="K82" s="127">
        <v>216274.41</v>
      </c>
      <c r="L82" s="127">
        <v>69020.210000000006</v>
      </c>
      <c r="O82" s="130">
        <v>2000</v>
      </c>
      <c r="P82" s="130">
        <v>20051.11</v>
      </c>
      <c r="R82" s="130">
        <v>0</v>
      </c>
      <c r="U82" s="127">
        <v>631.29999999999995</v>
      </c>
      <c r="V82" s="127">
        <v>788047.76</v>
      </c>
      <c r="W82" s="101">
        <v>342333.45</v>
      </c>
      <c r="Z82" s="101">
        <v>264388.5</v>
      </c>
      <c r="AB82" s="131">
        <v>393503.5</v>
      </c>
      <c r="AE82" s="131">
        <v>88705.24</v>
      </c>
      <c r="AF82" s="131">
        <v>19345.21</v>
      </c>
      <c r="AG82" s="131">
        <v>1696</v>
      </c>
      <c r="AH82" s="131">
        <v>500</v>
      </c>
      <c r="AJ82" s="100">
        <f t="shared" si="7"/>
        <v>393443.55</v>
      </c>
      <c r="AK82" s="64">
        <f t="shared" si="8"/>
        <v>22051.11</v>
      </c>
      <c r="AL82" s="65">
        <f t="shared" si="9"/>
        <v>371392.44</v>
      </c>
      <c r="AM82" s="61">
        <f t="shared" si="10"/>
        <v>606721.94999999995</v>
      </c>
      <c r="AN82" s="60">
        <f t="shared" si="11"/>
        <v>503749.95</v>
      </c>
      <c r="AO82" s="70">
        <f t="shared" si="12"/>
        <v>102971.99999999994</v>
      </c>
    </row>
    <row r="83" spans="1:41" ht="15" thickBot="1" x14ac:dyDescent="0.25">
      <c r="A83" s="50" t="s">
        <v>394</v>
      </c>
      <c r="B83" s="50" t="s">
        <v>395</v>
      </c>
      <c r="C83" s="89">
        <v>697</v>
      </c>
      <c r="D83" s="90" t="s">
        <v>768</v>
      </c>
      <c r="E83" s="127" t="s">
        <v>2000</v>
      </c>
      <c r="F83" s="129">
        <v>363576.55</v>
      </c>
      <c r="G83" s="129">
        <v>0</v>
      </c>
      <c r="H83" s="129">
        <v>25440.89</v>
      </c>
      <c r="K83" s="127">
        <v>315133.53000000003</v>
      </c>
      <c r="L83" s="127">
        <v>42396.04</v>
      </c>
      <c r="P83" s="130">
        <v>14740.05</v>
      </c>
      <c r="R83" s="130">
        <v>0</v>
      </c>
      <c r="U83" s="127">
        <v>-1538</v>
      </c>
      <c r="V83" s="127">
        <v>123193.16</v>
      </c>
      <c r="W83" s="101">
        <v>300034.05</v>
      </c>
      <c r="Z83" s="101">
        <v>390375.8</v>
      </c>
      <c r="AA83" s="101">
        <v>1500</v>
      </c>
      <c r="AB83" s="131">
        <v>521870.8</v>
      </c>
      <c r="AE83" s="131">
        <v>48992.2</v>
      </c>
      <c r="AF83" s="131">
        <v>16363.32</v>
      </c>
      <c r="AI83" s="131">
        <v>500</v>
      </c>
      <c r="AJ83" s="100">
        <f t="shared" si="7"/>
        <v>389017.44</v>
      </c>
      <c r="AK83" s="64">
        <f t="shared" si="8"/>
        <v>14740.05</v>
      </c>
      <c r="AL83" s="65">
        <f t="shared" si="9"/>
        <v>374277.39</v>
      </c>
      <c r="AM83" s="61">
        <f t="shared" si="10"/>
        <v>691909.85</v>
      </c>
      <c r="AN83" s="60">
        <f t="shared" si="11"/>
        <v>587726.31999999995</v>
      </c>
      <c r="AO83" s="70">
        <f t="shared" si="12"/>
        <v>104183.53000000003</v>
      </c>
    </row>
    <row r="84" spans="1:41" ht="15" thickBot="1" x14ac:dyDescent="0.25">
      <c r="A84" s="50" t="s">
        <v>394</v>
      </c>
      <c r="B84" s="50" t="s">
        <v>395</v>
      </c>
      <c r="C84" s="89">
        <v>783</v>
      </c>
      <c r="D84" s="90" t="s">
        <v>769</v>
      </c>
      <c r="E84" s="127" t="s">
        <v>2045</v>
      </c>
      <c r="F84" s="129">
        <v>316693.15000000002</v>
      </c>
      <c r="G84" s="129">
        <v>0</v>
      </c>
      <c r="H84" s="129">
        <v>16035.44</v>
      </c>
      <c r="K84" s="127">
        <v>457207.84</v>
      </c>
      <c r="L84" s="127">
        <v>27803.71</v>
      </c>
      <c r="P84" s="130">
        <v>24902.22</v>
      </c>
      <c r="R84" s="130">
        <v>11</v>
      </c>
      <c r="S84" s="127">
        <v>3960</v>
      </c>
      <c r="U84" s="127">
        <v>-750</v>
      </c>
      <c r="V84" s="127">
        <v>2101746.27</v>
      </c>
      <c r="W84" s="101">
        <v>266746.11</v>
      </c>
      <c r="Z84" s="101">
        <v>339440.5</v>
      </c>
      <c r="AA84" s="101">
        <v>1500</v>
      </c>
      <c r="AB84" s="131">
        <v>465415.5</v>
      </c>
      <c r="AE84" s="131">
        <v>106984.27</v>
      </c>
      <c r="AF84" s="131">
        <v>48651.65</v>
      </c>
      <c r="AI84" s="131">
        <v>500</v>
      </c>
      <c r="AJ84" s="100">
        <f t="shared" si="7"/>
        <v>332728.59000000003</v>
      </c>
      <c r="AK84" s="64">
        <f t="shared" si="8"/>
        <v>24913.22</v>
      </c>
      <c r="AL84" s="65">
        <f t="shared" si="9"/>
        <v>307815.37</v>
      </c>
      <c r="AM84" s="61">
        <f t="shared" si="10"/>
        <v>607686.61</v>
      </c>
      <c r="AN84" s="60">
        <f t="shared" si="11"/>
        <v>621551.42000000004</v>
      </c>
      <c r="AO84" s="70">
        <f t="shared" si="12"/>
        <v>-13864.810000000056</v>
      </c>
    </row>
    <row r="85" spans="1:41" ht="15" thickBot="1" x14ac:dyDescent="0.25">
      <c r="A85" s="50" t="s">
        <v>398</v>
      </c>
      <c r="B85" s="50" t="s">
        <v>399</v>
      </c>
      <c r="C85" s="89">
        <v>3757</v>
      </c>
      <c r="D85" s="90" t="s">
        <v>770</v>
      </c>
      <c r="E85" s="127" t="s">
        <v>2001</v>
      </c>
      <c r="F85" s="129">
        <v>537550.81000000006</v>
      </c>
      <c r="G85" s="129">
        <v>0</v>
      </c>
      <c r="H85" s="129">
        <v>49404.19</v>
      </c>
      <c r="K85" s="127">
        <v>1105647.21</v>
      </c>
      <c r="L85" s="127">
        <v>171724.04</v>
      </c>
      <c r="O85" s="130">
        <v>0</v>
      </c>
      <c r="P85" s="130">
        <v>0</v>
      </c>
      <c r="Q85" s="130">
        <v>21</v>
      </c>
      <c r="U85" s="127">
        <v>1489.12</v>
      </c>
      <c r="V85" s="127">
        <v>1047464</v>
      </c>
      <c r="W85" s="101">
        <v>454978.08</v>
      </c>
      <c r="X85" s="101">
        <v>208597.5</v>
      </c>
      <c r="Z85" s="101">
        <v>496765</v>
      </c>
      <c r="AA85" s="101">
        <v>35000</v>
      </c>
      <c r="AB85" s="131">
        <v>726715</v>
      </c>
      <c r="AD85" s="131">
        <v>2272</v>
      </c>
      <c r="AE85" s="131">
        <v>146580.57</v>
      </c>
      <c r="AF85" s="131">
        <v>51449.73</v>
      </c>
      <c r="AJ85" s="100">
        <f t="shared" si="7"/>
        <v>586955</v>
      </c>
      <c r="AK85" s="64">
        <f t="shared" si="8"/>
        <v>21</v>
      </c>
      <c r="AL85" s="65">
        <f t="shared" si="9"/>
        <v>586934</v>
      </c>
      <c r="AM85" s="61">
        <f t="shared" si="10"/>
        <v>1195340.58</v>
      </c>
      <c r="AN85" s="60">
        <f t="shared" si="11"/>
        <v>927017.3</v>
      </c>
      <c r="AO85" s="70">
        <f t="shared" si="12"/>
        <v>268323.28000000003</v>
      </c>
    </row>
    <row r="86" spans="1:41" ht="15" thickBot="1" x14ac:dyDescent="0.25">
      <c r="A86" s="50" t="s">
        <v>398</v>
      </c>
      <c r="B86" s="50" t="s">
        <v>399</v>
      </c>
      <c r="C86" s="89">
        <v>7605</v>
      </c>
      <c r="D86" s="90" t="s">
        <v>771</v>
      </c>
      <c r="E86" s="127" t="s">
        <v>2002</v>
      </c>
      <c r="F86" s="129">
        <v>412332.81</v>
      </c>
      <c r="G86" s="129">
        <v>0</v>
      </c>
      <c r="H86" s="129">
        <v>159912.29</v>
      </c>
      <c r="K86" s="127">
        <v>2848825.31</v>
      </c>
      <c r="L86" s="127">
        <v>650822.80000000005</v>
      </c>
      <c r="Q86" s="130">
        <v>54</v>
      </c>
      <c r="R86" s="130">
        <v>178283.98</v>
      </c>
      <c r="U86" s="127">
        <v>17449.11</v>
      </c>
      <c r="W86" s="101">
        <v>942156.35</v>
      </c>
      <c r="X86" s="101">
        <v>1092</v>
      </c>
      <c r="Z86" s="101">
        <v>437070</v>
      </c>
      <c r="AB86" s="131">
        <v>893661</v>
      </c>
      <c r="AD86" s="131">
        <v>6548</v>
      </c>
      <c r="AE86" s="131">
        <v>573439.47</v>
      </c>
      <c r="AF86" s="131">
        <v>162313.78</v>
      </c>
      <c r="AI86" s="131">
        <v>107314</v>
      </c>
      <c r="AJ86" s="100">
        <f t="shared" si="7"/>
        <v>572245.1</v>
      </c>
      <c r="AK86" s="64">
        <f t="shared" si="8"/>
        <v>178337.98</v>
      </c>
      <c r="AL86" s="65">
        <f t="shared" si="9"/>
        <v>393907.12</v>
      </c>
      <c r="AM86" s="61">
        <f t="shared" si="10"/>
        <v>1380318.35</v>
      </c>
      <c r="AN86" s="60">
        <f t="shared" si="11"/>
        <v>1743276.25</v>
      </c>
      <c r="AO86" s="70">
        <f t="shared" si="12"/>
        <v>-362957.89999999991</v>
      </c>
    </row>
    <row r="87" spans="1:41" ht="15" thickBot="1" x14ac:dyDescent="0.25">
      <c r="A87" s="50" t="s">
        <v>398</v>
      </c>
      <c r="B87" s="50" t="s">
        <v>399</v>
      </c>
      <c r="C87" s="89">
        <v>7029</v>
      </c>
      <c r="D87" s="90" t="s">
        <v>772</v>
      </c>
      <c r="E87" s="127" t="s">
        <v>2003</v>
      </c>
      <c r="F87" s="129">
        <v>1267105.8999999999</v>
      </c>
      <c r="G87" s="129">
        <v>0</v>
      </c>
      <c r="H87" s="129">
        <v>70271.16</v>
      </c>
      <c r="K87" s="127">
        <v>1144873.8899999999</v>
      </c>
      <c r="L87" s="127">
        <v>292751.07</v>
      </c>
      <c r="R87" s="130">
        <v>0.28000000000000003</v>
      </c>
      <c r="V87" s="127">
        <v>1212550.31</v>
      </c>
      <c r="W87" s="101">
        <v>1789705.1</v>
      </c>
      <c r="X87" s="101">
        <v>48196</v>
      </c>
      <c r="Z87" s="101">
        <v>947181</v>
      </c>
      <c r="AA87" s="101">
        <v>35000</v>
      </c>
      <c r="AB87" s="131">
        <v>1451381</v>
      </c>
      <c r="AC87" s="131">
        <v>880</v>
      </c>
      <c r="AD87" s="131">
        <v>6975</v>
      </c>
      <c r="AE87" s="131">
        <v>531824.31000000006</v>
      </c>
      <c r="AF87" s="131">
        <v>73737.070000000007</v>
      </c>
      <c r="AJ87" s="100">
        <f t="shared" si="7"/>
        <v>1337377.0599999998</v>
      </c>
      <c r="AK87" s="64">
        <f t="shared" si="8"/>
        <v>0.28000000000000003</v>
      </c>
      <c r="AL87" s="65">
        <f t="shared" si="9"/>
        <v>1337376.7799999998</v>
      </c>
      <c r="AM87" s="61">
        <f t="shared" si="10"/>
        <v>2820082.1</v>
      </c>
      <c r="AN87" s="60">
        <f t="shared" si="11"/>
        <v>2064797.3800000001</v>
      </c>
      <c r="AO87" s="70">
        <f t="shared" si="12"/>
        <v>755284.72</v>
      </c>
    </row>
    <row r="88" spans="1:41" ht="15" thickBot="1" x14ac:dyDescent="0.25">
      <c r="A88" s="50" t="s">
        <v>398</v>
      </c>
      <c r="B88" s="50" t="s">
        <v>399</v>
      </c>
      <c r="C88" s="89">
        <v>4650</v>
      </c>
      <c r="D88" s="90" t="s">
        <v>773</v>
      </c>
      <c r="E88" s="127" t="s">
        <v>2004</v>
      </c>
      <c r="F88" s="129">
        <v>568839.5</v>
      </c>
      <c r="G88" s="129">
        <v>0</v>
      </c>
      <c r="H88" s="129">
        <v>102607.57</v>
      </c>
      <c r="K88" s="127">
        <v>3409466.99</v>
      </c>
      <c r="L88" s="127">
        <v>151117.66</v>
      </c>
      <c r="U88" s="127">
        <v>102558.8</v>
      </c>
      <c r="V88" s="127">
        <v>1047464</v>
      </c>
      <c r="W88" s="101">
        <v>733553.03</v>
      </c>
      <c r="X88" s="101">
        <v>120000</v>
      </c>
      <c r="Z88" s="101">
        <v>652255.19999999995</v>
      </c>
      <c r="AA88" s="101">
        <v>23615</v>
      </c>
      <c r="AB88" s="131">
        <v>1049845.2</v>
      </c>
      <c r="AD88" s="131">
        <v>6310</v>
      </c>
      <c r="AE88" s="131">
        <v>314529.40999999997</v>
      </c>
      <c r="AF88" s="131">
        <v>86807.44</v>
      </c>
      <c r="AH88" s="131">
        <v>36943</v>
      </c>
      <c r="AJ88" s="100">
        <f t="shared" si="7"/>
        <v>671447.07000000007</v>
      </c>
      <c r="AK88" s="64">
        <f t="shared" si="8"/>
        <v>0</v>
      </c>
      <c r="AL88" s="65">
        <f t="shared" si="9"/>
        <v>671447.07000000007</v>
      </c>
      <c r="AM88" s="61">
        <f t="shared" si="10"/>
        <v>1529423.23</v>
      </c>
      <c r="AN88" s="60">
        <f t="shared" si="11"/>
        <v>1494435.0499999998</v>
      </c>
      <c r="AO88" s="70">
        <f t="shared" si="12"/>
        <v>34988.180000000168</v>
      </c>
    </row>
    <row r="89" spans="1:41" ht="15" thickBot="1" x14ac:dyDescent="0.25">
      <c r="A89" s="50" t="s">
        <v>398</v>
      </c>
      <c r="B89" s="50" t="s">
        <v>399</v>
      </c>
      <c r="C89" s="89">
        <v>3899</v>
      </c>
      <c r="D89" s="90" t="s">
        <v>774</v>
      </c>
      <c r="E89" s="127" t="s">
        <v>2005</v>
      </c>
      <c r="F89" s="129">
        <v>202185.05</v>
      </c>
      <c r="G89" s="129">
        <v>0</v>
      </c>
      <c r="H89" s="129">
        <v>391471.49</v>
      </c>
      <c r="K89" s="127">
        <v>1357206.25</v>
      </c>
      <c r="L89" s="127">
        <v>-782655.25</v>
      </c>
      <c r="O89" s="130">
        <v>0</v>
      </c>
      <c r="S89" s="127">
        <v>124684</v>
      </c>
      <c r="U89" s="127">
        <v>1291301.6499999999</v>
      </c>
      <c r="W89" s="101">
        <v>488678.06</v>
      </c>
      <c r="Z89" s="101">
        <v>423550</v>
      </c>
      <c r="AB89" s="131">
        <v>805425</v>
      </c>
      <c r="AD89" s="131">
        <v>3560</v>
      </c>
      <c r="AE89" s="131">
        <v>247304.72</v>
      </c>
      <c r="AF89" s="131">
        <v>90414.45</v>
      </c>
      <c r="AJ89" s="100">
        <f t="shared" si="7"/>
        <v>593656.54</v>
      </c>
      <c r="AK89" s="64">
        <f t="shared" si="8"/>
        <v>0</v>
      </c>
      <c r="AL89" s="65">
        <f t="shared" si="9"/>
        <v>593656.54</v>
      </c>
      <c r="AM89" s="61">
        <f t="shared" si="10"/>
        <v>912228.06</v>
      </c>
      <c r="AN89" s="60">
        <f t="shared" si="11"/>
        <v>1146704.17</v>
      </c>
      <c r="AO89" s="70">
        <f t="shared" si="12"/>
        <v>-234476.10999999987</v>
      </c>
    </row>
    <row r="90" spans="1:41" ht="15" thickBot="1" x14ac:dyDescent="0.25">
      <c r="A90" s="50" t="s">
        <v>398</v>
      </c>
      <c r="B90" s="50" t="s">
        <v>399</v>
      </c>
      <c r="C90" s="89">
        <v>1800</v>
      </c>
      <c r="D90" s="90" t="s">
        <v>775</v>
      </c>
      <c r="E90" s="127" t="s">
        <v>2006</v>
      </c>
      <c r="F90" s="129">
        <v>197034.1</v>
      </c>
      <c r="G90" s="129">
        <v>10729</v>
      </c>
      <c r="H90" s="129">
        <v>28586.43</v>
      </c>
      <c r="K90" s="127">
        <v>332085.65999999997</v>
      </c>
      <c r="L90" s="127">
        <v>106687.11</v>
      </c>
      <c r="P90" s="130">
        <v>30483</v>
      </c>
      <c r="U90" s="127">
        <v>-77985</v>
      </c>
      <c r="V90" s="127">
        <v>1047464</v>
      </c>
      <c r="W90" s="101">
        <v>254565.07</v>
      </c>
      <c r="Z90" s="101">
        <v>226410</v>
      </c>
      <c r="AB90" s="131">
        <v>306910</v>
      </c>
      <c r="AE90" s="131">
        <v>66929.34</v>
      </c>
      <c r="AF90" s="131">
        <v>62523.59</v>
      </c>
      <c r="AJ90" s="100">
        <f t="shared" si="7"/>
        <v>236349.53</v>
      </c>
      <c r="AK90" s="64">
        <f t="shared" si="8"/>
        <v>30483</v>
      </c>
      <c r="AL90" s="65">
        <f t="shared" si="9"/>
        <v>205866.53</v>
      </c>
      <c r="AM90" s="61">
        <f t="shared" si="10"/>
        <v>480975.07</v>
      </c>
      <c r="AN90" s="60">
        <f t="shared" si="11"/>
        <v>436362.92999999993</v>
      </c>
      <c r="AO90" s="70">
        <f t="shared" si="12"/>
        <v>44612.140000000072</v>
      </c>
    </row>
    <row r="91" spans="1:41" ht="15" thickBot="1" x14ac:dyDescent="0.25">
      <c r="A91" s="50" t="s">
        <v>398</v>
      </c>
      <c r="B91" s="50" t="s">
        <v>399</v>
      </c>
      <c r="C91" s="89">
        <v>5876</v>
      </c>
      <c r="D91" s="90" t="s">
        <v>776</v>
      </c>
      <c r="E91" s="127" t="s">
        <v>2007</v>
      </c>
      <c r="F91" s="129">
        <v>382021.7</v>
      </c>
      <c r="G91" s="129">
        <v>0</v>
      </c>
      <c r="H91" s="129">
        <v>222395.68</v>
      </c>
      <c r="K91" s="127">
        <v>8898621.5199999996</v>
      </c>
      <c r="L91" s="127">
        <v>189587.14</v>
      </c>
      <c r="O91" s="130">
        <v>0</v>
      </c>
      <c r="P91" s="130">
        <v>46425</v>
      </c>
      <c r="R91" s="130">
        <v>537.51</v>
      </c>
      <c r="U91" s="127">
        <v>101619.83</v>
      </c>
      <c r="V91" s="127">
        <v>1215671.21</v>
      </c>
      <c r="W91" s="101">
        <v>681720.72</v>
      </c>
      <c r="Z91" s="101">
        <v>771310</v>
      </c>
      <c r="AB91" s="131">
        <v>1103020</v>
      </c>
      <c r="AE91" s="131">
        <v>351544.71</v>
      </c>
      <c r="AF91" s="131">
        <v>99760.28</v>
      </c>
      <c r="AJ91" s="100">
        <f t="shared" si="7"/>
        <v>604417.38</v>
      </c>
      <c r="AK91" s="64">
        <f t="shared" si="8"/>
        <v>46962.51</v>
      </c>
      <c r="AL91" s="65">
        <f t="shared" si="9"/>
        <v>557454.87</v>
      </c>
      <c r="AM91" s="61">
        <f t="shared" si="10"/>
        <v>1453030.72</v>
      </c>
      <c r="AN91" s="60">
        <f t="shared" si="11"/>
        <v>1554324.99</v>
      </c>
      <c r="AO91" s="70">
        <f t="shared" si="12"/>
        <v>-101294.27000000002</v>
      </c>
    </row>
    <row r="92" spans="1:41" ht="15" thickBot="1" x14ac:dyDescent="0.25">
      <c r="A92" s="50" t="s">
        <v>398</v>
      </c>
      <c r="B92" s="50" t="s">
        <v>399</v>
      </c>
      <c r="C92" s="89">
        <v>1689</v>
      </c>
      <c r="D92" s="90" t="s">
        <v>777</v>
      </c>
      <c r="E92" s="127" t="s">
        <v>2008</v>
      </c>
      <c r="F92" s="129">
        <v>191388.96</v>
      </c>
      <c r="G92" s="129">
        <v>14092</v>
      </c>
      <c r="H92" s="129">
        <v>22287.71</v>
      </c>
      <c r="K92" s="127">
        <v>1221365.4099999999</v>
      </c>
      <c r="L92" s="127">
        <v>115136.87</v>
      </c>
      <c r="O92" s="130">
        <v>5800</v>
      </c>
      <c r="P92" s="130">
        <v>17596</v>
      </c>
      <c r="Q92" s="130">
        <v>18</v>
      </c>
      <c r="R92" s="130">
        <v>18.64</v>
      </c>
      <c r="T92" s="127">
        <v>-134642.35</v>
      </c>
      <c r="U92" s="127">
        <v>-136636.18</v>
      </c>
      <c r="V92" s="127">
        <v>1849378.08</v>
      </c>
      <c r="W92" s="101">
        <v>238601.05</v>
      </c>
      <c r="Z92" s="101">
        <v>569550</v>
      </c>
      <c r="AA92" s="101">
        <v>382</v>
      </c>
      <c r="AB92" s="131">
        <v>666590</v>
      </c>
      <c r="AE92" s="131">
        <v>93386.51</v>
      </c>
      <c r="AF92" s="131">
        <v>82119.78</v>
      </c>
      <c r="AJ92" s="100">
        <f t="shared" si="7"/>
        <v>227768.66999999998</v>
      </c>
      <c r="AK92" s="64">
        <f t="shared" si="8"/>
        <v>23432.639999999999</v>
      </c>
      <c r="AL92" s="65">
        <f t="shared" si="9"/>
        <v>204336.02999999997</v>
      </c>
      <c r="AM92" s="61">
        <f t="shared" si="10"/>
        <v>808533.05</v>
      </c>
      <c r="AN92" s="60">
        <f t="shared" si="11"/>
        <v>842096.29</v>
      </c>
      <c r="AO92" s="70">
        <f t="shared" si="12"/>
        <v>-33563.239999999991</v>
      </c>
    </row>
    <row r="93" spans="1:41" ht="15" thickBot="1" x14ac:dyDescent="0.25">
      <c r="A93" s="50" t="s">
        <v>398</v>
      </c>
      <c r="B93" s="50" t="s">
        <v>399</v>
      </c>
      <c r="C93" s="89">
        <v>3572</v>
      </c>
      <c r="D93" s="90" t="s">
        <v>778</v>
      </c>
      <c r="E93" s="127" t="s">
        <v>2009</v>
      </c>
      <c r="F93" s="129">
        <v>450874.67</v>
      </c>
      <c r="G93" s="129">
        <v>11218.5</v>
      </c>
      <c r="H93" s="129">
        <v>35554.26</v>
      </c>
      <c r="K93" s="127">
        <v>1676646.44</v>
      </c>
      <c r="L93" s="127">
        <v>127098.09</v>
      </c>
      <c r="O93" s="130">
        <v>85990</v>
      </c>
      <c r="P93" s="130">
        <v>45001.71</v>
      </c>
      <c r="R93" s="130">
        <v>1183.28</v>
      </c>
      <c r="U93" s="127">
        <v>1966434.32</v>
      </c>
      <c r="V93" s="127">
        <v>281440</v>
      </c>
      <c r="W93" s="101">
        <v>516597.77</v>
      </c>
      <c r="AB93" s="131">
        <v>332360</v>
      </c>
      <c r="AE93" s="131">
        <v>126024.21</v>
      </c>
      <c r="AF93" s="131">
        <v>128576.91</v>
      </c>
      <c r="AJ93" s="100">
        <f t="shared" si="7"/>
        <v>497647.43</v>
      </c>
      <c r="AK93" s="64">
        <f t="shared" si="8"/>
        <v>132174.99</v>
      </c>
      <c r="AL93" s="65">
        <f t="shared" si="9"/>
        <v>365472.44</v>
      </c>
      <c r="AM93" s="61">
        <f t="shared" si="10"/>
        <v>516597.77</v>
      </c>
      <c r="AN93" s="60">
        <f t="shared" si="11"/>
        <v>586961.12</v>
      </c>
      <c r="AO93" s="70">
        <f t="shared" si="12"/>
        <v>-70363.349999999977</v>
      </c>
    </row>
    <row r="94" spans="1:41" ht="15" thickBot="1" x14ac:dyDescent="0.25">
      <c r="A94" s="50" t="s">
        <v>398</v>
      </c>
      <c r="B94" s="50" t="s">
        <v>399</v>
      </c>
      <c r="C94" s="89">
        <v>3222</v>
      </c>
      <c r="D94" s="90" t="s">
        <v>779</v>
      </c>
      <c r="E94" s="127" t="s">
        <v>2010</v>
      </c>
      <c r="F94" s="129">
        <v>421121.33</v>
      </c>
      <c r="G94" s="129">
        <v>3880</v>
      </c>
      <c r="H94" s="129">
        <v>168688.55</v>
      </c>
      <c r="K94" s="127">
        <v>3564608.49</v>
      </c>
      <c r="L94" s="127">
        <v>626260.99</v>
      </c>
      <c r="R94" s="130">
        <v>57.22</v>
      </c>
      <c r="U94" s="127">
        <v>-21263.56</v>
      </c>
      <c r="V94" s="127">
        <v>2812906.16</v>
      </c>
      <c r="W94" s="101">
        <v>462755.61</v>
      </c>
      <c r="Z94" s="101">
        <v>780420</v>
      </c>
      <c r="AB94" s="131">
        <v>945773</v>
      </c>
      <c r="AD94" s="131">
        <v>3954</v>
      </c>
      <c r="AE94" s="131">
        <v>193469.81</v>
      </c>
      <c r="AF94" s="131">
        <v>179065.09</v>
      </c>
      <c r="AJ94" s="100">
        <f t="shared" si="7"/>
        <v>593689.88</v>
      </c>
      <c r="AK94" s="64">
        <f t="shared" si="8"/>
        <v>57.22</v>
      </c>
      <c r="AL94" s="65">
        <f t="shared" si="9"/>
        <v>593632.66</v>
      </c>
      <c r="AM94" s="61">
        <f t="shared" si="10"/>
        <v>1243175.6099999999</v>
      </c>
      <c r="AN94" s="60">
        <f t="shared" si="11"/>
        <v>1322261.9000000001</v>
      </c>
      <c r="AO94" s="70">
        <f t="shared" si="12"/>
        <v>-79086.29000000027</v>
      </c>
    </row>
    <row r="95" spans="1:41" ht="15" thickBot="1" x14ac:dyDescent="0.25">
      <c r="A95" s="50" t="s">
        <v>398</v>
      </c>
      <c r="B95" s="50" t="s">
        <v>399</v>
      </c>
      <c r="C95" s="89">
        <v>3078</v>
      </c>
      <c r="D95" s="90" t="s">
        <v>780</v>
      </c>
      <c r="E95" s="127" t="s">
        <v>2011</v>
      </c>
      <c r="F95" s="129">
        <v>250245.33</v>
      </c>
      <c r="G95" s="129">
        <v>8171.95</v>
      </c>
      <c r="H95" s="129">
        <v>19762.22</v>
      </c>
      <c r="K95" s="127">
        <v>3328823.84</v>
      </c>
      <c r="L95" s="127">
        <v>22772.83</v>
      </c>
      <c r="O95" s="130">
        <v>91570</v>
      </c>
      <c r="P95" s="130">
        <v>250</v>
      </c>
      <c r="R95" s="130">
        <v>0</v>
      </c>
      <c r="S95" s="127">
        <v>5108</v>
      </c>
      <c r="U95" s="127">
        <v>2653929.13</v>
      </c>
      <c r="V95" s="127">
        <v>1047464</v>
      </c>
      <c r="W95" s="101">
        <v>7282.9</v>
      </c>
      <c r="Z95" s="101">
        <v>87890</v>
      </c>
      <c r="AB95" s="131">
        <v>103090</v>
      </c>
      <c r="AE95" s="131">
        <v>143256</v>
      </c>
      <c r="AF95" s="131">
        <v>17371.86</v>
      </c>
      <c r="AJ95" s="100">
        <f t="shared" si="7"/>
        <v>278179.5</v>
      </c>
      <c r="AK95" s="64">
        <f t="shared" si="8"/>
        <v>91820</v>
      </c>
      <c r="AL95" s="65">
        <f t="shared" si="9"/>
        <v>186359.5</v>
      </c>
      <c r="AM95" s="61">
        <f t="shared" si="10"/>
        <v>95172.9</v>
      </c>
      <c r="AN95" s="60">
        <f t="shared" si="11"/>
        <v>263717.86</v>
      </c>
      <c r="AO95" s="70">
        <f t="shared" si="12"/>
        <v>-168544.96</v>
      </c>
    </row>
    <row r="96" spans="1:41" ht="15" thickBot="1" x14ac:dyDescent="0.25">
      <c r="A96" s="50" t="s">
        <v>398</v>
      </c>
      <c r="B96" s="50" t="s">
        <v>399</v>
      </c>
      <c r="C96" s="89">
        <v>4264</v>
      </c>
      <c r="D96" s="90" t="s">
        <v>781</v>
      </c>
      <c r="E96" s="127" t="s">
        <v>2012</v>
      </c>
      <c r="F96" s="129">
        <v>839361.81</v>
      </c>
      <c r="G96" s="129">
        <v>23497</v>
      </c>
      <c r="H96" s="129">
        <v>39378.86</v>
      </c>
      <c r="K96" s="127">
        <v>1148032.7</v>
      </c>
      <c r="L96" s="127">
        <v>99404.36</v>
      </c>
      <c r="O96" s="130">
        <v>0</v>
      </c>
      <c r="U96" s="127">
        <v>1930818.93</v>
      </c>
      <c r="W96" s="101">
        <v>917717.97</v>
      </c>
      <c r="AA96" s="101">
        <v>35000</v>
      </c>
      <c r="AB96" s="131">
        <v>406200</v>
      </c>
      <c r="AE96" s="131">
        <v>261607.69</v>
      </c>
      <c r="AF96" s="131">
        <v>46810.48</v>
      </c>
      <c r="AJ96" s="100">
        <f t="shared" si="7"/>
        <v>902237.67</v>
      </c>
      <c r="AK96" s="64">
        <f t="shared" si="8"/>
        <v>0</v>
      </c>
      <c r="AL96" s="65">
        <f t="shared" si="9"/>
        <v>902237.67</v>
      </c>
      <c r="AM96" s="61">
        <f t="shared" si="10"/>
        <v>952717.97</v>
      </c>
      <c r="AN96" s="60">
        <f t="shared" si="11"/>
        <v>714618.16999999993</v>
      </c>
      <c r="AO96" s="70">
        <f t="shared" si="12"/>
        <v>238099.80000000005</v>
      </c>
    </row>
    <row r="97" spans="1:41" ht="15" thickBot="1" x14ac:dyDescent="0.25">
      <c r="A97" s="50" t="s">
        <v>398</v>
      </c>
      <c r="B97" s="50" t="s">
        <v>399</v>
      </c>
      <c r="C97" s="89">
        <v>5763</v>
      </c>
      <c r="D97" s="90" t="s">
        <v>782</v>
      </c>
      <c r="E97" s="127" t="s">
        <v>2013</v>
      </c>
      <c r="F97" s="129">
        <v>269769.12</v>
      </c>
      <c r="G97" s="129">
        <v>4120</v>
      </c>
      <c r="H97" s="129">
        <v>205833.19</v>
      </c>
      <c r="K97" s="127">
        <v>947333.72</v>
      </c>
      <c r="L97" s="127">
        <v>2988.12</v>
      </c>
      <c r="O97" s="130">
        <v>155000</v>
      </c>
      <c r="R97" s="130">
        <v>1176.77</v>
      </c>
      <c r="U97" s="127">
        <v>-3983280.63</v>
      </c>
      <c r="V97" s="127">
        <v>613325.81999999995</v>
      </c>
      <c r="W97" s="101">
        <v>468637.37</v>
      </c>
      <c r="Z97" s="101">
        <v>227450</v>
      </c>
      <c r="AB97" s="131">
        <v>660076</v>
      </c>
      <c r="AE97" s="131">
        <v>291238.95</v>
      </c>
      <c r="AF97" s="131">
        <v>44855.03</v>
      </c>
      <c r="AJ97" s="100">
        <f t="shared" si="7"/>
        <v>479722.31</v>
      </c>
      <c r="AK97" s="64">
        <f t="shared" si="8"/>
        <v>156176.76999999999</v>
      </c>
      <c r="AL97" s="65">
        <f t="shared" si="9"/>
        <v>323545.54000000004</v>
      </c>
      <c r="AM97" s="61">
        <f t="shared" si="10"/>
        <v>696087.37</v>
      </c>
      <c r="AN97" s="60">
        <f t="shared" si="11"/>
        <v>996169.98</v>
      </c>
      <c r="AO97" s="70">
        <f t="shared" si="12"/>
        <v>-300082.61</v>
      </c>
    </row>
    <row r="98" spans="1:41" ht="15" thickBot="1" x14ac:dyDescent="0.25">
      <c r="A98" s="50" t="s">
        <v>398</v>
      </c>
      <c r="B98" s="50" t="s">
        <v>399</v>
      </c>
      <c r="C98" s="89">
        <v>3934</v>
      </c>
      <c r="D98" s="90" t="s">
        <v>783</v>
      </c>
      <c r="E98" s="127" t="s">
        <v>2014</v>
      </c>
      <c r="F98" s="129">
        <v>556277.57999999996</v>
      </c>
      <c r="G98" s="129">
        <v>0</v>
      </c>
      <c r="H98" s="129">
        <v>107892.33</v>
      </c>
      <c r="K98" s="127">
        <v>1039509.32</v>
      </c>
      <c r="L98" s="127">
        <v>140237.46</v>
      </c>
      <c r="U98" s="127">
        <v>-419479.12</v>
      </c>
      <c r="V98" s="127">
        <v>1790978.12</v>
      </c>
      <c r="W98" s="101">
        <v>825247.81</v>
      </c>
      <c r="Z98" s="101">
        <v>656338.5</v>
      </c>
      <c r="AB98" s="131">
        <v>858913.5</v>
      </c>
      <c r="AD98" s="131">
        <v>15962</v>
      </c>
      <c r="AE98" s="131">
        <v>214408.65</v>
      </c>
      <c r="AF98" s="131">
        <v>106934.66</v>
      </c>
      <c r="AI98" s="131">
        <v>596</v>
      </c>
      <c r="AJ98" s="100">
        <f t="shared" si="7"/>
        <v>664169.90999999992</v>
      </c>
      <c r="AK98" s="64">
        <f t="shared" si="8"/>
        <v>0</v>
      </c>
      <c r="AL98" s="65">
        <f t="shared" si="9"/>
        <v>664169.90999999992</v>
      </c>
      <c r="AM98" s="61">
        <f t="shared" si="10"/>
        <v>1481586.31</v>
      </c>
      <c r="AN98" s="60">
        <f t="shared" si="11"/>
        <v>1196814.8099999998</v>
      </c>
      <c r="AO98" s="70">
        <f t="shared" si="12"/>
        <v>284771.50000000023</v>
      </c>
    </row>
    <row r="99" spans="1:41" ht="15" thickBot="1" x14ac:dyDescent="0.25">
      <c r="A99" s="50" t="s">
        <v>398</v>
      </c>
      <c r="B99" s="50" t="s">
        <v>399</v>
      </c>
      <c r="C99" s="89">
        <v>5633</v>
      </c>
      <c r="D99" s="90" t="s">
        <v>784</v>
      </c>
      <c r="E99" s="127" t="s">
        <v>2015</v>
      </c>
      <c r="F99" s="129">
        <v>1138937.8500000001</v>
      </c>
      <c r="G99" s="129">
        <v>0</v>
      </c>
      <c r="H99" s="129">
        <v>72144.45</v>
      </c>
      <c r="K99" s="127">
        <v>4094237.66</v>
      </c>
      <c r="L99" s="127">
        <v>1483822.13</v>
      </c>
      <c r="R99" s="130">
        <v>0</v>
      </c>
      <c r="S99" s="127">
        <v>20084</v>
      </c>
      <c r="U99" s="127">
        <v>58214.73</v>
      </c>
      <c r="V99" s="127">
        <v>1047464</v>
      </c>
      <c r="W99" s="101">
        <v>1096871.1100000001</v>
      </c>
      <c r="Z99" s="101">
        <v>672350</v>
      </c>
      <c r="AA99" s="101">
        <v>61950</v>
      </c>
      <c r="AB99" s="131">
        <v>1050876</v>
      </c>
      <c r="AE99" s="131">
        <v>361471.8</v>
      </c>
      <c r="AF99" s="131">
        <v>251681.56</v>
      </c>
      <c r="AJ99" s="100">
        <f t="shared" si="7"/>
        <v>1211082.3</v>
      </c>
      <c r="AK99" s="64">
        <f t="shared" si="8"/>
        <v>0</v>
      </c>
      <c r="AL99" s="65">
        <f t="shared" si="9"/>
        <v>1211082.3</v>
      </c>
      <c r="AM99" s="61">
        <f t="shared" si="10"/>
        <v>1831171.11</v>
      </c>
      <c r="AN99" s="60">
        <f t="shared" si="11"/>
        <v>1664029.36</v>
      </c>
      <c r="AO99" s="70">
        <f t="shared" si="12"/>
        <v>167141.75</v>
      </c>
    </row>
    <row r="100" spans="1:41" ht="15" thickBot="1" x14ac:dyDescent="0.25">
      <c r="A100" s="50" t="s">
        <v>398</v>
      </c>
      <c r="B100" s="50" t="s">
        <v>399</v>
      </c>
      <c r="C100" s="89">
        <v>3215</v>
      </c>
      <c r="D100" s="90" t="s">
        <v>785</v>
      </c>
      <c r="E100" s="127" t="s">
        <v>2016</v>
      </c>
      <c r="F100" s="129">
        <v>237341.96</v>
      </c>
      <c r="G100" s="129">
        <v>0</v>
      </c>
      <c r="H100" s="129">
        <v>180947.18</v>
      </c>
      <c r="K100" s="127">
        <v>1016504.33</v>
      </c>
      <c r="L100" s="127">
        <v>185977.55</v>
      </c>
      <c r="O100" s="130">
        <v>12400</v>
      </c>
      <c r="R100" s="130">
        <v>57.67</v>
      </c>
      <c r="S100" s="127">
        <v>151225</v>
      </c>
      <c r="U100" s="127">
        <v>21775.33</v>
      </c>
      <c r="V100" s="127">
        <v>1768225.65</v>
      </c>
      <c r="W100" s="101">
        <v>717787.5</v>
      </c>
      <c r="AB100" s="131">
        <v>282151</v>
      </c>
      <c r="AD100" s="131">
        <v>6672</v>
      </c>
      <c r="AE100" s="131">
        <v>283914.59000000003</v>
      </c>
      <c r="AF100" s="131">
        <v>86080.1</v>
      </c>
      <c r="AJ100" s="100">
        <f t="shared" si="7"/>
        <v>418289.14</v>
      </c>
      <c r="AK100" s="64">
        <f t="shared" si="8"/>
        <v>12457.67</v>
      </c>
      <c r="AL100" s="65">
        <f t="shared" si="9"/>
        <v>405831.47000000003</v>
      </c>
      <c r="AM100" s="61">
        <f t="shared" si="10"/>
        <v>717787.5</v>
      </c>
      <c r="AN100" s="60">
        <f t="shared" si="11"/>
        <v>658817.69000000006</v>
      </c>
      <c r="AO100" s="70">
        <f t="shared" si="12"/>
        <v>58969.809999999939</v>
      </c>
    </row>
    <row r="101" spans="1:41" ht="15" thickBot="1" x14ac:dyDescent="0.25">
      <c r="A101" s="50" t="s">
        <v>398</v>
      </c>
      <c r="B101" s="50" t="s">
        <v>399</v>
      </c>
      <c r="C101" s="89">
        <v>4457</v>
      </c>
      <c r="D101" s="90" t="s">
        <v>786</v>
      </c>
      <c r="E101" s="127" t="s">
        <v>2046</v>
      </c>
      <c r="F101" s="129">
        <v>562481.24</v>
      </c>
      <c r="G101" s="129">
        <v>0</v>
      </c>
      <c r="H101" s="129">
        <v>76496.63</v>
      </c>
      <c r="K101" s="127">
        <v>1124644.52</v>
      </c>
      <c r="L101" s="127">
        <v>70796.27</v>
      </c>
      <c r="O101" s="130">
        <v>0</v>
      </c>
      <c r="V101" s="127">
        <v>1440650.38</v>
      </c>
      <c r="W101" s="101">
        <v>659014.07999999996</v>
      </c>
      <c r="Z101" s="101">
        <v>888350</v>
      </c>
      <c r="AB101" s="131">
        <v>1113400</v>
      </c>
      <c r="AD101" s="131">
        <v>9966</v>
      </c>
      <c r="AE101" s="131">
        <v>235591.4</v>
      </c>
      <c r="AF101" s="131">
        <v>100598.62</v>
      </c>
      <c r="AJ101" s="100">
        <f t="shared" si="7"/>
        <v>638977.87</v>
      </c>
      <c r="AK101" s="64">
        <f t="shared" si="8"/>
        <v>0</v>
      </c>
      <c r="AL101" s="65">
        <f t="shared" si="9"/>
        <v>638977.87</v>
      </c>
      <c r="AM101" s="61">
        <f t="shared" si="10"/>
        <v>1547364.08</v>
      </c>
      <c r="AN101" s="60">
        <f t="shared" si="11"/>
        <v>1459556.02</v>
      </c>
      <c r="AO101" s="70">
        <f t="shared" si="12"/>
        <v>87808.060000000056</v>
      </c>
    </row>
    <row r="102" spans="1:41" ht="15" thickBot="1" x14ac:dyDescent="0.25">
      <c r="A102" s="50" t="s">
        <v>402</v>
      </c>
      <c r="B102" s="50" t="s">
        <v>403</v>
      </c>
      <c r="C102" s="89">
        <v>2578</v>
      </c>
      <c r="D102" s="90" t="s">
        <v>787</v>
      </c>
      <c r="E102" s="127" t="s">
        <v>2017</v>
      </c>
      <c r="F102" s="129">
        <v>342448.28</v>
      </c>
      <c r="G102" s="129">
        <v>0</v>
      </c>
      <c r="H102" s="129">
        <v>53216.78</v>
      </c>
      <c r="K102" s="127">
        <v>1703134.2</v>
      </c>
      <c r="L102" s="127">
        <v>455772.34</v>
      </c>
      <c r="O102" s="130">
        <v>0</v>
      </c>
      <c r="R102" s="130">
        <v>233.64</v>
      </c>
      <c r="S102" s="127">
        <v>215000</v>
      </c>
      <c r="U102" s="127">
        <v>146263.67000000001</v>
      </c>
      <c r="V102" s="127">
        <v>2439714</v>
      </c>
      <c r="W102" s="101">
        <v>596348.85</v>
      </c>
      <c r="X102" s="101">
        <v>65000</v>
      </c>
      <c r="Z102" s="101">
        <v>532950.1</v>
      </c>
      <c r="AB102" s="131">
        <v>599200.1</v>
      </c>
      <c r="AE102" s="131">
        <v>263570.5</v>
      </c>
      <c r="AF102" s="131">
        <v>141507.91</v>
      </c>
      <c r="AJ102" s="100">
        <f t="shared" si="7"/>
        <v>395665.06000000006</v>
      </c>
      <c r="AK102" s="64">
        <f t="shared" si="8"/>
        <v>233.64</v>
      </c>
      <c r="AL102" s="65">
        <f t="shared" si="9"/>
        <v>395431.42000000004</v>
      </c>
      <c r="AM102" s="61">
        <f t="shared" si="10"/>
        <v>1194298.95</v>
      </c>
      <c r="AN102" s="60">
        <f t="shared" si="11"/>
        <v>1004278.51</v>
      </c>
      <c r="AO102" s="70">
        <f t="shared" si="12"/>
        <v>190020.43999999994</v>
      </c>
    </row>
    <row r="103" spans="1:41" ht="15" thickBot="1" x14ac:dyDescent="0.25">
      <c r="A103" s="50" t="s">
        <v>402</v>
      </c>
      <c r="B103" s="50" t="s">
        <v>403</v>
      </c>
      <c r="C103" s="89">
        <v>5205</v>
      </c>
      <c r="D103" s="90" t="s">
        <v>788</v>
      </c>
      <c r="E103" s="127" t="s">
        <v>2018</v>
      </c>
      <c r="F103" s="129">
        <v>419012.77</v>
      </c>
      <c r="G103" s="129">
        <v>0</v>
      </c>
      <c r="H103" s="129">
        <v>50970.75</v>
      </c>
      <c r="K103" s="127">
        <v>1267552.8400000001</v>
      </c>
      <c r="L103" s="127">
        <v>41891.85</v>
      </c>
      <c r="U103" s="127">
        <v>38741.699999999997</v>
      </c>
      <c r="V103" s="127">
        <v>3137825</v>
      </c>
      <c r="W103" s="101">
        <v>656165.18999999994</v>
      </c>
      <c r="Y103" s="101">
        <v>61.35</v>
      </c>
      <c r="AB103" s="131">
        <v>186675</v>
      </c>
      <c r="AE103" s="131">
        <v>244869.91</v>
      </c>
      <c r="AF103" s="131">
        <v>77070.559999999998</v>
      </c>
      <c r="AJ103" s="100">
        <f t="shared" si="7"/>
        <v>469983.52</v>
      </c>
      <c r="AK103" s="64">
        <f t="shared" si="8"/>
        <v>0</v>
      </c>
      <c r="AL103" s="65">
        <f t="shared" si="9"/>
        <v>469983.52</v>
      </c>
      <c r="AM103" s="61">
        <f t="shared" si="10"/>
        <v>656226.53999999992</v>
      </c>
      <c r="AN103" s="60">
        <f t="shared" si="11"/>
        <v>508615.47000000003</v>
      </c>
      <c r="AO103" s="70">
        <f t="shared" si="12"/>
        <v>147611.06999999989</v>
      </c>
    </row>
    <row r="104" spans="1:41" ht="15" thickBot="1" x14ac:dyDescent="0.25">
      <c r="A104" s="50" t="s">
        <v>402</v>
      </c>
      <c r="B104" s="50" t="s">
        <v>403</v>
      </c>
      <c r="C104" s="89">
        <v>2942</v>
      </c>
      <c r="D104" s="90" t="s">
        <v>789</v>
      </c>
      <c r="E104" s="127" t="s">
        <v>2021</v>
      </c>
      <c r="F104" s="129">
        <v>136171.18</v>
      </c>
      <c r="G104" s="129">
        <v>0</v>
      </c>
      <c r="H104" s="129">
        <v>65104.04</v>
      </c>
      <c r="K104" s="127">
        <v>705992.96</v>
      </c>
      <c r="L104" s="127">
        <v>384087.91</v>
      </c>
      <c r="O104" s="130">
        <v>1215</v>
      </c>
      <c r="P104" s="130">
        <v>107</v>
      </c>
      <c r="R104" s="130">
        <v>1709.69</v>
      </c>
      <c r="U104" s="127">
        <v>363657.33</v>
      </c>
      <c r="V104" s="127">
        <v>1499736.2</v>
      </c>
      <c r="W104" s="101">
        <v>698721</v>
      </c>
      <c r="Z104" s="101">
        <v>483600</v>
      </c>
      <c r="AB104" s="131">
        <v>639918</v>
      </c>
      <c r="AE104" s="131">
        <v>230232.88</v>
      </c>
      <c r="AF104" s="131">
        <v>78810.59</v>
      </c>
      <c r="AH104" s="131">
        <v>9</v>
      </c>
      <c r="AI104" s="131">
        <v>40500</v>
      </c>
      <c r="AJ104" s="100">
        <f t="shared" si="7"/>
        <v>201275.22</v>
      </c>
      <c r="AK104" s="64">
        <f t="shared" si="8"/>
        <v>3031.69</v>
      </c>
      <c r="AL104" s="65">
        <f t="shared" si="9"/>
        <v>198243.53</v>
      </c>
      <c r="AM104" s="61">
        <f t="shared" si="10"/>
        <v>1182321</v>
      </c>
      <c r="AN104" s="60">
        <f t="shared" si="11"/>
        <v>989470.47</v>
      </c>
      <c r="AO104" s="70">
        <f t="shared" si="12"/>
        <v>192850.53000000003</v>
      </c>
    </row>
    <row r="105" spans="1:41" ht="15" thickBot="1" x14ac:dyDescent="0.25">
      <c r="A105" s="50" t="s">
        <v>402</v>
      </c>
      <c r="B105" s="50" t="s">
        <v>403</v>
      </c>
      <c r="C105" s="89">
        <v>3193</v>
      </c>
      <c r="D105" s="90" t="s">
        <v>790</v>
      </c>
      <c r="E105" s="127" t="s">
        <v>2022</v>
      </c>
      <c r="F105" s="129">
        <v>275027.39</v>
      </c>
      <c r="G105" s="129">
        <v>4072</v>
      </c>
      <c r="H105" s="129">
        <v>117580.35</v>
      </c>
      <c r="K105" s="127">
        <v>734598.78</v>
      </c>
      <c r="L105" s="127">
        <v>467922.95</v>
      </c>
      <c r="O105" s="130">
        <v>0</v>
      </c>
      <c r="R105" s="130">
        <v>1542.05</v>
      </c>
      <c r="U105" s="127">
        <v>158506.43</v>
      </c>
      <c r="W105" s="101">
        <v>743743.57</v>
      </c>
      <c r="Z105" s="101">
        <v>105470</v>
      </c>
      <c r="AB105" s="131">
        <v>351370</v>
      </c>
      <c r="AD105" s="131">
        <v>1696</v>
      </c>
      <c r="AE105" s="131">
        <v>191129.34</v>
      </c>
      <c r="AF105" s="131">
        <v>101668.8</v>
      </c>
      <c r="AJ105" s="100">
        <f t="shared" si="7"/>
        <v>396679.74</v>
      </c>
      <c r="AK105" s="64">
        <f t="shared" si="8"/>
        <v>1542.05</v>
      </c>
      <c r="AL105" s="65">
        <f t="shared" si="9"/>
        <v>395137.69</v>
      </c>
      <c r="AM105" s="61">
        <f t="shared" si="10"/>
        <v>849213.57</v>
      </c>
      <c r="AN105" s="60">
        <f t="shared" si="11"/>
        <v>645864.14</v>
      </c>
      <c r="AO105" s="70">
        <f t="shared" si="12"/>
        <v>203349.42999999993</v>
      </c>
    </row>
    <row r="106" spans="1:41" ht="15" thickBot="1" x14ac:dyDescent="0.25">
      <c r="A106" s="50" t="s">
        <v>402</v>
      </c>
      <c r="B106" s="50" t="s">
        <v>403</v>
      </c>
      <c r="C106" s="89">
        <v>4152</v>
      </c>
      <c r="D106" s="90" t="s">
        <v>791</v>
      </c>
      <c r="E106" s="127" t="s">
        <v>2024</v>
      </c>
      <c r="F106" s="129">
        <v>373299.08</v>
      </c>
      <c r="G106" s="129">
        <v>9120</v>
      </c>
      <c r="H106" s="129">
        <v>42635.67</v>
      </c>
      <c r="K106" s="127">
        <v>835189.27</v>
      </c>
      <c r="L106" s="127">
        <v>440346.61</v>
      </c>
      <c r="O106" s="130">
        <v>0</v>
      </c>
      <c r="R106" s="130">
        <v>233.64</v>
      </c>
      <c r="V106" s="127">
        <v>1687514</v>
      </c>
      <c r="W106" s="101">
        <v>974401.63</v>
      </c>
      <c r="AB106" s="131">
        <v>187100</v>
      </c>
      <c r="AE106" s="131">
        <v>187200.39</v>
      </c>
      <c r="AF106" s="131">
        <v>80066.259999999995</v>
      </c>
      <c r="AI106" s="131">
        <v>50000</v>
      </c>
      <c r="AJ106" s="100">
        <f t="shared" si="7"/>
        <v>425054.75</v>
      </c>
      <c r="AK106" s="64">
        <f t="shared" si="8"/>
        <v>233.64</v>
      </c>
      <c r="AL106" s="65">
        <f t="shared" si="9"/>
        <v>424821.11</v>
      </c>
      <c r="AM106" s="61">
        <f t="shared" si="10"/>
        <v>974401.63</v>
      </c>
      <c r="AN106" s="60">
        <f t="shared" si="11"/>
        <v>504366.65</v>
      </c>
      <c r="AO106" s="70">
        <f t="shared" si="12"/>
        <v>470034.98</v>
      </c>
    </row>
    <row r="107" spans="1:41" ht="15" thickBot="1" x14ac:dyDescent="0.25">
      <c r="A107" s="50" t="s">
        <v>406</v>
      </c>
      <c r="B107" s="50" t="s">
        <v>407</v>
      </c>
      <c r="C107" s="89">
        <v>4559</v>
      </c>
      <c r="D107" s="90" t="s">
        <v>792</v>
      </c>
      <c r="E107" s="127" t="s">
        <v>2026</v>
      </c>
      <c r="F107" s="129">
        <v>318662.81</v>
      </c>
      <c r="G107" s="129">
        <v>0</v>
      </c>
      <c r="H107" s="129">
        <v>75538.740000000005</v>
      </c>
      <c r="K107" s="127">
        <v>952468.57</v>
      </c>
      <c r="L107" s="127">
        <v>225748.69</v>
      </c>
      <c r="P107" s="130">
        <v>16316</v>
      </c>
      <c r="R107" s="130">
        <v>0</v>
      </c>
      <c r="U107" s="127">
        <v>900</v>
      </c>
      <c r="V107" s="127">
        <v>4303318.3099999996</v>
      </c>
      <c r="W107" s="101">
        <v>647670.11</v>
      </c>
      <c r="X107" s="101">
        <v>40000</v>
      </c>
      <c r="Z107" s="101">
        <v>996460</v>
      </c>
      <c r="AA107" s="101">
        <v>30000</v>
      </c>
      <c r="AB107" s="131">
        <v>1148833</v>
      </c>
      <c r="AE107" s="131">
        <v>250185.32</v>
      </c>
      <c r="AF107" s="131">
        <v>50539</v>
      </c>
      <c r="AJ107" s="100">
        <f t="shared" si="7"/>
        <v>394201.55</v>
      </c>
      <c r="AK107" s="64">
        <f t="shared" si="8"/>
        <v>16316</v>
      </c>
      <c r="AL107" s="65">
        <f t="shared" si="9"/>
        <v>377885.55</v>
      </c>
      <c r="AM107" s="61">
        <f t="shared" si="10"/>
        <v>1714130.1099999999</v>
      </c>
      <c r="AN107" s="60">
        <f t="shared" si="11"/>
        <v>1449557.32</v>
      </c>
      <c r="AO107" s="70">
        <f t="shared" si="12"/>
        <v>264572.7899999998</v>
      </c>
    </row>
    <row r="108" spans="1:41" ht="15" thickBot="1" x14ac:dyDescent="0.25">
      <c r="A108" s="50" t="s">
        <v>406</v>
      </c>
      <c r="B108" s="50" t="s">
        <v>407</v>
      </c>
      <c r="C108" s="89">
        <v>1402</v>
      </c>
      <c r="D108" s="90" t="s">
        <v>793</v>
      </c>
      <c r="E108" s="127" t="s">
        <v>2027</v>
      </c>
      <c r="F108" s="129">
        <v>278182.39</v>
      </c>
      <c r="G108" s="129">
        <v>0</v>
      </c>
      <c r="H108" s="129">
        <v>75023.740000000005</v>
      </c>
      <c r="K108" s="127">
        <v>829686.75</v>
      </c>
      <c r="L108" s="127">
        <v>197037.77</v>
      </c>
      <c r="P108" s="130">
        <v>20462.21</v>
      </c>
      <c r="R108" s="130">
        <v>152</v>
      </c>
      <c r="U108" s="127">
        <v>-152</v>
      </c>
      <c r="V108" s="127">
        <v>2346487</v>
      </c>
      <c r="W108" s="101">
        <v>458125.93</v>
      </c>
      <c r="X108" s="101">
        <v>0</v>
      </c>
      <c r="Z108" s="101">
        <v>565232.5</v>
      </c>
      <c r="AA108" s="101">
        <v>200</v>
      </c>
      <c r="AB108" s="131">
        <v>601160.5</v>
      </c>
      <c r="AE108" s="131">
        <v>200976.27</v>
      </c>
      <c r="AF108" s="131">
        <v>72104.83</v>
      </c>
      <c r="AJ108" s="100">
        <f t="shared" si="7"/>
        <v>353206.13</v>
      </c>
      <c r="AK108" s="64">
        <f t="shared" si="8"/>
        <v>20614.21</v>
      </c>
      <c r="AL108" s="65">
        <f t="shared" si="9"/>
        <v>332591.92</v>
      </c>
      <c r="AM108" s="61">
        <f t="shared" si="10"/>
        <v>1023558.4299999999</v>
      </c>
      <c r="AN108" s="60">
        <f t="shared" si="11"/>
        <v>874241.6</v>
      </c>
      <c r="AO108" s="70">
        <f t="shared" si="12"/>
        <v>149316.82999999996</v>
      </c>
    </row>
    <row r="109" spans="1:41" ht="15" thickBot="1" x14ac:dyDescent="0.25">
      <c r="A109" s="50" t="s">
        <v>406</v>
      </c>
      <c r="B109" s="50" t="s">
        <v>407</v>
      </c>
      <c r="C109" s="89">
        <v>4041</v>
      </c>
      <c r="D109" s="90" t="s">
        <v>794</v>
      </c>
      <c r="E109" s="127" t="s">
        <v>2028</v>
      </c>
      <c r="F109" s="129">
        <v>385897.07</v>
      </c>
      <c r="G109" s="129">
        <v>0</v>
      </c>
      <c r="H109" s="129">
        <v>68550.429999999993</v>
      </c>
      <c r="K109" s="127">
        <v>1206072.74</v>
      </c>
      <c r="L109" s="127">
        <v>230175.5</v>
      </c>
      <c r="O109" s="130">
        <v>3000</v>
      </c>
      <c r="P109" s="130">
        <v>7511.24</v>
      </c>
      <c r="R109" s="130">
        <v>0</v>
      </c>
      <c r="U109" s="127">
        <v>-23990</v>
      </c>
      <c r="V109" s="127">
        <v>2125037.4300000002</v>
      </c>
      <c r="W109" s="101">
        <v>562445.38</v>
      </c>
      <c r="Z109" s="101">
        <v>255316</v>
      </c>
      <c r="AA109" s="101">
        <v>200520</v>
      </c>
      <c r="AB109" s="131">
        <v>471394</v>
      </c>
      <c r="AC109" s="131">
        <v>0</v>
      </c>
      <c r="AE109" s="131">
        <v>291393.09000000003</v>
      </c>
      <c r="AF109" s="131">
        <v>72531.13</v>
      </c>
      <c r="AJ109" s="100">
        <f t="shared" si="7"/>
        <v>454447.5</v>
      </c>
      <c r="AK109" s="64">
        <f t="shared" si="8"/>
        <v>10511.24</v>
      </c>
      <c r="AL109" s="65">
        <f t="shared" si="9"/>
        <v>443936.26</v>
      </c>
      <c r="AM109" s="61">
        <f t="shared" si="10"/>
        <v>1018281.38</v>
      </c>
      <c r="AN109" s="60">
        <f t="shared" si="11"/>
        <v>835318.22000000009</v>
      </c>
      <c r="AO109" s="70">
        <f t="shared" si="12"/>
        <v>182963.15999999992</v>
      </c>
    </row>
    <row r="110" spans="1:41" ht="15" thickBot="1" x14ac:dyDescent="0.25">
      <c r="A110" s="50" t="s">
        <v>406</v>
      </c>
      <c r="B110" s="50" t="s">
        <v>407</v>
      </c>
      <c r="C110" s="89">
        <v>3664</v>
      </c>
      <c r="D110" s="90" t="s">
        <v>795</v>
      </c>
      <c r="E110" s="127" t="s">
        <v>2029</v>
      </c>
      <c r="F110" s="129">
        <v>591203.77</v>
      </c>
      <c r="G110" s="129">
        <v>0</v>
      </c>
      <c r="H110" s="129">
        <v>89675.09</v>
      </c>
      <c r="K110" s="127">
        <v>356888.85</v>
      </c>
      <c r="L110" s="127">
        <v>174217.81</v>
      </c>
      <c r="P110" s="130">
        <v>29166.86</v>
      </c>
      <c r="R110" s="130">
        <v>152</v>
      </c>
      <c r="V110" s="127">
        <v>1196485.3400000001</v>
      </c>
      <c r="W110" s="101">
        <v>554529.53</v>
      </c>
      <c r="Z110" s="101">
        <v>399000</v>
      </c>
      <c r="AA110" s="101">
        <v>277632</v>
      </c>
      <c r="AB110" s="131">
        <v>679150</v>
      </c>
      <c r="AE110" s="131">
        <v>284016.28000000003</v>
      </c>
      <c r="AF110" s="131">
        <v>39821.11</v>
      </c>
      <c r="AJ110" s="100">
        <f t="shared" si="7"/>
        <v>680878.86</v>
      </c>
      <c r="AK110" s="64">
        <f t="shared" si="8"/>
        <v>29318.86</v>
      </c>
      <c r="AL110" s="65">
        <f t="shared" si="9"/>
        <v>651560</v>
      </c>
      <c r="AM110" s="61">
        <f t="shared" si="10"/>
        <v>1231161.53</v>
      </c>
      <c r="AN110" s="60">
        <f t="shared" si="11"/>
        <v>1002987.39</v>
      </c>
      <c r="AO110" s="70">
        <f t="shared" si="12"/>
        <v>228174.14</v>
      </c>
    </row>
    <row r="111" spans="1:41" ht="15" thickBot="1" x14ac:dyDescent="0.25">
      <c r="A111" s="50" t="s">
        <v>406</v>
      </c>
      <c r="B111" s="50" t="s">
        <v>407</v>
      </c>
      <c r="C111" s="89">
        <v>1748</v>
      </c>
      <c r="D111" s="90" t="s">
        <v>796</v>
      </c>
      <c r="E111" s="127" t="s">
        <v>2047</v>
      </c>
      <c r="F111" s="129">
        <v>180992.97</v>
      </c>
      <c r="G111" s="129">
        <v>0</v>
      </c>
      <c r="H111" s="129">
        <v>28233.9</v>
      </c>
      <c r="K111" s="127">
        <v>686478.39</v>
      </c>
      <c r="L111" s="127">
        <v>168761.94</v>
      </c>
      <c r="P111" s="130">
        <v>20773.310000000001</v>
      </c>
      <c r="R111" s="130">
        <v>0</v>
      </c>
      <c r="U111" s="127">
        <v>-238.36</v>
      </c>
      <c r="V111" s="127">
        <v>1169693.49</v>
      </c>
      <c r="W111" s="101">
        <v>399941.81</v>
      </c>
      <c r="Z111" s="101">
        <v>363007.5</v>
      </c>
      <c r="AB111" s="131">
        <v>424871.5</v>
      </c>
      <c r="AE111" s="131">
        <v>138214.21</v>
      </c>
      <c r="AF111" s="131">
        <v>75074.23</v>
      </c>
      <c r="AJ111" s="100">
        <f t="shared" si="7"/>
        <v>209226.87</v>
      </c>
      <c r="AK111" s="64">
        <f t="shared" si="8"/>
        <v>20773.310000000001</v>
      </c>
      <c r="AL111" s="65">
        <f t="shared" si="9"/>
        <v>188453.56</v>
      </c>
      <c r="AM111" s="61">
        <f t="shared" si="10"/>
        <v>762949.31</v>
      </c>
      <c r="AN111" s="60">
        <f t="shared" si="11"/>
        <v>638159.93999999994</v>
      </c>
      <c r="AO111" s="70">
        <f t="shared" si="12"/>
        <v>124789.37000000011</v>
      </c>
    </row>
    <row r="112" spans="1:41" ht="15" thickBot="1" x14ac:dyDescent="0.25">
      <c r="A112" s="50" t="s">
        <v>410</v>
      </c>
      <c r="B112" s="50" t="s">
        <v>411</v>
      </c>
      <c r="C112" s="89">
        <v>5082</v>
      </c>
      <c r="D112" s="90" t="s">
        <v>797</v>
      </c>
      <c r="E112" s="127" t="s">
        <v>2030</v>
      </c>
      <c r="F112" s="129">
        <v>500074.35</v>
      </c>
      <c r="G112" s="129">
        <v>91600</v>
      </c>
      <c r="H112" s="129">
        <v>75316.47</v>
      </c>
      <c r="K112" s="127">
        <v>1667440.03</v>
      </c>
      <c r="L112" s="127">
        <v>113899.14</v>
      </c>
      <c r="R112" s="130">
        <v>294.36</v>
      </c>
      <c r="T112" s="127">
        <v>1809812.26</v>
      </c>
      <c r="U112" s="127">
        <v>-1388</v>
      </c>
      <c r="V112" s="127">
        <v>620039.24</v>
      </c>
      <c r="W112" s="101">
        <v>917964.86</v>
      </c>
      <c r="Z112" s="101">
        <v>543394.5</v>
      </c>
      <c r="AA112" s="101">
        <v>15000</v>
      </c>
      <c r="AB112" s="131">
        <v>740409.5</v>
      </c>
      <c r="AE112" s="131">
        <v>527786.05000000005</v>
      </c>
      <c r="AF112" s="131">
        <v>102609.68</v>
      </c>
      <c r="AJ112" s="100">
        <f t="shared" si="7"/>
        <v>666990.81999999995</v>
      </c>
      <c r="AK112" s="64">
        <f t="shared" si="8"/>
        <v>294.36</v>
      </c>
      <c r="AL112" s="65">
        <f t="shared" si="9"/>
        <v>666696.46</v>
      </c>
      <c r="AM112" s="61">
        <f t="shared" si="10"/>
        <v>1476359.3599999999</v>
      </c>
      <c r="AN112" s="60">
        <f t="shared" si="11"/>
        <v>1370805.23</v>
      </c>
      <c r="AO112" s="70">
        <f t="shared" si="12"/>
        <v>105554.12999999989</v>
      </c>
    </row>
    <row r="113" spans="1:41" ht="15" thickBot="1" x14ac:dyDescent="0.25">
      <c r="A113" s="50" t="s">
        <v>410</v>
      </c>
      <c r="B113" s="50" t="s">
        <v>411</v>
      </c>
      <c r="C113" s="89">
        <v>5235</v>
      </c>
      <c r="D113" s="90" t="s">
        <v>798</v>
      </c>
      <c r="E113" s="127" t="s">
        <v>2031</v>
      </c>
      <c r="F113" s="129">
        <v>307224.93</v>
      </c>
      <c r="G113" s="129">
        <v>48600</v>
      </c>
      <c r="H113" s="129">
        <v>16825.29</v>
      </c>
      <c r="K113" s="127">
        <v>802876.67</v>
      </c>
      <c r="L113" s="127">
        <v>125493.15</v>
      </c>
      <c r="R113" s="130">
        <v>252</v>
      </c>
      <c r="T113" s="127">
        <v>-1838496.71</v>
      </c>
      <c r="U113" s="127">
        <v>5.6</v>
      </c>
      <c r="V113" s="127">
        <v>3271774.09</v>
      </c>
      <c r="W113" s="101">
        <v>987844.75</v>
      </c>
      <c r="Z113" s="101">
        <v>587700</v>
      </c>
      <c r="AA113" s="101">
        <v>4500</v>
      </c>
      <c r="AB113" s="131">
        <v>931472</v>
      </c>
      <c r="AD113" s="131">
        <v>14189</v>
      </c>
      <c r="AE113" s="131">
        <v>629832.15</v>
      </c>
      <c r="AF113" s="131">
        <v>90121.54</v>
      </c>
      <c r="AG113" s="131">
        <v>7601</v>
      </c>
      <c r="AJ113" s="100">
        <f t="shared" si="7"/>
        <v>372650.22</v>
      </c>
      <c r="AK113" s="64">
        <f t="shared" si="8"/>
        <v>252</v>
      </c>
      <c r="AL113" s="65">
        <f t="shared" si="9"/>
        <v>372398.22</v>
      </c>
      <c r="AM113" s="61">
        <f t="shared" si="10"/>
        <v>1580044.75</v>
      </c>
      <c r="AN113" s="60">
        <f t="shared" si="11"/>
        <v>1673215.69</v>
      </c>
      <c r="AO113" s="70">
        <f t="shared" si="12"/>
        <v>-93170.939999999944</v>
      </c>
    </row>
    <row r="114" spans="1:41" ht="15" thickBot="1" x14ac:dyDescent="0.25">
      <c r="A114" s="50" t="s">
        <v>410</v>
      </c>
      <c r="B114" s="50" t="s">
        <v>411</v>
      </c>
      <c r="C114" s="89">
        <v>2707</v>
      </c>
      <c r="D114" s="90" t="s">
        <v>799</v>
      </c>
      <c r="E114" s="127" t="s">
        <v>2032</v>
      </c>
      <c r="F114" s="129">
        <v>500984.02</v>
      </c>
      <c r="G114" s="129">
        <v>30600</v>
      </c>
      <c r="H114" s="129">
        <v>39051.699999999997</v>
      </c>
      <c r="K114" s="127">
        <v>319422.03999999998</v>
      </c>
      <c r="L114" s="127">
        <v>241585.88</v>
      </c>
      <c r="Q114" s="130">
        <v>32400</v>
      </c>
      <c r="R114" s="130">
        <v>538.34</v>
      </c>
      <c r="T114" s="127">
        <v>-194462.51</v>
      </c>
      <c r="U114" s="127">
        <v>421400</v>
      </c>
      <c r="V114" s="127">
        <v>679737.85</v>
      </c>
      <c r="W114" s="101">
        <v>640065.81000000006</v>
      </c>
      <c r="X114" s="101">
        <v>15400</v>
      </c>
      <c r="Z114" s="101">
        <v>307820</v>
      </c>
      <c r="AB114" s="131">
        <v>503320</v>
      </c>
      <c r="AD114" s="131">
        <v>0</v>
      </c>
      <c r="AE114" s="131">
        <v>223317.27</v>
      </c>
      <c r="AF114" s="131">
        <v>24219.58</v>
      </c>
      <c r="AG114" s="131">
        <v>325</v>
      </c>
      <c r="AJ114" s="100">
        <f t="shared" si="7"/>
        <v>570635.72</v>
      </c>
      <c r="AK114" s="64">
        <f t="shared" si="8"/>
        <v>32938.339999999997</v>
      </c>
      <c r="AL114" s="65">
        <f t="shared" si="9"/>
        <v>537697.38</v>
      </c>
      <c r="AM114" s="61">
        <f t="shared" si="10"/>
        <v>963285.81</v>
      </c>
      <c r="AN114" s="60">
        <f t="shared" si="11"/>
        <v>751181.85</v>
      </c>
      <c r="AO114" s="70">
        <f t="shared" si="12"/>
        <v>212103.96000000008</v>
      </c>
    </row>
    <row r="115" spans="1:41" ht="15" thickBot="1" x14ac:dyDescent="0.25">
      <c r="A115" s="50" t="s">
        <v>410</v>
      </c>
      <c r="B115" s="50" t="s">
        <v>411</v>
      </c>
      <c r="C115" s="89">
        <v>4472</v>
      </c>
      <c r="D115" s="90" t="s">
        <v>800</v>
      </c>
      <c r="E115" s="127" t="s">
        <v>2033</v>
      </c>
      <c r="F115" s="129">
        <v>276323.46999999997</v>
      </c>
      <c r="G115" s="129">
        <v>78236</v>
      </c>
      <c r="H115" s="129">
        <v>32600.720000000001</v>
      </c>
      <c r="K115" s="127">
        <v>1121205.72</v>
      </c>
      <c r="L115" s="127">
        <v>309013.5</v>
      </c>
      <c r="R115" s="130">
        <v>286</v>
      </c>
      <c r="T115" s="127">
        <v>94098.6</v>
      </c>
      <c r="V115" s="127">
        <v>1731639.01</v>
      </c>
      <c r="W115" s="101">
        <v>825768.86</v>
      </c>
      <c r="Z115" s="101">
        <v>525920</v>
      </c>
      <c r="AB115" s="131">
        <v>787820</v>
      </c>
      <c r="AE115" s="131">
        <v>400309.89</v>
      </c>
      <c r="AF115" s="131">
        <v>90796.17</v>
      </c>
      <c r="AJ115" s="100">
        <f t="shared" si="7"/>
        <v>387160.18999999994</v>
      </c>
      <c r="AK115" s="64">
        <f t="shared" si="8"/>
        <v>286</v>
      </c>
      <c r="AL115" s="65">
        <f t="shared" si="9"/>
        <v>386874.18999999994</v>
      </c>
      <c r="AM115" s="61">
        <f t="shared" si="10"/>
        <v>1351688.8599999999</v>
      </c>
      <c r="AN115" s="60">
        <f t="shared" si="11"/>
        <v>1278926.06</v>
      </c>
      <c r="AO115" s="70">
        <f t="shared" si="12"/>
        <v>72762.799999999814</v>
      </c>
    </row>
    <row r="116" spans="1:41" ht="15" thickBot="1" x14ac:dyDescent="0.25">
      <c r="A116" s="50" t="s">
        <v>410</v>
      </c>
      <c r="B116" s="50" t="s">
        <v>411</v>
      </c>
      <c r="C116" s="89">
        <v>1392</v>
      </c>
      <c r="D116" s="90" t="s">
        <v>801</v>
      </c>
      <c r="E116" s="127" t="s">
        <v>2034</v>
      </c>
      <c r="F116" s="129">
        <v>77667.05</v>
      </c>
      <c r="G116" s="129">
        <v>22000</v>
      </c>
      <c r="H116" s="129">
        <v>36333.75</v>
      </c>
      <c r="K116" s="127">
        <v>403896.86</v>
      </c>
      <c r="L116" s="127">
        <v>353978.78</v>
      </c>
      <c r="O116" s="130">
        <v>1500</v>
      </c>
      <c r="P116" s="130">
        <v>22000</v>
      </c>
      <c r="R116" s="130">
        <v>448</v>
      </c>
      <c r="T116" s="127">
        <v>-1502847.15</v>
      </c>
      <c r="V116" s="127">
        <v>2353915.73</v>
      </c>
      <c r="W116" s="101">
        <v>327747.45</v>
      </c>
      <c r="Y116" s="101">
        <v>207.81</v>
      </c>
      <c r="Z116" s="101">
        <v>192810</v>
      </c>
      <c r="AB116" s="131">
        <v>228910</v>
      </c>
      <c r="AC116" s="131">
        <v>0</v>
      </c>
      <c r="AD116" s="131">
        <v>492</v>
      </c>
      <c r="AE116" s="131">
        <v>163518.20000000001</v>
      </c>
      <c r="AF116" s="131">
        <v>69907.199999999997</v>
      </c>
      <c r="AG116" s="131">
        <v>8554</v>
      </c>
      <c r="AJ116" s="100">
        <f t="shared" si="7"/>
        <v>136000.79999999999</v>
      </c>
      <c r="AK116" s="64">
        <f t="shared" si="8"/>
        <v>23948</v>
      </c>
      <c r="AL116" s="65">
        <f t="shared" si="9"/>
        <v>112052.79999999999</v>
      </c>
      <c r="AM116" s="61">
        <f t="shared" si="10"/>
        <v>520765.26</v>
      </c>
      <c r="AN116" s="60">
        <f t="shared" si="11"/>
        <v>471381.4</v>
      </c>
      <c r="AO116" s="70">
        <f t="shared" si="12"/>
        <v>49383.859999999986</v>
      </c>
    </row>
    <row r="117" spans="1:41" ht="15" thickBot="1" x14ac:dyDescent="0.25">
      <c r="A117" s="50" t="s">
        <v>410</v>
      </c>
      <c r="B117" s="50" t="s">
        <v>411</v>
      </c>
      <c r="C117" s="89">
        <v>4729</v>
      </c>
      <c r="D117" s="90" t="s">
        <v>802</v>
      </c>
      <c r="E117" s="127" t="s">
        <v>2035</v>
      </c>
      <c r="F117" s="129">
        <v>592531.57999999996</v>
      </c>
      <c r="G117" s="129">
        <v>69600</v>
      </c>
      <c r="H117" s="129">
        <v>27977.47</v>
      </c>
      <c r="K117" s="127">
        <v>2518228.9500000002</v>
      </c>
      <c r="L117" s="127">
        <v>329684.03000000003</v>
      </c>
      <c r="O117" s="130">
        <v>0</v>
      </c>
      <c r="Q117" s="130">
        <v>173942</v>
      </c>
      <c r="R117" s="130">
        <v>28.15</v>
      </c>
      <c r="T117" s="127">
        <v>1966300.8</v>
      </c>
      <c r="U117" s="127">
        <v>6700</v>
      </c>
      <c r="V117" s="127">
        <v>1221990.08</v>
      </c>
      <c r="W117" s="101">
        <v>1169031.6499999999</v>
      </c>
      <c r="Z117" s="101">
        <v>782145</v>
      </c>
      <c r="AB117" s="131">
        <v>1189198</v>
      </c>
      <c r="AD117" s="131">
        <v>11468</v>
      </c>
      <c r="AE117" s="131">
        <v>453981.02</v>
      </c>
      <c r="AF117" s="131">
        <v>63092.49</v>
      </c>
      <c r="AJ117" s="100">
        <f t="shared" si="7"/>
        <v>690109.04999999993</v>
      </c>
      <c r="AK117" s="64">
        <f t="shared" si="8"/>
        <v>173970.15</v>
      </c>
      <c r="AL117" s="65">
        <f t="shared" si="9"/>
        <v>516138.89999999991</v>
      </c>
      <c r="AM117" s="61">
        <f t="shared" si="10"/>
        <v>1951176.65</v>
      </c>
      <c r="AN117" s="60">
        <f t="shared" si="11"/>
        <v>1717739.51</v>
      </c>
      <c r="AO117" s="70">
        <f t="shared" si="12"/>
        <v>233437.1399999999</v>
      </c>
    </row>
    <row r="118" spans="1:41" ht="15" thickBot="1" x14ac:dyDescent="0.25">
      <c r="A118" s="50" t="s">
        <v>414</v>
      </c>
      <c r="B118" s="50" t="s">
        <v>415</v>
      </c>
      <c r="C118" s="89">
        <v>3571</v>
      </c>
      <c r="D118" s="90" t="s">
        <v>803</v>
      </c>
      <c r="E118" s="127" t="s">
        <v>2036</v>
      </c>
      <c r="F118" s="129">
        <v>312945.46000000002</v>
      </c>
      <c r="G118" s="129">
        <v>0</v>
      </c>
      <c r="H118" s="129">
        <v>98671.18</v>
      </c>
      <c r="K118" s="127">
        <v>1104203.7</v>
      </c>
      <c r="L118" s="127">
        <v>68888.179999999993</v>
      </c>
      <c r="P118" s="130">
        <v>64109.73</v>
      </c>
      <c r="R118" s="130">
        <v>5671</v>
      </c>
      <c r="U118" s="127">
        <v>285552.18</v>
      </c>
      <c r="V118" s="127">
        <v>1488507.55</v>
      </c>
      <c r="W118" s="101">
        <v>391849.38</v>
      </c>
      <c r="X118" s="101">
        <v>58652</v>
      </c>
      <c r="Y118" s="101">
        <v>1.94</v>
      </c>
      <c r="Z118" s="101">
        <v>430897</v>
      </c>
      <c r="AB118" s="131">
        <v>611097</v>
      </c>
      <c r="AE118" s="131">
        <v>183502.23</v>
      </c>
      <c r="AF118" s="131">
        <v>76583.710000000006</v>
      </c>
      <c r="AJ118" s="100">
        <f t="shared" si="7"/>
        <v>411616.64</v>
      </c>
      <c r="AK118" s="64">
        <f t="shared" si="8"/>
        <v>69780.73000000001</v>
      </c>
      <c r="AL118" s="65">
        <f t="shared" si="9"/>
        <v>341835.91000000003</v>
      </c>
      <c r="AM118" s="61">
        <f t="shared" si="10"/>
        <v>881400.32000000007</v>
      </c>
      <c r="AN118" s="60">
        <f t="shared" si="11"/>
        <v>871182.94</v>
      </c>
      <c r="AO118" s="70">
        <f t="shared" si="12"/>
        <v>10217.380000000121</v>
      </c>
    </row>
    <row r="119" spans="1:41" ht="15" thickBot="1" x14ac:dyDescent="0.25">
      <c r="A119" s="50" t="s">
        <v>414</v>
      </c>
      <c r="B119" s="50" t="s">
        <v>415</v>
      </c>
      <c r="C119" s="89">
        <v>3383</v>
      </c>
      <c r="D119" s="90" t="s">
        <v>804</v>
      </c>
      <c r="E119" s="127" t="s">
        <v>2037</v>
      </c>
      <c r="F119" s="129">
        <v>259130.37</v>
      </c>
      <c r="G119" s="129">
        <v>36800</v>
      </c>
      <c r="H119" s="129">
        <v>28631.26</v>
      </c>
      <c r="K119" s="127">
        <v>702675.77</v>
      </c>
      <c r="L119" s="127">
        <v>214567.36</v>
      </c>
      <c r="O119" s="130">
        <v>0</v>
      </c>
      <c r="P119" s="130">
        <v>32000</v>
      </c>
      <c r="R119" s="130">
        <v>0</v>
      </c>
      <c r="U119" s="127">
        <v>-7500</v>
      </c>
      <c r="W119" s="101">
        <v>311719.34000000003</v>
      </c>
      <c r="Y119" s="101">
        <v>0.3</v>
      </c>
      <c r="Z119" s="101">
        <v>422160</v>
      </c>
      <c r="AB119" s="131">
        <v>575610</v>
      </c>
      <c r="AE119" s="131">
        <v>323372.62</v>
      </c>
      <c r="AF119" s="131">
        <v>55817.86</v>
      </c>
      <c r="AJ119" s="100">
        <f t="shared" si="7"/>
        <v>324561.63</v>
      </c>
      <c r="AK119" s="64">
        <f t="shared" si="8"/>
        <v>32000</v>
      </c>
      <c r="AL119" s="65">
        <f t="shared" si="9"/>
        <v>292561.63</v>
      </c>
      <c r="AM119" s="61">
        <f t="shared" si="10"/>
        <v>733879.64</v>
      </c>
      <c r="AN119" s="60">
        <f t="shared" si="11"/>
        <v>954800.48</v>
      </c>
      <c r="AO119" s="70">
        <f t="shared" si="12"/>
        <v>-220920.83999999997</v>
      </c>
    </row>
    <row r="120" spans="1:41" ht="15" thickBot="1" x14ac:dyDescent="0.25">
      <c r="A120" s="50" t="s">
        <v>414</v>
      </c>
      <c r="B120" s="50" t="s">
        <v>415</v>
      </c>
      <c r="C120" s="89">
        <v>3666</v>
      </c>
      <c r="D120" s="90" t="s">
        <v>805</v>
      </c>
      <c r="E120" s="127" t="s">
        <v>2038</v>
      </c>
      <c r="F120" s="129">
        <v>524008.99</v>
      </c>
      <c r="G120" s="129">
        <v>52500</v>
      </c>
      <c r="H120" s="129">
        <v>25423.57</v>
      </c>
      <c r="K120" s="127">
        <v>634043.57999999996</v>
      </c>
      <c r="L120" s="127">
        <v>68283.03</v>
      </c>
      <c r="P120" s="130">
        <v>42986.79</v>
      </c>
      <c r="R120" s="130">
        <v>6340.4</v>
      </c>
      <c r="U120" s="127">
        <v>62537.74</v>
      </c>
      <c r="V120" s="127">
        <v>1693308.65</v>
      </c>
      <c r="W120" s="101">
        <v>324016.56</v>
      </c>
      <c r="X120" s="101">
        <v>130862</v>
      </c>
      <c r="Y120" s="101">
        <v>0.41</v>
      </c>
      <c r="Z120" s="101">
        <v>589916.02</v>
      </c>
      <c r="AB120" s="131">
        <v>685516.02</v>
      </c>
      <c r="AD120" s="131">
        <v>4836</v>
      </c>
      <c r="AE120" s="131">
        <v>257563.5</v>
      </c>
      <c r="AF120" s="131">
        <v>96070.6</v>
      </c>
      <c r="AG120" s="131">
        <v>3772</v>
      </c>
      <c r="AJ120" s="100">
        <f t="shared" si="7"/>
        <v>601932.55999999994</v>
      </c>
      <c r="AK120" s="64">
        <f t="shared" si="8"/>
        <v>49327.19</v>
      </c>
      <c r="AL120" s="65">
        <f t="shared" si="9"/>
        <v>552605.36999999988</v>
      </c>
      <c r="AM120" s="61">
        <f t="shared" si="10"/>
        <v>1044794.99</v>
      </c>
      <c r="AN120" s="60">
        <f t="shared" si="11"/>
        <v>1047758.12</v>
      </c>
      <c r="AO120" s="70">
        <f t="shared" si="12"/>
        <v>-2963.1300000000047</v>
      </c>
    </row>
    <row r="121" spans="1:41" ht="15" thickBot="1" x14ac:dyDescent="0.25">
      <c r="A121" s="50" t="s">
        <v>414</v>
      </c>
      <c r="B121" s="50" t="s">
        <v>415</v>
      </c>
      <c r="C121" s="89">
        <v>4139</v>
      </c>
      <c r="D121" s="90" t="s">
        <v>806</v>
      </c>
      <c r="E121" s="127" t="s">
        <v>2039</v>
      </c>
      <c r="F121" s="129">
        <v>112827.24</v>
      </c>
      <c r="G121" s="129">
        <v>57100</v>
      </c>
      <c r="H121" s="129">
        <v>110721.71</v>
      </c>
      <c r="K121" s="127">
        <v>1175977.3899999999</v>
      </c>
      <c r="L121" s="127">
        <v>156594.84</v>
      </c>
      <c r="P121" s="130">
        <v>38623.129999999997</v>
      </c>
      <c r="R121" s="130">
        <v>20</v>
      </c>
      <c r="U121" s="127">
        <v>-66029.259999999995</v>
      </c>
      <c r="W121" s="101">
        <v>311667.46999999997</v>
      </c>
      <c r="Y121" s="101">
        <v>0.35</v>
      </c>
      <c r="Z121" s="101">
        <v>431889.1</v>
      </c>
      <c r="AA121" s="101">
        <v>5000</v>
      </c>
      <c r="AB121" s="131">
        <v>556989.1</v>
      </c>
      <c r="AE121" s="131">
        <v>228059.45</v>
      </c>
      <c r="AF121" s="131">
        <v>100295.47</v>
      </c>
      <c r="AJ121" s="100">
        <f t="shared" si="7"/>
        <v>280648.95</v>
      </c>
      <c r="AK121" s="64">
        <f t="shared" si="8"/>
        <v>38643.129999999997</v>
      </c>
      <c r="AL121" s="65">
        <f t="shared" si="9"/>
        <v>242005.82</v>
      </c>
      <c r="AM121" s="61">
        <f t="shared" si="10"/>
        <v>748556.91999999993</v>
      </c>
      <c r="AN121" s="60">
        <f t="shared" si="11"/>
        <v>885344.02</v>
      </c>
      <c r="AO121" s="70">
        <f t="shared" si="12"/>
        <v>-136787.10000000009</v>
      </c>
    </row>
    <row r="122" spans="1:41" ht="15" thickBot="1" x14ac:dyDescent="0.25">
      <c r="A122" s="50" t="s">
        <v>414</v>
      </c>
      <c r="B122" s="50" t="s">
        <v>415</v>
      </c>
      <c r="C122" s="89">
        <v>1457</v>
      </c>
      <c r="D122" s="90" t="s">
        <v>807</v>
      </c>
      <c r="E122" s="127" t="s">
        <v>2040</v>
      </c>
      <c r="F122" s="129">
        <v>164480.9</v>
      </c>
      <c r="G122" s="129">
        <v>0</v>
      </c>
      <c r="H122" s="129">
        <v>50306.57</v>
      </c>
      <c r="K122" s="127">
        <v>338020.69</v>
      </c>
      <c r="L122" s="127">
        <v>36505.39</v>
      </c>
      <c r="P122" s="130">
        <v>48548.91</v>
      </c>
      <c r="R122" s="130">
        <v>2449</v>
      </c>
      <c r="U122" s="127">
        <v>139389.5</v>
      </c>
      <c r="W122" s="101">
        <v>395781.22</v>
      </c>
      <c r="Y122" s="101">
        <v>0.23</v>
      </c>
      <c r="Z122" s="101">
        <v>363400</v>
      </c>
      <c r="AB122" s="131">
        <v>569850</v>
      </c>
      <c r="AE122" s="131">
        <v>200498.08</v>
      </c>
      <c r="AF122" s="131">
        <v>36740.6</v>
      </c>
      <c r="AJ122" s="100">
        <f t="shared" si="7"/>
        <v>214787.47</v>
      </c>
      <c r="AK122" s="64">
        <f t="shared" si="8"/>
        <v>50997.91</v>
      </c>
      <c r="AL122" s="65">
        <f t="shared" si="9"/>
        <v>163789.56</v>
      </c>
      <c r="AM122" s="61">
        <f t="shared" si="10"/>
        <v>759181.45</v>
      </c>
      <c r="AN122" s="60">
        <f t="shared" si="11"/>
        <v>807088.67999999993</v>
      </c>
      <c r="AO122" s="70">
        <f t="shared" si="12"/>
        <v>-47907.229999999981</v>
      </c>
    </row>
    <row r="123" spans="1:41" ht="15" thickBot="1" x14ac:dyDescent="0.25">
      <c r="A123" s="50" t="s">
        <v>414</v>
      </c>
      <c r="B123" s="50" t="s">
        <v>415</v>
      </c>
      <c r="C123" s="89">
        <v>2356</v>
      </c>
      <c r="D123" s="90" t="s">
        <v>808</v>
      </c>
      <c r="E123" s="127" t="s">
        <v>2048</v>
      </c>
      <c r="F123" s="129">
        <v>273623.27</v>
      </c>
      <c r="G123" s="129">
        <v>36000</v>
      </c>
      <c r="H123" s="129">
        <v>69108.179999999993</v>
      </c>
      <c r="K123" s="127">
        <v>806154.35</v>
      </c>
      <c r="L123" s="127">
        <v>130255.07</v>
      </c>
      <c r="O123" s="130">
        <v>0</v>
      </c>
      <c r="P123" s="130">
        <v>220103.34</v>
      </c>
      <c r="R123" s="130">
        <v>1181.3900000000001</v>
      </c>
      <c r="U123" s="127">
        <v>29301.24</v>
      </c>
      <c r="V123" s="127">
        <v>2439641.09</v>
      </c>
      <c r="W123" s="101">
        <v>141495.19</v>
      </c>
      <c r="X123" s="101">
        <v>47754.52</v>
      </c>
      <c r="Y123" s="101">
        <v>0.28999999999999998</v>
      </c>
      <c r="Z123" s="101">
        <v>585300</v>
      </c>
      <c r="AA123" s="101">
        <v>4000</v>
      </c>
      <c r="AB123" s="131">
        <v>607300</v>
      </c>
      <c r="AE123" s="131">
        <v>180932.51</v>
      </c>
      <c r="AF123" s="131">
        <v>102852.06</v>
      </c>
      <c r="AJ123" s="100">
        <f t="shared" si="7"/>
        <v>378731.45</v>
      </c>
      <c r="AK123" s="64">
        <f t="shared" si="8"/>
        <v>221284.73</v>
      </c>
      <c r="AL123" s="65">
        <f t="shared" si="9"/>
        <v>157446.72</v>
      </c>
      <c r="AM123" s="61">
        <f t="shared" si="10"/>
        <v>778550</v>
      </c>
      <c r="AN123" s="60">
        <f t="shared" si="11"/>
        <v>891084.57000000007</v>
      </c>
      <c r="AO123" s="70">
        <f t="shared" si="12"/>
        <v>-112534.57000000007</v>
      </c>
    </row>
    <row r="124" spans="1:41" ht="15" thickBot="1" x14ac:dyDescent="0.25">
      <c r="A124" s="50" t="s">
        <v>414</v>
      </c>
      <c r="B124" s="50" t="s">
        <v>415</v>
      </c>
      <c r="C124" s="89">
        <v>3094</v>
      </c>
      <c r="D124" s="90" t="s">
        <v>809</v>
      </c>
      <c r="E124" s="127" t="s">
        <v>2050</v>
      </c>
      <c r="F124" s="129">
        <v>277229.27</v>
      </c>
      <c r="G124" s="129">
        <v>27600</v>
      </c>
      <c r="H124" s="129">
        <v>94043.18</v>
      </c>
      <c r="K124" s="127">
        <v>900263.9</v>
      </c>
      <c r="L124" s="127">
        <v>145688.68</v>
      </c>
      <c r="O124" s="130">
        <v>0</v>
      </c>
      <c r="P124" s="130">
        <v>31497.26</v>
      </c>
      <c r="R124" s="130">
        <v>3868.01</v>
      </c>
      <c r="S124" s="127">
        <v>0</v>
      </c>
      <c r="U124" s="127">
        <v>1000</v>
      </c>
      <c r="V124" s="127">
        <v>3028722.67</v>
      </c>
      <c r="W124" s="101">
        <v>290644.09000000003</v>
      </c>
      <c r="Y124" s="101">
        <v>0.38</v>
      </c>
      <c r="Z124" s="101">
        <v>688612.4</v>
      </c>
      <c r="AB124" s="131">
        <v>779162.4</v>
      </c>
      <c r="AE124" s="131">
        <v>186672.8</v>
      </c>
      <c r="AF124" s="131">
        <v>87697.61</v>
      </c>
      <c r="AJ124" s="100">
        <f t="shared" si="7"/>
        <v>398872.45</v>
      </c>
      <c r="AK124" s="64">
        <f t="shared" si="8"/>
        <v>35365.269999999997</v>
      </c>
      <c r="AL124" s="65">
        <f t="shared" si="9"/>
        <v>363507.18</v>
      </c>
      <c r="AM124" s="61">
        <f t="shared" si="10"/>
        <v>979256.87000000011</v>
      </c>
      <c r="AN124" s="60">
        <f t="shared" si="11"/>
        <v>1053532.81</v>
      </c>
      <c r="AO124" s="70">
        <f t="shared" si="12"/>
        <v>-74275.939999999944</v>
      </c>
    </row>
    <row r="125" spans="1:41" ht="15" thickBot="1" x14ac:dyDescent="0.25">
      <c r="A125" s="50" t="s">
        <v>414</v>
      </c>
      <c r="B125" s="50" t="s">
        <v>415</v>
      </c>
      <c r="C125" s="89">
        <v>2499</v>
      </c>
      <c r="D125" s="90" t="s">
        <v>810</v>
      </c>
      <c r="E125" s="127" t="s">
        <v>2052</v>
      </c>
      <c r="F125" s="129">
        <v>42410.84</v>
      </c>
      <c r="G125" s="129">
        <v>36800</v>
      </c>
      <c r="H125" s="129">
        <v>20285.75</v>
      </c>
      <c r="K125" s="127">
        <v>1160860.93</v>
      </c>
      <c r="L125" s="127">
        <v>161275.65</v>
      </c>
      <c r="P125" s="130">
        <v>25751.91</v>
      </c>
      <c r="R125" s="130">
        <v>0</v>
      </c>
      <c r="V125" s="127">
        <v>3118920.11</v>
      </c>
      <c r="W125" s="101">
        <v>238470.61</v>
      </c>
      <c r="Y125" s="101">
        <v>0.37</v>
      </c>
      <c r="Z125" s="101">
        <v>546208.30000000005</v>
      </c>
      <c r="AB125" s="131">
        <v>646368.30000000005</v>
      </c>
      <c r="AE125" s="131">
        <v>146658.15</v>
      </c>
      <c r="AF125" s="131">
        <v>121902.83</v>
      </c>
      <c r="AJ125" s="100">
        <f t="shared" si="7"/>
        <v>99496.59</v>
      </c>
      <c r="AK125" s="64">
        <f t="shared" si="8"/>
        <v>25751.91</v>
      </c>
      <c r="AL125" s="65">
        <f t="shared" si="9"/>
        <v>73744.679999999993</v>
      </c>
      <c r="AM125" s="61">
        <f t="shared" si="10"/>
        <v>784679.28</v>
      </c>
      <c r="AN125" s="60">
        <f t="shared" si="11"/>
        <v>914929.28</v>
      </c>
      <c r="AO125" s="70">
        <f t="shared" si="12"/>
        <v>-130250</v>
      </c>
    </row>
    <row r="126" spans="1:41" ht="15" thickBot="1" x14ac:dyDescent="0.25">
      <c r="A126" s="50" t="s">
        <v>418</v>
      </c>
      <c r="B126" s="50" t="s">
        <v>419</v>
      </c>
      <c r="C126" s="89">
        <v>5132</v>
      </c>
      <c r="D126" s="90" t="s">
        <v>811</v>
      </c>
      <c r="E126" s="127" t="s">
        <v>2019</v>
      </c>
      <c r="F126" s="129">
        <v>635927.14</v>
      </c>
      <c r="G126" s="129">
        <v>36600</v>
      </c>
      <c r="H126" s="129">
        <v>31386.59</v>
      </c>
      <c r="K126" s="127">
        <v>1065347.3700000001</v>
      </c>
      <c r="L126" s="127">
        <v>66151.38</v>
      </c>
      <c r="P126" s="130">
        <v>113826</v>
      </c>
      <c r="R126" s="130">
        <v>1310</v>
      </c>
      <c r="T126" s="127">
        <v>1487575.93</v>
      </c>
      <c r="U126" s="127">
        <v>2.41</v>
      </c>
      <c r="W126" s="101">
        <v>998481.59</v>
      </c>
      <c r="Z126" s="101">
        <v>780175</v>
      </c>
      <c r="AA126" s="101">
        <v>144460</v>
      </c>
      <c r="AB126" s="131">
        <v>1222754</v>
      </c>
      <c r="AD126" s="131">
        <v>1920</v>
      </c>
      <c r="AE126" s="131">
        <v>285338.27</v>
      </c>
      <c r="AF126" s="131">
        <v>85541.18</v>
      </c>
      <c r="AJ126" s="100">
        <f t="shared" si="7"/>
        <v>703913.73</v>
      </c>
      <c r="AK126" s="64">
        <f t="shared" si="8"/>
        <v>115136</v>
      </c>
      <c r="AL126" s="65">
        <f t="shared" si="9"/>
        <v>588777.73</v>
      </c>
      <c r="AM126" s="61">
        <f t="shared" si="10"/>
        <v>1923116.5899999999</v>
      </c>
      <c r="AN126" s="60">
        <f t="shared" si="11"/>
        <v>1595553.45</v>
      </c>
      <c r="AO126" s="70">
        <f t="shared" si="12"/>
        <v>327563.1399999999</v>
      </c>
    </row>
    <row r="127" spans="1:41" ht="15" thickBot="1" x14ac:dyDescent="0.25">
      <c r="A127" s="50" t="s">
        <v>418</v>
      </c>
      <c r="B127" s="50" t="s">
        <v>419</v>
      </c>
      <c r="C127" s="89">
        <v>2779</v>
      </c>
      <c r="D127" s="90" t="s">
        <v>812</v>
      </c>
      <c r="E127" s="127" t="s">
        <v>2020</v>
      </c>
      <c r="F127" s="129">
        <v>724102.56</v>
      </c>
      <c r="G127" s="129">
        <v>26400</v>
      </c>
      <c r="H127" s="129">
        <v>36967.620000000003</v>
      </c>
      <c r="K127" s="127">
        <v>202757.12</v>
      </c>
      <c r="L127" s="127">
        <v>51373.06</v>
      </c>
      <c r="O127" s="130">
        <v>0</v>
      </c>
      <c r="P127" s="130">
        <v>94524</v>
      </c>
      <c r="R127" s="130">
        <v>70</v>
      </c>
      <c r="T127" s="127">
        <v>439121.15</v>
      </c>
      <c r="W127" s="101">
        <v>937986.16</v>
      </c>
      <c r="Z127" s="101">
        <v>569317.5</v>
      </c>
      <c r="AA127" s="101">
        <v>76000</v>
      </c>
      <c r="AB127" s="131">
        <v>755323.5</v>
      </c>
      <c r="AE127" s="131">
        <v>196486.48</v>
      </c>
      <c r="AF127" s="131">
        <v>48220.47</v>
      </c>
      <c r="AI127" s="131">
        <v>60000</v>
      </c>
      <c r="AJ127" s="100">
        <f t="shared" si="7"/>
        <v>787470.18</v>
      </c>
      <c r="AK127" s="64">
        <f t="shared" si="8"/>
        <v>94594</v>
      </c>
      <c r="AL127" s="65">
        <f t="shared" si="9"/>
        <v>692876.18</v>
      </c>
      <c r="AM127" s="61">
        <f t="shared" si="10"/>
        <v>1583303.6600000001</v>
      </c>
      <c r="AN127" s="60">
        <f t="shared" si="11"/>
        <v>1060030.45</v>
      </c>
      <c r="AO127" s="70">
        <f t="shared" si="12"/>
        <v>523273.2100000002</v>
      </c>
    </row>
    <row r="128" spans="1:41" ht="15" thickBot="1" x14ac:dyDescent="0.25">
      <c r="A128" s="50" t="s">
        <v>418</v>
      </c>
      <c r="B128" s="50" t="s">
        <v>419</v>
      </c>
      <c r="C128" s="89">
        <v>5936</v>
      </c>
      <c r="D128" s="90" t="s">
        <v>813</v>
      </c>
      <c r="E128" s="127" t="s">
        <v>2023</v>
      </c>
      <c r="F128" s="129">
        <v>378780.9</v>
      </c>
      <c r="G128" s="129">
        <v>71700</v>
      </c>
      <c r="H128" s="129">
        <v>11670.81</v>
      </c>
      <c r="K128" s="127">
        <v>5487747</v>
      </c>
      <c r="L128" s="127">
        <v>41770.589999999997</v>
      </c>
      <c r="O128" s="130">
        <v>0</v>
      </c>
      <c r="P128" s="130">
        <v>299217.34999999998</v>
      </c>
      <c r="R128" s="130">
        <v>246.93</v>
      </c>
      <c r="T128" s="127">
        <v>5616660</v>
      </c>
      <c r="U128" s="127">
        <v>-37.299999999999997</v>
      </c>
      <c r="W128" s="101">
        <v>974696.7</v>
      </c>
      <c r="Y128" s="101">
        <v>21.29</v>
      </c>
      <c r="Z128" s="101">
        <v>677732.5</v>
      </c>
      <c r="AA128" s="101">
        <v>126000</v>
      </c>
      <c r="AB128" s="131">
        <v>1070254.5</v>
      </c>
      <c r="AE128" s="131">
        <v>242609.92000000001</v>
      </c>
      <c r="AF128" s="131">
        <v>199899.45</v>
      </c>
      <c r="AI128" s="131">
        <v>86000</v>
      </c>
      <c r="AJ128" s="100">
        <f t="shared" si="7"/>
        <v>462151.71</v>
      </c>
      <c r="AK128" s="64">
        <f t="shared" si="8"/>
        <v>299464.27999999997</v>
      </c>
      <c r="AL128" s="65">
        <f t="shared" si="9"/>
        <v>162687.43000000005</v>
      </c>
      <c r="AM128" s="61">
        <f t="shared" si="10"/>
        <v>1778450.49</v>
      </c>
      <c r="AN128" s="60">
        <f t="shared" si="11"/>
        <v>1598763.8699999999</v>
      </c>
      <c r="AO128" s="70">
        <f t="shared" si="12"/>
        <v>179686.62000000011</v>
      </c>
    </row>
    <row r="129" spans="1:41" ht="15" thickBot="1" x14ac:dyDescent="0.25">
      <c r="A129" s="50" t="s">
        <v>418</v>
      </c>
      <c r="B129" s="50" t="s">
        <v>419</v>
      </c>
      <c r="C129" s="89">
        <v>2905</v>
      </c>
      <c r="D129" s="90" t="s">
        <v>814</v>
      </c>
      <c r="E129" s="127" t="s">
        <v>2025</v>
      </c>
      <c r="F129" s="129">
        <v>699441.48</v>
      </c>
      <c r="G129" s="129">
        <v>0</v>
      </c>
      <c r="H129" s="129">
        <v>0</v>
      </c>
      <c r="K129" s="127">
        <v>432494.94</v>
      </c>
      <c r="L129" s="127">
        <v>33771.949999999997</v>
      </c>
      <c r="P129" s="130">
        <v>111524</v>
      </c>
      <c r="R129" s="130">
        <v>155.13</v>
      </c>
      <c r="T129" s="127">
        <v>809478.12</v>
      </c>
      <c r="W129" s="101">
        <v>705779.65</v>
      </c>
      <c r="Z129" s="101">
        <v>370666</v>
      </c>
      <c r="AA129" s="101">
        <v>18000</v>
      </c>
      <c r="AB129" s="131">
        <v>632736</v>
      </c>
      <c r="AE129" s="131">
        <v>163462.45000000001</v>
      </c>
      <c r="AF129" s="131">
        <v>19092.080000000002</v>
      </c>
      <c r="AJ129" s="100">
        <f t="shared" si="7"/>
        <v>699441.48</v>
      </c>
      <c r="AK129" s="64">
        <f t="shared" si="8"/>
        <v>111679.13</v>
      </c>
      <c r="AL129" s="65">
        <f t="shared" si="9"/>
        <v>587762.35</v>
      </c>
      <c r="AM129" s="61">
        <f t="shared" si="10"/>
        <v>1094445.6499999999</v>
      </c>
      <c r="AN129" s="60">
        <f t="shared" si="11"/>
        <v>815290.52999999991</v>
      </c>
      <c r="AO129" s="70">
        <f t="shared" si="12"/>
        <v>279155.12</v>
      </c>
    </row>
    <row r="130" spans="1:41" ht="15" thickBot="1" x14ac:dyDescent="0.25">
      <c r="A130" s="50" t="s">
        <v>418</v>
      </c>
      <c r="B130" s="50" t="s">
        <v>419</v>
      </c>
      <c r="C130" s="89">
        <v>2680</v>
      </c>
      <c r="D130" s="90" t="s">
        <v>815</v>
      </c>
      <c r="E130" s="127" t="s">
        <v>2051</v>
      </c>
      <c r="F130" s="129">
        <v>369413.04</v>
      </c>
      <c r="G130" s="129">
        <v>27600</v>
      </c>
      <c r="H130" s="129">
        <v>12367.25</v>
      </c>
      <c r="K130" s="127">
        <v>552229.35</v>
      </c>
      <c r="L130" s="127">
        <v>25194.799999999999</v>
      </c>
      <c r="P130" s="130">
        <v>82124.03</v>
      </c>
      <c r="R130" s="130">
        <v>15</v>
      </c>
      <c r="T130" s="127">
        <v>898661.6</v>
      </c>
      <c r="U130" s="127">
        <v>-741.5</v>
      </c>
      <c r="W130" s="101">
        <v>519506.36</v>
      </c>
      <c r="Z130" s="101">
        <v>347217.5</v>
      </c>
      <c r="AA130" s="101">
        <v>6000</v>
      </c>
      <c r="AB130" s="131">
        <v>543953.5</v>
      </c>
      <c r="AE130" s="131">
        <v>257887.41</v>
      </c>
      <c r="AF130" s="131">
        <v>55019.64</v>
      </c>
      <c r="AJ130" s="100">
        <f t="shared" si="7"/>
        <v>409380.29</v>
      </c>
      <c r="AK130" s="64">
        <f t="shared" si="8"/>
        <v>82139.03</v>
      </c>
      <c r="AL130" s="65">
        <f t="shared" si="9"/>
        <v>327241.26</v>
      </c>
      <c r="AM130" s="61">
        <f t="shared" si="10"/>
        <v>872723.86</v>
      </c>
      <c r="AN130" s="60">
        <f t="shared" si="11"/>
        <v>856860.55</v>
      </c>
      <c r="AO130" s="70">
        <f t="shared" si="12"/>
        <v>15863.309999999939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6"/>
  <sheetViews>
    <sheetView topLeftCell="Y1" workbookViewId="0">
      <selection activeCell="AA1" sqref="A1:AA1048576"/>
    </sheetView>
  </sheetViews>
  <sheetFormatPr defaultRowHeight="14.25" x14ac:dyDescent="0.2"/>
  <cols>
    <col min="1" max="1" width="39" style="127" bestFit="1" customWidth="1"/>
    <col min="2" max="2" width="31.875" style="129" bestFit="1" customWidth="1"/>
    <col min="3" max="3" width="31" style="129" bestFit="1" customWidth="1"/>
    <col min="4" max="4" width="22.75" style="129" bestFit="1" customWidth="1"/>
    <col min="5" max="5" width="22.5" style="129" bestFit="1" customWidth="1"/>
    <col min="6" max="7" width="14.625" style="127" bestFit="1" customWidth="1"/>
    <col min="8" max="8" width="16.625" style="130" bestFit="1" customWidth="1"/>
    <col min="9" max="9" width="18.875" style="130" bestFit="1" customWidth="1"/>
    <col min="10" max="10" width="18.125" style="130" bestFit="1" customWidth="1"/>
    <col min="11" max="11" width="20.125" style="130" bestFit="1" customWidth="1"/>
    <col min="12" max="12" width="22.375" style="127" bestFit="1" customWidth="1"/>
    <col min="13" max="13" width="26.5" style="127" bestFit="1" customWidth="1"/>
    <col min="14" max="14" width="26.625" style="127" bestFit="1" customWidth="1"/>
    <col min="15" max="15" width="15" style="127" bestFit="1" customWidth="1"/>
    <col min="16" max="16" width="42.875" style="101" bestFit="1" customWidth="1"/>
    <col min="17" max="17" width="43.625" style="101" bestFit="1" customWidth="1"/>
    <col min="18" max="18" width="27.75" style="101" bestFit="1" customWidth="1"/>
    <col min="19" max="19" width="37.25" style="101" bestFit="1" customWidth="1"/>
    <col min="20" max="20" width="53.125" style="101" bestFit="1" customWidth="1"/>
    <col min="21" max="21" width="14.625" style="101" bestFit="1" customWidth="1"/>
    <col min="22" max="22" width="19.125" style="131" bestFit="1" customWidth="1"/>
    <col min="23" max="23" width="25.5" style="131" bestFit="1" customWidth="1"/>
    <col min="24" max="24" width="23.875" style="131" bestFit="1" customWidth="1"/>
    <col min="25" max="25" width="41" style="131" bestFit="1" customWidth="1"/>
    <col min="26" max="26" width="29.625" style="131" bestFit="1" customWidth="1"/>
    <col min="27" max="27" width="31.875" style="131" bestFit="1" customWidth="1"/>
    <col min="28" max="16384" width="9" style="127"/>
  </cols>
  <sheetData>
    <row r="1" spans="1:27" x14ac:dyDescent="0.2">
      <c r="A1" s="127" t="s">
        <v>591</v>
      </c>
      <c r="B1" s="129" t="s">
        <v>1442</v>
      </c>
      <c r="C1" s="129" t="s">
        <v>1443</v>
      </c>
      <c r="D1" s="129" t="s">
        <v>1444</v>
      </c>
      <c r="E1" s="129" t="s">
        <v>1651</v>
      </c>
      <c r="F1" s="127" t="s">
        <v>1445</v>
      </c>
      <c r="G1" s="127" t="s">
        <v>1446</v>
      </c>
      <c r="H1" s="130" t="s">
        <v>1449</v>
      </c>
      <c r="I1" s="130" t="s">
        <v>1450</v>
      </c>
      <c r="J1" s="130" t="s">
        <v>1451</v>
      </c>
      <c r="K1" s="130" t="s">
        <v>1452</v>
      </c>
      <c r="L1" s="127" t="s">
        <v>1453</v>
      </c>
      <c r="M1" s="127" t="s">
        <v>1454</v>
      </c>
      <c r="N1" s="127" t="s">
        <v>1455</v>
      </c>
      <c r="O1" s="127" t="s">
        <v>1456</v>
      </c>
      <c r="P1" s="101" t="s">
        <v>1458</v>
      </c>
      <c r="Q1" s="101" t="s">
        <v>1459</v>
      </c>
      <c r="R1" s="101" t="s">
        <v>1460</v>
      </c>
      <c r="S1" s="101" t="s">
        <v>1839</v>
      </c>
      <c r="T1" s="101" t="s">
        <v>1461</v>
      </c>
      <c r="U1" s="101" t="s">
        <v>1462</v>
      </c>
      <c r="V1" s="131" t="s">
        <v>1463</v>
      </c>
      <c r="W1" s="131" t="s">
        <v>1464</v>
      </c>
      <c r="X1" s="131" t="s">
        <v>1465</v>
      </c>
      <c r="Y1" s="131" t="s">
        <v>1466</v>
      </c>
      <c r="Z1" s="131" t="s">
        <v>1467</v>
      </c>
      <c r="AA1" s="131" t="s">
        <v>1470</v>
      </c>
    </row>
    <row r="2" spans="1:27" x14ac:dyDescent="0.2">
      <c r="A2" s="127" t="s">
        <v>592</v>
      </c>
      <c r="B2" s="129" t="s">
        <v>1471</v>
      </c>
      <c r="C2" s="129" t="s">
        <v>1472</v>
      </c>
      <c r="D2" s="129" t="s">
        <v>1473</v>
      </c>
      <c r="E2" s="129" t="s">
        <v>1652</v>
      </c>
      <c r="F2" s="127" t="s">
        <v>1474</v>
      </c>
      <c r="G2" s="127" t="s">
        <v>1475</v>
      </c>
      <c r="H2" s="130" t="s">
        <v>1478</v>
      </c>
      <c r="I2" s="130" t="s">
        <v>1479</v>
      </c>
      <c r="J2" s="130" t="s">
        <v>1480</v>
      </c>
      <c r="K2" s="130" t="s">
        <v>1481</v>
      </c>
      <c r="L2" s="127" t="s">
        <v>1482</v>
      </c>
      <c r="M2" s="127" t="s">
        <v>1483</v>
      </c>
      <c r="N2" s="127" t="s">
        <v>1484</v>
      </c>
      <c r="O2" s="127" t="s">
        <v>1485</v>
      </c>
      <c r="P2" s="101" t="s">
        <v>1487</v>
      </c>
      <c r="Q2" s="101" t="s">
        <v>1488</v>
      </c>
      <c r="R2" s="101" t="s">
        <v>1489</v>
      </c>
      <c r="S2" s="101" t="s">
        <v>1840</v>
      </c>
      <c r="T2" s="101" t="s">
        <v>1490</v>
      </c>
      <c r="U2" s="101" t="s">
        <v>1491</v>
      </c>
      <c r="V2" s="131" t="s">
        <v>1492</v>
      </c>
      <c r="W2" s="131" t="s">
        <v>1493</v>
      </c>
      <c r="X2" s="131" t="s">
        <v>1494</v>
      </c>
      <c r="Y2" s="131" t="s">
        <v>1495</v>
      </c>
      <c r="Z2" s="131" t="s">
        <v>1496</v>
      </c>
      <c r="AA2" s="131" t="s">
        <v>1499</v>
      </c>
    </row>
    <row r="3" spans="1:27" x14ac:dyDescent="0.2">
      <c r="A3" s="127" t="s">
        <v>593</v>
      </c>
      <c r="B3" s="129">
        <v>40608557.479999997</v>
      </c>
      <c r="C3" s="129">
        <v>4371354.1399999997</v>
      </c>
      <c r="D3" s="129">
        <v>3404529.49</v>
      </c>
      <c r="E3" s="129">
        <v>1143.42</v>
      </c>
      <c r="F3" s="127">
        <v>78496023.359999999</v>
      </c>
      <c r="G3" s="127">
        <v>40177786.859999999</v>
      </c>
      <c r="H3" s="130">
        <v>847619.27</v>
      </c>
      <c r="I3" s="130">
        <v>1080120.3600000001</v>
      </c>
      <c r="J3" s="130">
        <v>13000</v>
      </c>
      <c r="K3" s="130">
        <v>2533245.7000000002</v>
      </c>
      <c r="L3" s="127">
        <v>415742.5</v>
      </c>
      <c r="M3" s="127">
        <v>-123447658.81</v>
      </c>
      <c r="N3" s="127">
        <v>130269923.58</v>
      </c>
      <c r="O3" s="127">
        <v>126626131.06999999</v>
      </c>
      <c r="P3" s="101">
        <v>55198422.799999997</v>
      </c>
      <c r="Q3" s="101">
        <v>7661582.46</v>
      </c>
      <c r="R3" s="101">
        <v>12748.43</v>
      </c>
      <c r="S3" s="101">
        <v>4150</v>
      </c>
      <c r="T3" s="101">
        <v>58364765.939999998</v>
      </c>
      <c r="U3" s="101">
        <v>8550285.5199999996</v>
      </c>
      <c r="V3" s="131">
        <v>73168135.579999998</v>
      </c>
      <c r="W3" s="131">
        <v>116655</v>
      </c>
      <c r="X3" s="131">
        <v>197108</v>
      </c>
      <c r="Y3" s="131">
        <v>25494756.530000001</v>
      </c>
      <c r="Z3" s="131">
        <v>9306613.1699999999</v>
      </c>
      <c r="AA3" s="131">
        <v>446158.93</v>
      </c>
    </row>
    <row r="4" spans="1:27" x14ac:dyDescent="0.2">
      <c r="A4" s="127" t="s">
        <v>1841</v>
      </c>
      <c r="B4" s="129">
        <v>717238.54</v>
      </c>
      <c r="D4" s="129">
        <v>37547</v>
      </c>
      <c r="E4" s="129">
        <v>22.63</v>
      </c>
      <c r="F4" s="127">
        <v>9</v>
      </c>
      <c r="G4" s="127">
        <v>7</v>
      </c>
      <c r="K4" s="130">
        <v>289760.36</v>
      </c>
      <c r="N4" s="127">
        <v>-66504.12</v>
      </c>
      <c r="O4" s="127">
        <v>560321.12</v>
      </c>
      <c r="T4" s="101">
        <v>1605846.5</v>
      </c>
      <c r="U4" s="101">
        <v>211352.47</v>
      </c>
      <c r="V4" s="131">
        <v>1605846.5</v>
      </c>
      <c r="X4" s="131">
        <v>11017</v>
      </c>
      <c r="Y4" s="131">
        <v>229088.66</v>
      </c>
    </row>
    <row r="5" spans="1:27" x14ac:dyDescent="0.2">
      <c r="A5" s="127" t="s">
        <v>1842</v>
      </c>
      <c r="B5" s="129">
        <v>61644.12</v>
      </c>
      <c r="D5" s="129">
        <v>4584</v>
      </c>
      <c r="E5" s="129">
        <v>135.88999999999999</v>
      </c>
      <c r="F5" s="127">
        <v>153992.16</v>
      </c>
      <c r="G5" s="127">
        <v>44385.760000000002</v>
      </c>
      <c r="H5" s="130">
        <v>14404.11</v>
      </c>
      <c r="K5" s="130">
        <v>47240.01</v>
      </c>
      <c r="N5" s="127">
        <v>-1738629.24</v>
      </c>
      <c r="O5" s="127">
        <v>2026803.02</v>
      </c>
      <c r="T5" s="101">
        <v>856841.34</v>
      </c>
      <c r="U5" s="101">
        <v>82118.52</v>
      </c>
      <c r="V5" s="131">
        <v>860501.34</v>
      </c>
      <c r="Y5" s="131">
        <v>88906.63</v>
      </c>
      <c r="Z5" s="131">
        <v>74627.86</v>
      </c>
    </row>
    <row r="6" spans="1:27" x14ac:dyDescent="0.2">
      <c r="A6" s="127" t="s">
        <v>1843</v>
      </c>
      <c r="B6" s="129">
        <v>59250.15</v>
      </c>
      <c r="D6" s="129">
        <v>81669</v>
      </c>
      <c r="E6" s="129">
        <v>96.26</v>
      </c>
      <c r="F6" s="127">
        <v>2837057.63</v>
      </c>
      <c r="G6" s="127">
        <v>19032.28</v>
      </c>
      <c r="H6" s="130">
        <v>49170</v>
      </c>
      <c r="I6" s="130">
        <v>4341.62</v>
      </c>
      <c r="K6" s="130">
        <v>44106.41</v>
      </c>
      <c r="N6" s="127">
        <v>2244968.71</v>
      </c>
      <c r="O6" s="127">
        <v>716949.66</v>
      </c>
      <c r="T6" s="101">
        <v>969015</v>
      </c>
      <c r="U6" s="101">
        <v>202457.45</v>
      </c>
      <c r="V6" s="131">
        <v>993875</v>
      </c>
      <c r="X6" s="131">
        <v>4505</v>
      </c>
      <c r="Y6" s="131">
        <v>168551.53</v>
      </c>
      <c r="Z6" s="131">
        <v>66972</v>
      </c>
    </row>
    <row r="7" spans="1:27" x14ac:dyDescent="0.2">
      <c r="A7" s="127" t="s">
        <v>1844</v>
      </c>
      <c r="B7" s="129">
        <v>53799.11</v>
      </c>
      <c r="D7" s="129">
        <v>58572.67</v>
      </c>
      <c r="E7" s="129">
        <v>0</v>
      </c>
      <c r="F7" s="127">
        <v>3036335.34</v>
      </c>
      <c r="G7" s="127">
        <v>489589.29</v>
      </c>
      <c r="H7" s="130">
        <v>43400</v>
      </c>
      <c r="I7" s="130">
        <v>6064.37</v>
      </c>
      <c r="K7" s="130">
        <v>53306.91</v>
      </c>
      <c r="N7" s="127">
        <v>2601053.7799999998</v>
      </c>
      <c r="O7" s="127">
        <v>550717.67000000004</v>
      </c>
      <c r="T7" s="101">
        <v>552317.5</v>
      </c>
      <c r="U7" s="101">
        <v>798659.7</v>
      </c>
      <c r="V7" s="131">
        <v>552317.5</v>
      </c>
      <c r="Y7" s="131">
        <v>206022.65</v>
      </c>
      <c r="Z7" s="131">
        <v>208883.37</v>
      </c>
    </row>
    <row r="8" spans="1:27" x14ac:dyDescent="0.2">
      <c r="A8" s="127" t="s">
        <v>1845</v>
      </c>
      <c r="B8" s="129">
        <v>97703.86</v>
      </c>
      <c r="D8" s="129">
        <v>57784</v>
      </c>
      <c r="E8" s="129">
        <v>874.73</v>
      </c>
      <c r="F8" s="127">
        <v>462681.99</v>
      </c>
      <c r="G8" s="127">
        <v>263638.78999999998</v>
      </c>
      <c r="H8" s="130">
        <v>44541.95</v>
      </c>
      <c r="I8" s="130">
        <v>8854.83</v>
      </c>
      <c r="K8" s="130">
        <v>47240</v>
      </c>
      <c r="N8" s="127">
        <v>-1401932.9</v>
      </c>
      <c r="O8" s="127">
        <v>2257089.6800000002</v>
      </c>
      <c r="T8" s="101">
        <v>429128.8</v>
      </c>
      <c r="U8" s="101">
        <v>203440.67</v>
      </c>
      <c r="V8" s="131">
        <v>439828.8</v>
      </c>
      <c r="Y8" s="131">
        <v>165267.85999999999</v>
      </c>
      <c r="Z8" s="131">
        <v>100583</v>
      </c>
    </row>
    <row r="9" spans="1:27" x14ac:dyDescent="0.2">
      <c r="A9" s="127" t="s">
        <v>1846</v>
      </c>
      <c r="B9" s="129">
        <v>5240</v>
      </c>
      <c r="D9" s="129">
        <v>0</v>
      </c>
      <c r="F9" s="127">
        <v>3853464.99</v>
      </c>
      <c r="G9" s="127">
        <v>443854.03</v>
      </c>
      <c r="H9" s="130">
        <v>18420.21</v>
      </c>
      <c r="I9" s="130">
        <v>655.8</v>
      </c>
      <c r="K9" s="130">
        <v>3740</v>
      </c>
      <c r="N9" s="127">
        <v>4160145.27</v>
      </c>
      <c r="O9" s="127">
        <v>253201</v>
      </c>
      <c r="P9" s="101">
        <v>22840</v>
      </c>
      <c r="T9" s="101">
        <v>509670</v>
      </c>
      <c r="U9" s="101">
        <v>71075.399999999994</v>
      </c>
      <c r="V9" s="131">
        <v>510520</v>
      </c>
      <c r="X9" s="131">
        <v>13768</v>
      </c>
      <c r="Y9" s="131">
        <v>74033.41</v>
      </c>
      <c r="Z9" s="131">
        <v>138867.25</v>
      </c>
    </row>
    <row r="10" spans="1:27" x14ac:dyDescent="0.2">
      <c r="A10" s="127" t="s">
        <v>1847</v>
      </c>
      <c r="B10" s="129">
        <v>1494.97</v>
      </c>
      <c r="D10" s="129">
        <v>3155</v>
      </c>
      <c r="E10" s="129">
        <v>13.91</v>
      </c>
      <c r="F10" s="127">
        <v>2552850</v>
      </c>
      <c r="G10" s="127">
        <v>3</v>
      </c>
      <c r="H10" s="130">
        <v>0</v>
      </c>
      <c r="K10" s="130">
        <v>0</v>
      </c>
      <c r="N10" s="127">
        <v>2598603.14</v>
      </c>
      <c r="R10" s="101">
        <v>19.920000000000002</v>
      </c>
      <c r="T10" s="101">
        <v>446390</v>
      </c>
      <c r="U10" s="101">
        <v>69192.100000000006</v>
      </c>
      <c r="V10" s="131">
        <v>446720</v>
      </c>
      <c r="X10" s="131">
        <v>9148</v>
      </c>
      <c r="Y10" s="131">
        <v>55070.28</v>
      </c>
      <c r="Z10" s="131">
        <v>45750</v>
      </c>
    </row>
    <row r="11" spans="1:27" x14ac:dyDescent="0.2">
      <c r="A11" s="127" t="s">
        <v>1848</v>
      </c>
      <c r="B11" s="129">
        <v>23620</v>
      </c>
      <c r="D11" s="129">
        <v>32135</v>
      </c>
      <c r="E11" s="129">
        <v>0</v>
      </c>
      <c r="F11" s="127">
        <v>1</v>
      </c>
      <c r="G11" s="127">
        <v>375504.05</v>
      </c>
      <c r="K11" s="130">
        <v>23620</v>
      </c>
      <c r="N11" s="127">
        <v>401061.08</v>
      </c>
      <c r="O11" s="127">
        <v>99610.62</v>
      </c>
      <c r="T11" s="101">
        <v>206535</v>
      </c>
      <c r="U11" s="101">
        <v>108942.78</v>
      </c>
      <c r="V11" s="131">
        <v>211633</v>
      </c>
      <c r="X11" s="131">
        <v>14712</v>
      </c>
      <c r="Y11" s="131">
        <v>56997.78</v>
      </c>
      <c r="Z11" s="131">
        <v>125166.65</v>
      </c>
    </row>
    <row r="12" spans="1:27" x14ac:dyDescent="0.2">
      <c r="A12" s="127" t="s">
        <v>1849</v>
      </c>
      <c r="B12" s="129">
        <v>646826.17000000004</v>
      </c>
      <c r="C12" s="129">
        <v>10500</v>
      </c>
      <c r="D12" s="129">
        <v>35518.99</v>
      </c>
      <c r="F12" s="127">
        <v>1425738.28</v>
      </c>
      <c r="G12" s="127">
        <v>437191.18</v>
      </c>
      <c r="H12" s="130">
        <v>0</v>
      </c>
      <c r="I12" s="130">
        <v>6660</v>
      </c>
      <c r="N12" s="127">
        <v>24037.58</v>
      </c>
      <c r="O12" s="127">
        <v>685585.33</v>
      </c>
      <c r="P12" s="101">
        <v>421706.38</v>
      </c>
      <c r="Q12" s="101">
        <v>285027</v>
      </c>
      <c r="T12" s="101">
        <v>1194210</v>
      </c>
      <c r="U12" s="101">
        <v>6600</v>
      </c>
      <c r="V12" s="131">
        <v>1248648</v>
      </c>
      <c r="Y12" s="131">
        <v>156407.97</v>
      </c>
      <c r="Z12" s="131">
        <v>142497.29</v>
      </c>
    </row>
    <row r="13" spans="1:27" x14ac:dyDescent="0.2">
      <c r="A13" s="127" t="s">
        <v>1850</v>
      </c>
      <c r="B13" s="129">
        <v>468494.39</v>
      </c>
      <c r="C13" s="129">
        <v>29951</v>
      </c>
      <c r="D13" s="129">
        <v>185951.26</v>
      </c>
      <c r="F13" s="127">
        <v>500605.76</v>
      </c>
      <c r="G13" s="127">
        <v>357981.95</v>
      </c>
      <c r="H13" s="130">
        <v>14200</v>
      </c>
      <c r="K13" s="130">
        <v>0</v>
      </c>
      <c r="N13" s="127">
        <v>26944</v>
      </c>
      <c r="O13" s="127">
        <v>1517319.83</v>
      </c>
      <c r="P13" s="101">
        <v>486888.95</v>
      </c>
      <c r="Q13" s="101">
        <v>223000</v>
      </c>
      <c r="T13" s="101">
        <v>909545.64</v>
      </c>
      <c r="U13" s="101">
        <v>14400</v>
      </c>
      <c r="V13" s="131">
        <v>923945.64</v>
      </c>
      <c r="Y13" s="131">
        <v>285157.05</v>
      </c>
      <c r="Z13" s="131">
        <v>93289.05</v>
      </c>
    </row>
    <row r="14" spans="1:27" x14ac:dyDescent="0.2">
      <c r="A14" s="127" t="s">
        <v>1851</v>
      </c>
      <c r="B14" s="129">
        <v>163786.25</v>
      </c>
      <c r="C14" s="129">
        <v>286645.15999999997</v>
      </c>
      <c r="D14" s="129">
        <v>36253.56</v>
      </c>
      <c r="F14" s="127">
        <v>1143863.1599999999</v>
      </c>
      <c r="G14" s="127">
        <v>456249.29</v>
      </c>
      <c r="H14" s="130">
        <v>13450</v>
      </c>
      <c r="I14" s="130">
        <v>4180</v>
      </c>
      <c r="K14" s="130">
        <v>0</v>
      </c>
      <c r="N14" s="127">
        <v>34526</v>
      </c>
      <c r="O14" s="127">
        <v>1326846.8</v>
      </c>
      <c r="P14" s="101">
        <v>428675.83</v>
      </c>
      <c r="T14" s="101">
        <v>599433.6</v>
      </c>
      <c r="U14" s="101">
        <v>1500</v>
      </c>
      <c r="V14" s="131">
        <v>645283.6</v>
      </c>
      <c r="Y14" s="131">
        <v>230802.64</v>
      </c>
      <c r="Z14" s="131">
        <v>130073.62</v>
      </c>
    </row>
    <row r="15" spans="1:27" x14ac:dyDescent="0.2">
      <c r="A15" s="127" t="s">
        <v>1852</v>
      </c>
      <c r="B15" s="129">
        <v>325368.21000000002</v>
      </c>
      <c r="C15" s="129">
        <v>27406.82</v>
      </c>
      <c r="D15" s="129">
        <v>43163.25</v>
      </c>
      <c r="F15" s="127">
        <v>191067.28</v>
      </c>
      <c r="G15" s="127">
        <v>263487.90000000002</v>
      </c>
      <c r="H15" s="130">
        <v>0</v>
      </c>
      <c r="I15" s="130">
        <v>5850</v>
      </c>
      <c r="N15" s="127">
        <v>42860</v>
      </c>
      <c r="O15" s="127">
        <v>1336486.2</v>
      </c>
      <c r="P15" s="101">
        <v>383273.18</v>
      </c>
      <c r="Q15" s="101">
        <v>45000</v>
      </c>
      <c r="T15" s="101">
        <v>1156751.6000000001</v>
      </c>
      <c r="U15" s="101">
        <v>12000</v>
      </c>
      <c r="V15" s="131">
        <v>1290065.6000000001</v>
      </c>
      <c r="Y15" s="131">
        <v>211876.74</v>
      </c>
      <c r="Z15" s="131">
        <v>89339.03</v>
      </c>
    </row>
    <row r="16" spans="1:27" x14ac:dyDescent="0.2">
      <c r="A16" s="127" t="s">
        <v>1853</v>
      </c>
      <c r="B16" s="129">
        <v>100555.45</v>
      </c>
      <c r="C16" s="129">
        <v>32844</v>
      </c>
      <c r="D16" s="129">
        <v>111803.3</v>
      </c>
      <c r="F16" s="127">
        <v>1219609.96</v>
      </c>
      <c r="G16" s="127">
        <v>612803.38</v>
      </c>
      <c r="H16" s="130">
        <v>19600</v>
      </c>
      <c r="I16" s="130">
        <v>6300</v>
      </c>
      <c r="N16" s="127">
        <v>106382.34</v>
      </c>
      <c r="O16" s="127">
        <v>2146839.4900000002</v>
      </c>
      <c r="P16" s="101">
        <v>431007.44</v>
      </c>
      <c r="T16" s="101">
        <v>1173949</v>
      </c>
      <c r="U16" s="101">
        <v>4500</v>
      </c>
      <c r="V16" s="131">
        <v>1417277</v>
      </c>
      <c r="Y16" s="131">
        <v>348722.15</v>
      </c>
      <c r="Z16" s="131">
        <v>163550.66</v>
      </c>
    </row>
    <row r="17" spans="1:27" x14ac:dyDescent="0.2">
      <c r="A17" s="127" t="s">
        <v>1854</v>
      </c>
      <c r="B17" s="129">
        <v>513949.08</v>
      </c>
      <c r="C17" s="129">
        <v>0</v>
      </c>
      <c r="D17" s="129">
        <v>84878.27</v>
      </c>
      <c r="F17" s="127">
        <v>257805.53</v>
      </c>
      <c r="G17" s="127">
        <v>289588.39</v>
      </c>
      <c r="H17" s="130">
        <v>23000</v>
      </c>
      <c r="I17" s="130">
        <v>0</v>
      </c>
      <c r="N17" s="127">
        <v>85483.29</v>
      </c>
      <c r="O17" s="127">
        <v>1602780.76</v>
      </c>
      <c r="P17" s="101">
        <v>424448.22</v>
      </c>
      <c r="T17" s="101">
        <v>815937.2</v>
      </c>
      <c r="U17" s="101">
        <v>12450</v>
      </c>
      <c r="V17" s="131">
        <v>1074186.6000000001</v>
      </c>
      <c r="Y17" s="131">
        <v>180583.33</v>
      </c>
      <c r="Z17" s="131">
        <v>70890.22</v>
      </c>
    </row>
    <row r="18" spans="1:27" x14ac:dyDescent="0.2">
      <c r="A18" s="127" t="s">
        <v>1855</v>
      </c>
      <c r="B18" s="129">
        <v>441776.64000000001</v>
      </c>
      <c r="C18" s="129">
        <v>0</v>
      </c>
      <c r="D18" s="129">
        <v>19049.900000000001</v>
      </c>
      <c r="F18" s="127">
        <v>592571.05000000005</v>
      </c>
      <c r="G18" s="127">
        <v>3335120.32</v>
      </c>
      <c r="H18" s="130">
        <v>0</v>
      </c>
      <c r="I18" s="130">
        <v>7038.3</v>
      </c>
      <c r="K18" s="130">
        <v>0</v>
      </c>
      <c r="N18" s="127">
        <v>29009.11</v>
      </c>
      <c r="O18" s="127">
        <v>2036704.82</v>
      </c>
      <c r="P18" s="101">
        <v>482868.9</v>
      </c>
      <c r="T18" s="101">
        <v>833392.4</v>
      </c>
      <c r="U18" s="101">
        <v>3166000</v>
      </c>
      <c r="V18" s="131">
        <v>836992.4</v>
      </c>
      <c r="Y18" s="131">
        <v>219744.97</v>
      </c>
      <c r="Z18" s="131">
        <v>250425.53</v>
      </c>
    </row>
    <row r="19" spans="1:27" x14ac:dyDescent="0.2">
      <c r="A19" s="127" t="s">
        <v>1856</v>
      </c>
      <c r="B19" s="129">
        <v>287239.71000000002</v>
      </c>
      <c r="C19" s="129">
        <v>0</v>
      </c>
      <c r="D19" s="129">
        <v>57425.59</v>
      </c>
      <c r="F19" s="127">
        <v>1314903.27</v>
      </c>
      <c r="G19" s="127">
        <v>917325.45</v>
      </c>
      <c r="H19" s="130">
        <v>17200</v>
      </c>
      <c r="I19" s="130">
        <v>6300</v>
      </c>
      <c r="K19" s="130">
        <v>0</v>
      </c>
      <c r="N19" s="127">
        <v>29962.95</v>
      </c>
      <c r="O19" s="127">
        <v>118427.08</v>
      </c>
      <c r="P19" s="101">
        <v>486221.52</v>
      </c>
      <c r="R19" s="101">
        <v>709.33</v>
      </c>
      <c r="T19" s="101">
        <v>385660</v>
      </c>
      <c r="U19" s="101">
        <v>2000</v>
      </c>
      <c r="V19" s="131">
        <v>387660</v>
      </c>
      <c r="Y19" s="131">
        <v>216825.7</v>
      </c>
      <c r="Z19" s="131">
        <v>164566.92000000001</v>
      </c>
    </row>
    <row r="20" spans="1:27" x14ac:dyDescent="0.2">
      <c r="A20" s="127" t="s">
        <v>1857</v>
      </c>
      <c r="B20" s="129">
        <v>616522.68000000005</v>
      </c>
      <c r="C20" s="129">
        <v>105469.2</v>
      </c>
      <c r="D20" s="129">
        <v>70194.600000000006</v>
      </c>
      <c r="F20" s="127">
        <v>252900.34</v>
      </c>
      <c r="G20" s="127">
        <v>367377.45</v>
      </c>
      <c r="H20" s="130">
        <v>0</v>
      </c>
      <c r="I20" s="130">
        <v>7150</v>
      </c>
      <c r="K20" s="130">
        <v>0</v>
      </c>
      <c r="N20" s="127">
        <v>97458.11</v>
      </c>
      <c r="O20" s="127">
        <v>1863971.92</v>
      </c>
      <c r="P20" s="101">
        <v>753359.42</v>
      </c>
      <c r="Q20" s="101">
        <v>294604</v>
      </c>
      <c r="T20" s="101">
        <v>476200</v>
      </c>
      <c r="U20" s="101">
        <v>15900</v>
      </c>
      <c r="V20" s="131">
        <v>766016</v>
      </c>
      <c r="Y20" s="131">
        <v>225680.6</v>
      </c>
      <c r="Z20" s="131">
        <v>108296.78</v>
      </c>
    </row>
    <row r="21" spans="1:27" x14ac:dyDescent="0.2">
      <c r="A21" s="127" t="s">
        <v>1858</v>
      </c>
      <c r="B21" s="129">
        <v>787307.54</v>
      </c>
      <c r="C21" s="129">
        <v>20069.2</v>
      </c>
      <c r="D21" s="129">
        <v>131099.17000000001</v>
      </c>
      <c r="F21" s="127">
        <v>825858.6</v>
      </c>
      <c r="G21" s="127">
        <v>2746124.7</v>
      </c>
      <c r="H21" s="130">
        <v>235000</v>
      </c>
      <c r="I21" s="130">
        <v>13740</v>
      </c>
      <c r="K21" s="130">
        <v>0</v>
      </c>
      <c r="N21" s="127">
        <v>186854.6</v>
      </c>
      <c r="O21" s="127">
        <v>2519990.75</v>
      </c>
      <c r="P21" s="101">
        <v>3033881.47</v>
      </c>
      <c r="Q21" s="101">
        <v>141000</v>
      </c>
      <c r="T21" s="101">
        <v>889952</v>
      </c>
      <c r="U21" s="101">
        <v>18400</v>
      </c>
      <c r="V21" s="131">
        <v>1159182</v>
      </c>
      <c r="Y21" s="131">
        <v>536948.93999999994</v>
      </c>
      <c r="Z21" s="131">
        <v>163993.04</v>
      </c>
    </row>
    <row r="22" spans="1:27" x14ac:dyDescent="0.2">
      <c r="A22" s="127" t="s">
        <v>1859</v>
      </c>
      <c r="B22" s="129">
        <v>1073386.18</v>
      </c>
      <c r="C22" s="129">
        <v>19222.03</v>
      </c>
      <c r="D22" s="129">
        <v>11200</v>
      </c>
      <c r="F22" s="127">
        <v>976793.18</v>
      </c>
      <c r="G22" s="127">
        <v>902628.08</v>
      </c>
      <c r="H22" s="130">
        <v>8250</v>
      </c>
      <c r="I22" s="130">
        <v>0</v>
      </c>
      <c r="K22" s="130">
        <v>0</v>
      </c>
      <c r="O22" s="127">
        <v>4994895.4800000004</v>
      </c>
      <c r="P22" s="101">
        <v>531856.71</v>
      </c>
      <c r="Q22" s="101">
        <v>253822</v>
      </c>
      <c r="T22" s="101">
        <v>926647.5</v>
      </c>
      <c r="U22" s="101">
        <v>5000</v>
      </c>
      <c r="V22" s="131">
        <v>950647.5</v>
      </c>
      <c r="Y22" s="131">
        <v>288839.83</v>
      </c>
      <c r="Z22" s="131">
        <v>229883.34</v>
      </c>
    </row>
    <row r="23" spans="1:27" x14ac:dyDescent="0.2">
      <c r="A23" s="127" t="s">
        <v>1860</v>
      </c>
      <c r="B23" s="129">
        <v>448923.93</v>
      </c>
      <c r="C23" s="129">
        <v>140283.25</v>
      </c>
      <c r="D23" s="129">
        <v>121775.49</v>
      </c>
      <c r="F23" s="127">
        <v>216758.24</v>
      </c>
      <c r="G23" s="127">
        <v>327763.37</v>
      </c>
      <c r="H23" s="130">
        <v>9300</v>
      </c>
      <c r="I23" s="130">
        <v>8280</v>
      </c>
      <c r="K23" s="130">
        <v>343.37</v>
      </c>
      <c r="N23" s="127">
        <v>28246.36</v>
      </c>
      <c r="O23" s="127">
        <v>1550129.81</v>
      </c>
      <c r="P23" s="101">
        <v>513702.84</v>
      </c>
      <c r="Q23" s="101">
        <v>361500</v>
      </c>
      <c r="T23" s="101">
        <v>1097462.5</v>
      </c>
      <c r="U23" s="101">
        <v>14000</v>
      </c>
      <c r="V23" s="131">
        <v>1163094.1000000001</v>
      </c>
      <c r="Y23" s="131">
        <v>230658.64</v>
      </c>
      <c r="Z23" s="131">
        <v>94969.94</v>
      </c>
    </row>
    <row r="24" spans="1:27" x14ac:dyDescent="0.2">
      <c r="A24" s="127" t="s">
        <v>1861</v>
      </c>
      <c r="B24" s="129">
        <v>2633718.33</v>
      </c>
      <c r="C24" s="129">
        <v>17874.43</v>
      </c>
      <c r="D24" s="129">
        <v>19691.099999999999</v>
      </c>
      <c r="F24" s="127">
        <v>289292.55</v>
      </c>
      <c r="G24" s="127">
        <v>1000249.41</v>
      </c>
      <c r="H24" s="130">
        <v>17800</v>
      </c>
      <c r="I24" s="130">
        <v>14780</v>
      </c>
      <c r="K24" s="130">
        <v>42.24</v>
      </c>
      <c r="N24" s="127">
        <v>98018.42</v>
      </c>
      <c r="O24" s="127">
        <v>2878887.21</v>
      </c>
      <c r="P24" s="101">
        <v>464259.06</v>
      </c>
      <c r="Q24" s="101">
        <v>155000</v>
      </c>
      <c r="T24" s="101">
        <v>1436090.01</v>
      </c>
      <c r="U24" s="101">
        <v>19000</v>
      </c>
      <c r="V24" s="131">
        <v>1540690.01</v>
      </c>
      <c r="Y24" s="131">
        <v>419870.04</v>
      </c>
      <c r="Z24" s="131">
        <v>200791.22</v>
      </c>
      <c r="AA24" s="131">
        <v>0</v>
      </c>
    </row>
    <row r="25" spans="1:27" x14ac:dyDescent="0.2">
      <c r="A25" s="127" t="s">
        <v>1862</v>
      </c>
      <c r="B25" s="129">
        <v>537944.42000000004</v>
      </c>
      <c r="C25" s="129">
        <v>269164</v>
      </c>
      <c r="D25" s="129">
        <v>31391.54</v>
      </c>
      <c r="F25" s="127">
        <v>604102.06999999995</v>
      </c>
      <c r="G25" s="127">
        <v>570347.31000000006</v>
      </c>
      <c r="H25" s="130">
        <v>21000</v>
      </c>
      <c r="K25" s="130">
        <v>543.9</v>
      </c>
      <c r="N25" s="127">
        <v>75025</v>
      </c>
      <c r="O25" s="127">
        <v>2079998.65</v>
      </c>
      <c r="P25" s="101">
        <v>349573.21</v>
      </c>
      <c r="Q25" s="101">
        <v>328696</v>
      </c>
      <c r="T25" s="101">
        <v>1005265</v>
      </c>
      <c r="U25" s="101">
        <v>14400</v>
      </c>
      <c r="V25" s="131">
        <v>1097015</v>
      </c>
      <c r="Y25" s="131">
        <v>242825.8</v>
      </c>
      <c r="Z25" s="131">
        <v>135580.78</v>
      </c>
    </row>
    <row r="26" spans="1:27" x14ac:dyDescent="0.2">
      <c r="A26" s="127" t="s">
        <v>1863</v>
      </c>
      <c r="B26" s="129">
        <v>274678.53999999998</v>
      </c>
      <c r="C26" s="129">
        <v>30958.57</v>
      </c>
      <c r="D26" s="129">
        <v>26296.13</v>
      </c>
      <c r="F26" s="127">
        <v>1360200.16</v>
      </c>
      <c r="G26" s="127">
        <v>368710.56</v>
      </c>
      <c r="H26" s="130">
        <v>24000</v>
      </c>
      <c r="I26" s="130">
        <v>8950</v>
      </c>
      <c r="K26" s="130">
        <v>0</v>
      </c>
      <c r="N26" s="127">
        <v>8780.41</v>
      </c>
      <c r="O26" s="127">
        <v>413083.29</v>
      </c>
      <c r="P26" s="101">
        <v>470327.56</v>
      </c>
      <c r="T26" s="101">
        <v>806412.2</v>
      </c>
      <c r="U26" s="101">
        <v>40600</v>
      </c>
      <c r="V26" s="131">
        <v>957218.2</v>
      </c>
      <c r="Y26" s="131">
        <v>193988.84</v>
      </c>
      <c r="Z26" s="131">
        <v>148077.41</v>
      </c>
    </row>
    <row r="27" spans="1:27" x14ac:dyDescent="0.2">
      <c r="A27" s="127" t="s">
        <v>1864</v>
      </c>
      <c r="B27" s="129">
        <v>278925.58</v>
      </c>
      <c r="C27" s="129">
        <v>6000</v>
      </c>
      <c r="D27" s="129">
        <v>14332.61</v>
      </c>
      <c r="F27" s="127">
        <v>824832.54</v>
      </c>
      <c r="G27" s="127">
        <v>490351.19</v>
      </c>
      <c r="H27" s="130">
        <v>0</v>
      </c>
      <c r="I27" s="130">
        <v>6300</v>
      </c>
      <c r="N27" s="127">
        <v>138084</v>
      </c>
      <c r="O27" s="127">
        <v>2337378.21</v>
      </c>
      <c r="P27" s="101">
        <v>449818.25</v>
      </c>
      <c r="T27" s="101">
        <v>611652.5</v>
      </c>
      <c r="U27" s="101">
        <v>3000</v>
      </c>
      <c r="V27" s="131">
        <v>704546.3</v>
      </c>
      <c r="Y27" s="131">
        <v>407923.02</v>
      </c>
      <c r="Z27" s="131">
        <v>144188.17000000001</v>
      </c>
    </row>
    <row r="28" spans="1:27" x14ac:dyDescent="0.2">
      <c r="A28" s="127" t="s">
        <v>1865</v>
      </c>
      <c r="B28" s="129">
        <v>219674.56</v>
      </c>
      <c r="C28" s="129">
        <v>0</v>
      </c>
      <c r="D28" s="129">
        <v>43670.89</v>
      </c>
      <c r="F28" s="127">
        <v>576032.17000000004</v>
      </c>
      <c r="G28" s="127">
        <v>457698.24</v>
      </c>
      <c r="H28" s="130">
        <v>5000</v>
      </c>
      <c r="I28" s="130">
        <v>8250</v>
      </c>
      <c r="N28" s="127">
        <v>44754.91</v>
      </c>
      <c r="O28" s="127">
        <v>2446216.73</v>
      </c>
      <c r="P28" s="101">
        <v>314941.11</v>
      </c>
      <c r="T28" s="101">
        <v>613438</v>
      </c>
      <c r="U28" s="101">
        <v>11600</v>
      </c>
      <c r="V28" s="131">
        <v>719340</v>
      </c>
      <c r="Y28" s="131">
        <v>179367.57</v>
      </c>
      <c r="Z28" s="131">
        <v>142082.65</v>
      </c>
    </row>
    <row r="29" spans="1:27" x14ac:dyDescent="0.2">
      <c r="A29" s="127" t="s">
        <v>1866</v>
      </c>
      <c r="B29" s="129">
        <v>788180.16</v>
      </c>
      <c r="C29" s="129">
        <v>714219.25</v>
      </c>
      <c r="D29" s="129">
        <v>5450.35</v>
      </c>
      <c r="F29" s="127">
        <v>695023.68</v>
      </c>
      <c r="G29" s="127">
        <v>609795.36</v>
      </c>
      <c r="K29" s="130">
        <v>416185</v>
      </c>
      <c r="O29" s="127">
        <v>1940194.37</v>
      </c>
      <c r="P29" s="101">
        <v>1033482.37</v>
      </c>
      <c r="Q29" s="101">
        <v>205447.66</v>
      </c>
      <c r="S29" s="101">
        <v>650</v>
      </c>
      <c r="T29" s="101">
        <v>910132</v>
      </c>
      <c r="V29" s="131">
        <v>1002782</v>
      </c>
      <c r="Y29" s="131">
        <v>229786.48</v>
      </c>
      <c r="Z29" s="131">
        <v>109108.53</v>
      </c>
    </row>
    <row r="30" spans="1:27" x14ac:dyDescent="0.2">
      <c r="A30" s="127" t="s">
        <v>1867</v>
      </c>
      <c r="B30" s="129">
        <v>395964.98</v>
      </c>
      <c r="C30" s="129">
        <v>234299.46</v>
      </c>
      <c r="D30" s="129">
        <v>25455.32</v>
      </c>
      <c r="F30" s="127">
        <v>2638291.19</v>
      </c>
      <c r="G30" s="127">
        <v>416535.45</v>
      </c>
      <c r="O30" s="127">
        <v>225942.27</v>
      </c>
      <c r="P30" s="101">
        <v>619962.25</v>
      </c>
      <c r="Q30" s="101">
        <v>160639.07</v>
      </c>
      <c r="R30" s="101">
        <v>30.06</v>
      </c>
      <c r="T30" s="101">
        <v>703016.5</v>
      </c>
      <c r="V30" s="131">
        <v>913797.5</v>
      </c>
      <c r="Y30" s="131">
        <v>213185.57</v>
      </c>
      <c r="Z30" s="131">
        <v>131388.88</v>
      </c>
    </row>
    <row r="31" spans="1:27" x14ac:dyDescent="0.2">
      <c r="A31" s="127" t="s">
        <v>1868</v>
      </c>
      <c r="B31" s="129">
        <v>1340168.72</v>
      </c>
      <c r="C31" s="129">
        <v>263110</v>
      </c>
      <c r="D31" s="129">
        <v>13418.01</v>
      </c>
      <c r="F31" s="127">
        <v>987023.3</v>
      </c>
      <c r="G31" s="127">
        <v>451052.99</v>
      </c>
      <c r="O31" s="127">
        <v>519805.36</v>
      </c>
      <c r="P31" s="101">
        <v>834105.52</v>
      </c>
      <c r="Q31" s="101">
        <v>534970.1</v>
      </c>
      <c r="R31" s="101">
        <v>197.59</v>
      </c>
      <c r="S31" s="101">
        <v>3050</v>
      </c>
      <c r="T31" s="101">
        <v>678893</v>
      </c>
      <c r="V31" s="131">
        <v>941443</v>
      </c>
      <c r="Y31" s="131">
        <v>478057.15</v>
      </c>
      <c r="Z31" s="131">
        <v>76840.350000000006</v>
      </c>
    </row>
    <row r="32" spans="1:27" x14ac:dyDescent="0.2">
      <c r="A32" s="127" t="s">
        <v>1869</v>
      </c>
      <c r="B32" s="129">
        <v>816197.37</v>
      </c>
      <c r="C32" s="129">
        <v>139276.45000000001</v>
      </c>
      <c r="D32" s="129">
        <v>28515.48</v>
      </c>
      <c r="F32" s="127">
        <v>2679024.3199999998</v>
      </c>
      <c r="G32" s="127">
        <v>1135049.95</v>
      </c>
      <c r="O32" s="127">
        <v>164243.42000000001</v>
      </c>
      <c r="P32" s="101">
        <v>595174.1</v>
      </c>
      <c r="Q32" s="101">
        <v>260199.18</v>
      </c>
      <c r="T32" s="101">
        <v>640224.5</v>
      </c>
      <c r="V32" s="131">
        <v>840594.5</v>
      </c>
      <c r="Y32" s="131">
        <v>257591.53</v>
      </c>
      <c r="Z32" s="131">
        <v>169174.23</v>
      </c>
    </row>
    <row r="33" spans="1:26" x14ac:dyDescent="0.2">
      <c r="A33" s="127" t="s">
        <v>1870</v>
      </c>
      <c r="B33" s="129">
        <v>672622.51</v>
      </c>
      <c r="C33" s="129">
        <v>99873</v>
      </c>
      <c r="D33" s="129">
        <v>786.83</v>
      </c>
      <c r="F33" s="127">
        <v>842380.28</v>
      </c>
      <c r="G33" s="127">
        <v>267583.32</v>
      </c>
      <c r="I33" s="130">
        <v>23046.36</v>
      </c>
      <c r="M33" s="127">
        <v>-403659.22</v>
      </c>
      <c r="O33" s="127">
        <v>3631737.05</v>
      </c>
      <c r="P33" s="101">
        <v>893040.62</v>
      </c>
      <c r="Q33" s="101">
        <v>667171.66</v>
      </c>
      <c r="T33" s="101">
        <v>938003.6</v>
      </c>
      <c r="V33" s="131">
        <v>1233683.6000000001</v>
      </c>
      <c r="Y33" s="131">
        <v>583988.34</v>
      </c>
      <c r="Z33" s="131">
        <v>138992.64000000001</v>
      </c>
    </row>
    <row r="34" spans="1:26" x14ac:dyDescent="0.2">
      <c r="A34" s="127" t="s">
        <v>1871</v>
      </c>
      <c r="B34" s="129">
        <v>1261416.68</v>
      </c>
      <c r="C34" s="129">
        <v>121385</v>
      </c>
      <c r="D34" s="129">
        <v>46905.39</v>
      </c>
      <c r="F34" s="127">
        <v>372112.44</v>
      </c>
      <c r="G34" s="127">
        <v>487173.54</v>
      </c>
      <c r="O34" s="127">
        <v>669957.9</v>
      </c>
      <c r="P34" s="101">
        <v>698829.5</v>
      </c>
      <c r="Q34" s="101">
        <v>600755.48</v>
      </c>
      <c r="R34" s="101">
        <v>555.85</v>
      </c>
      <c r="T34" s="101">
        <v>807012.5</v>
      </c>
      <c r="V34" s="131">
        <v>1092449.5</v>
      </c>
      <c r="Y34" s="131">
        <v>462831.32</v>
      </c>
      <c r="Z34" s="131">
        <v>77590.149999999994</v>
      </c>
    </row>
    <row r="35" spans="1:26" x14ac:dyDescent="0.2">
      <c r="A35" s="127" t="s">
        <v>1872</v>
      </c>
      <c r="B35" s="129">
        <v>970286.68</v>
      </c>
      <c r="C35" s="129">
        <v>116282.57</v>
      </c>
      <c r="D35" s="129">
        <v>18342.5</v>
      </c>
      <c r="F35" s="127">
        <v>746977.24</v>
      </c>
      <c r="G35" s="127">
        <v>657615.66</v>
      </c>
      <c r="O35" s="127">
        <v>2501284.2200000002</v>
      </c>
      <c r="P35" s="101">
        <v>751797.9</v>
      </c>
      <c r="Q35" s="101">
        <v>577555.97</v>
      </c>
      <c r="R35" s="101">
        <v>436.52</v>
      </c>
      <c r="T35" s="101">
        <v>655334.9</v>
      </c>
      <c r="U35" s="101">
        <v>116200</v>
      </c>
      <c r="V35" s="131">
        <v>898082.9</v>
      </c>
      <c r="Y35" s="131">
        <v>643699.65</v>
      </c>
      <c r="Z35" s="131">
        <v>195106.61</v>
      </c>
    </row>
    <row r="36" spans="1:26" x14ac:dyDescent="0.2">
      <c r="A36" s="127" t="s">
        <v>1873</v>
      </c>
      <c r="B36" s="129">
        <v>1334126.4099999999</v>
      </c>
      <c r="C36" s="129">
        <v>50494</v>
      </c>
      <c r="D36" s="129">
        <v>433.8</v>
      </c>
      <c r="F36" s="127">
        <v>531211.99</v>
      </c>
      <c r="G36" s="127">
        <v>567769.59</v>
      </c>
      <c r="M36" s="127">
        <v>-3423591.38</v>
      </c>
      <c r="O36" s="127">
        <v>1692932.58</v>
      </c>
      <c r="P36" s="101">
        <v>446001.14</v>
      </c>
      <c r="Q36" s="101">
        <v>419666.2</v>
      </c>
      <c r="R36" s="101">
        <v>1134.47</v>
      </c>
      <c r="S36" s="101">
        <v>450</v>
      </c>
      <c r="T36" s="101">
        <v>654974</v>
      </c>
      <c r="U36" s="101">
        <v>884100</v>
      </c>
      <c r="V36" s="131">
        <v>904439</v>
      </c>
      <c r="Y36" s="131">
        <v>349618.73</v>
      </c>
      <c r="Z36" s="131">
        <v>113611.05</v>
      </c>
    </row>
    <row r="37" spans="1:26" x14ac:dyDescent="0.2">
      <c r="A37" s="127" t="s">
        <v>1874</v>
      </c>
      <c r="B37" s="129">
        <v>977657.81</v>
      </c>
      <c r="C37" s="129">
        <v>225774.47</v>
      </c>
      <c r="D37" s="129">
        <v>0</v>
      </c>
      <c r="F37" s="127">
        <v>1442041.99</v>
      </c>
      <c r="G37" s="127">
        <v>749611.99</v>
      </c>
      <c r="P37" s="101">
        <v>1092834.3999999999</v>
      </c>
      <c r="Q37" s="101">
        <v>607395.11</v>
      </c>
      <c r="T37" s="101">
        <v>977351.5</v>
      </c>
      <c r="V37" s="131">
        <v>1072899.5</v>
      </c>
      <c r="Y37" s="131">
        <v>391832.44</v>
      </c>
      <c r="Z37" s="131">
        <v>169463.27</v>
      </c>
    </row>
    <row r="38" spans="1:26" x14ac:dyDescent="0.2">
      <c r="A38" s="127" t="s">
        <v>1875</v>
      </c>
      <c r="B38" s="129">
        <v>888266.05</v>
      </c>
      <c r="C38" s="129">
        <v>176827.25</v>
      </c>
      <c r="D38" s="129">
        <v>93</v>
      </c>
      <c r="F38" s="127">
        <v>1325872.93</v>
      </c>
      <c r="G38" s="127">
        <v>475251.9</v>
      </c>
      <c r="P38" s="101">
        <v>793449.35</v>
      </c>
      <c r="Q38" s="101">
        <v>302545.74</v>
      </c>
      <c r="R38" s="101">
        <v>157.15</v>
      </c>
      <c r="T38" s="101">
        <v>916914</v>
      </c>
      <c r="U38" s="101">
        <v>8750</v>
      </c>
      <c r="V38" s="131">
        <v>1180648</v>
      </c>
      <c r="Y38" s="131">
        <v>481168.42</v>
      </c>
      <c r="Z38" s="131">
        <v>85246.55</v>
      </c>
    </row>
    <row r="39" spans="1:26" x14ac:dyDescent="0.2">
      <c r="A39" s="127" t="s">
        <v>1876</v>
      </c>
      <c r="B39" s="129">
        <v>697087.98</v>
      </c>
      <c r="C39" s="129">
        <v>34500</v>
      </c>
      <c r="D39" s="129">
        <v>101842.95</v>
      </c>
      <c r="F39" s="127">
        <v>496818.86</v>
      </c>
      <c r="G39" s="127">
        <v>123895.42</v>
      </c>
      <c r="H39" s="130">
        <v>13319</v>
      </c>
      <c r="I39" s="130">
        <v>9625</v>
      </c>
      <c r="K39" s="130">
        <v>524442.17000000004</v>
      </c>
      <c r="L39" s="127">
        <v>62466.13</v>
      </c>
      <c r="O39" s="127">
        <v>1814650.86</v>
      </c>
      <c r="P39" s="101">
        <v>504634.29</v>
      </c>
      <c r="Q39" s="101">
        <v>2057.5</v>
      </c>
      <c r="T39" s="101">
        <v>857401.8</v>
      </c>
      <c r="U39" s="101">
        <v>92800</v>
      </c>
      <c r="V39" s="131">
        <v>1054801.8</v>
      </c>
      <c r="W39" s="131">
        <v>32820</v>
      </c>
      <c r="Y39" s="131">
        <v>336303.56</v>
      </c>
      <c r="Z39" s="131">
        <v>83219.69</v>
      </c>
    </row>
    <row r="40" spans="1:26" x14ac:dyDescent="0.2">
      <c r="A40" s="127" t="s">
        <v>1877</v>
      </c>
      <c r="B40" s="129">
        <v>136702.07</v>
      </c>
      <c r="C40" s="129">
        <v>0</v>
      </c>
      <c r="D40" s="129">
        <v>58029</v>
      </c>
      <c r="F40" s="127">
        <v>841284.02</v>
      </c>
      <c r="G40" s="127">
        <v>263959.26</v>
      </c>
      <c r="H40" s="130">
        <v>5658</v>
      </c>
      <c r="I40" s="130">
        <v>7600</v>
      </c>
      <c r="K40" s="130">
        <v>92666.87</v>
      </c>
      <c r="L40" s="127">
        <v>20666.759999999998</v>
      </c>
      <c r="N40" s="127">
        <v>56483.519999999997</v>
      </c>
      <c r="O40" s="127">
        <v>1633793.05</v>
      </c>
      <c r="P40" s="101">
        <v>653450.78</v>
      </c>
      <c r="Q40" s="101">
        <v>19333.2</v>
      </c>
      <c r="T40" s="101">
        <v>829515</v>
      </c>
      <c r="U40" s="101">
        <v>126800</v>
      </c>
      <c r="V40" s="131">
        <v>1048535</v>
      </c>
      <c r="Y40" s="131">
        <v>391952.42</v>
      </c>
      <c r="Z40" s="131">
        <v>108384.3</v>
      </c>
    </row>
    <row r="41" spans="1:26" x14ac:dyDescent="0.2">
      <c r="A41" s="127" t="s">
        <v>1878</v>
      </c>
      <c r="B41" s="129">
        <v>764474.95</v>
      </c>
      <c r="C41" s="129">
        <v>19500</v>
      </c>
      <c r="D41" s="129">
        <v>12350</v>
      </c>
      <c r="F41" s="127">
        <v>1167814.98</v>
      </c>
      <c r="G41" s="127">
        <v>606638.87</v>
      </c>
      <c r="H41" s="130">
        <v>5750</v>
      </c>
      <c r="I41" s="130">
        <v>9975</v>
      </c>
      <c r="N41" s="127">
        <v>-106884.66</v>
      </c>
      <c r="O41" s="127">
        <v>174893.33</v>
      </c>
      <c r="P41" s="101">
        <v>542121.59</v>
      </c>
      <c r="T41" s="101">
        <v>587177.5</v>
      </c>
      <c r="U41" s="101">
        <v>96600</v>
      </c>
      <c r="V41" s="131">
        <v>766764.5</v>
      </c>
      <c r="Y41" s="131">
        <v>263931.09000000003</v>
      </c>
      <c r="Z41" s="131">
        <v>159283.73000000001</v>
      </c>
    </row>
    <row r="42" spans="1:26" x14ac:dyDescent="0.2">
      <c r="A42" s="127" t="s">
        <v>1879</v>
      </c>
      <c r="B42" s="129">
        <v>1845835.19</v>
      </c>
      <c r="C42" s="129">
        <v>0</v>
      </c>
      <c r="D42" s="129">
        <v>77215</v>
      </c>
      <c r="F42" s="127">
        <v>1408815</v>
      </c>
      <c r="G42" s="127">
        <v>407242.71</v>
      </c>
      <c r="H42" s="130">
        <v>44119</v>
      </c>
      <c r="I42" s="130">
        <v>8928</v>
      </c>
      <c r="K42" s="130">
        <v>959361</v>
      </c>
      <c r="L42" s="127">
        <v>54000</v>
      </c>
      <c r="N42" s="127">
        <v>-288380.88</v>
      </c>
      <c r="O42" s="127">
        <v>1781475.04</v>
      </c>
      <c r="P42" s="101">
        <v>1117729.1000000001</v>
      </c>
      <c r="Q42" s="101">
        <v>463500</v>
      </c>
      <c r="T42" s="101">
        <v>1173080.3999999999</v>
      </c>
      <c r="U42" s="101">
        <v>136900</v>
      </c>
      <c r="V42" s="131">
        <v>1364625.4</v>
      </c>
      <c r="Y42" s="131">
        <v>639794.06999999995</v>
      </c>
      <c r="Z42" s="131">
        <v>145277</v>
      </c>
    </row>
    <row r="43" spans="1:26" x14ac:dyDescent="0.2">
      <c r="A43" s="127" t="s">
        <v>1880</v>
      </c>
      <c r="B43" s="129">
        <v>576906.09</v>
      </c>
      <c r="C43" s="129">
        <v>0</v>
      </c>
      <c r="D43" s="129">
        <v>71801.17</v>
      </c>
      <c r="F43" s="127">
        <v>432770.26</v>
      </c>
      <c r="G43" s="127">
        <v>307485.25</v>
      </c>
      <c r="H43" s="130">
        <v>22019</v>
      </c>
      <c r="I43" s="130">
        <v>9625</v>
      </c>
      <c r="K43" s="130">
        <v>244.39</v>
      </c>
      <c r="N43" s="127">
        <v>-598288.23</v>
      </c>
      <c r="O43" s="127">
        <v>1769380.27</v>
      </c>
      <c r="P43" s="101">
        <v>1146115.25</v>
      </c>
      <c r="T43" s="101">
        <v>1104054.6000000001</v>
      </c>
      <c r="U43" s="101">
        <v>151900</v>
      </c>
      <c r="V43" s="131">
        <v>1445454.6</v>
      </c>
      <c r="Y43" s="131">
        <v>521656.81</v>
      </c>
      <c r="Z43" s="131">
        <v>107736.32000000001</v>
      </c>
    </row>
    <row r="44" spans="1:26" x14ac:dyDescent="0.2">
      <c r="A44" s="127" t="s">
        <v>1881</v>
      </c>
      <c r="B44" s="129">
        <v>16470.29</v>
      </c>
      <c r="C44" s="129">
        <v>10500</v>
      </c>
      <c r="D44" s="129">
        <v>38662</v>
      </c>
      <c r="F44" s="127">
        <v>1274094.0900000001</v>
      </c>
      <c r="G44" s="127">
        <v>178462.4</v>
      </c>
      <c r="H44" s="130">
        <v>10934</v>
      </c>
      <c r="I44" s="130">
        <v>7700</v>
      </c>
      <c r="L44" s="127">
        <v>14998.43</v>
      </c>
      <c r="O44" s="127">
        <v>2854151.72</v>
      </c>
      <c r="P44" s="101">
        <v>353272.51</v>
      </c>
      <c r="Q44" s="101">
        <v>16166.55</v>
      </c>
      <c r="T44" s="101">
        <v>731790</v>
      </c>
      <c r="U44" s="101">
        <v>70600</v>
      </c>
      <c r="V44" s="131">
        <v>936040</v>
      </c>
      <c r="Y44" s="131">
        <v>233823.45</v>
      </c>
      <c r="Z44" s="131">
        <v>130193.65</v>
      </c>
    </row>
    <row r="45" spans="1:26" x14ac:dyDescent="0.2">
      <c r="A45" s="127" t="s">
        <v>1882</v>
      </c>
      <c r="B45" s="129">
        <v>523770.53</v>
      </c>
      <c r="C45" s="129">
        <v>10800</v>
      </c>
      <c r="D45" s="129">
        <v>11400</v>
      </c>
      <c r="F45" s="127">
        <v>551187.9</v>
      </c>
      <c r="G45" s="127">
        <v>222986.9</v>
      </c>
      <c r="H45" s="130">
        <v>19149</v>
      </c>
      <c r="I45" s="130">
        <v>11681.43</v>
      </c>
      <c r="K45" s="130">
        <v>243</v>
      </c>
      <c r="N45" s="127">
        <v>2849</v>
      </c>
      <c r="O45" s="127">
        <v>1653756.5</v>
      </c>
      <c r="P45" s="101">
        <v>1012912.22</v>
      </c>
      <c r="T45" s="101">
        <v>522856</v>
      </c>
      <c r="U45" s="101">
        <v>73900</v>
      </c>
      <c r="V45" s="131">
        <v>849946</v>
      </c>
      <c r="Y45" s="131">
        <v>293303.32</v>
      </c>
      <c r="Z45" s="131">
        <v>105376.11</v>
      </c>
    </row>
    <row r="46" spans="1:26" x14ac:dyDescent="0.2">
      <c r="A46" s="127" t="s">
        <v>1883</v>
      </c>
      <c r="B46" s="129">
        <v>175196.16</v>
      </c>
      <c r="C46" s="129">
        <v>148637.91</v>
      </c>
      <c r="D46" s="129">
        <v>35733.53</v>
      </c>
      <c r="F46" s="127">
        <v>911570.67</v>
      </c>
      <c r="G46" s="127">
        <v>377605.11</v>
      </c>
      <c r="H46" s="130">
        <v>0</v>
      </c>
      <c r="I46" s="130">
        <v>51085</v>
      </c>
      <c r="K46" s="130">
        <v>100.12</v>
      </c>
      <c r="N46" s="127">
        <v>126788</v>
      </c>
      <c r="O46" s="127">
        <v>1474437.8</v>
      </c>
      <c r="P46" s="101">
        <v>383352.45</v>
      </c>
      <c r="T46" s="101">
        <v>495245</v>
      </c>
      <c r="U46" s="101">
        <v>46600</v>
      </c>
      <c r="V46" s="131">
        <v>734105</v>
      </c>
      <c r="Y46" s="131">
        <v>180586.9</v>
      </c>
      <c r="Z46" s="131">
        <v>110578.01</v>
      </c>
    </row>
    <row r="47" spans="1:26" x14ac:dyDescent="0.2">
      <c r="A47" s="127" t="s">
        <v>1884</v>
      </c>
      <c r="B47" s="129">
        <v>540997.30000000005</v>
      </c>
      <c r="C47" s="129">
        <v>39865.550000000003</v>
      </c>
      <c r="D47" s="129">
        <v>30650.9</v>
      </c>
      <c r="F47" s="127">
        <v>1333681.22</v>
      </c>
      <c r="G47" s="127">
        <v>304299.34999999998</v>
      </c>
      <c r="H47" s="130">
        <v>36759</v>
      </c>
      <c r="I47" s="130">
        <v>9225</v>
      </c>
      <c r="K47" s="130">
        <v>16</v>
      </c>
      <c r="N47" s="127">
        <v>4769</v>
      </c>
      <c r="O47" s="127">
        <v>2017007.85</v>
      </c>
      <c r="P47" s="101">
        <v>1281304.05</v>
      </c>
      <c r="T47" s="101">
        <v>597808</v>
      </c>
      <c r="U47" s="101">
        <v>24050</v>
      </c>
      <c r="V47" s="131">
        <v>901967</v>
      </c>
      <c r="Y47" s="131">
        <v>439313.25</v>
      </c>
      <c r="Z47" s="131">
        <v>128279.03999999999</v>
      </c>
    </row>
    <row r="48" spans="1:26" x14ac:dyDescent="0.2">
      <c r="A48" s="127" t="s">
        <v>1885</v>
      </c>
      <c r="B48" s="129">
        <v>250637.57</v>
      </c>
      <c r="C48" s="129">
        <v>0</v>
      </c>
      <c r="D48" s="129">
        <v>21103.1</v>
      </c>
      <c r="F48" s="127">
        <v>1403759.93</v>
      </c>
      <c r="G48" s="127">
        <v>237886.74</v>
      </c>
      <c r="H48" s="130">
        <v>5054</v>
      </c>
      <c r="I48" s="130">
        <v>5850</v>
      </c>
      <c r="N48" s="127">
        <v>745.05</v>
      </c>
      <c r="O48" s="127">
        <v>216270.07999999999</v>
      </c>
      <c r="P48" s="101">
        <v>467413.14</v>
      </c>
      <c r="T48" s="101">
        <v>575675</v>
      </c>
      <c r="U48" s="101">
        <v>95300</v>
      </c>
      <c r="V48" s="131">
        <v>766145</v>
      </c>
      <c r="Y48" s="131">
        <v>370059.88</v>
      </c>
      <c r="Z48" s="131">
        <v>110789.1</v>
      </c>
    </row>
    <row r="49" spans="1:27" x14ac:dyDescent="0.2">
      <c r="A49" s="127" t="s">
        <v>1886</v>
      </c>
      <c r="B49" s="129">
        <v>634687.35</v>
      </c>
      <c r="C49" s="129">
        <v>70680</v>
      </c>
      <c r="D49" s="129">
        <v>76266</v>
      </c>
      <c r="F49" s="127">
        <v>1447896.03</v>
      </c>
      <c r="G49" s="127">
        <v>372013.6</v>
      </c>
      <c r="H49" s="130">
        <v>9756</v>
      </c>
      <c r="I49" s="130">
        <v>6300</v>
      </c>
      <c r="L49" s="127">
        <v>206000.03</v>
      </c>
      <c r="O49" s="127">
        <v>2076002.99</v>
      </c>
      <c r="P49" s="101">
        <v>1504048.97</v>
      </c>
      <c r="Q49" s="101">
        <v>3666.64</v>
      </c>
      <c r="T49" s="101">
        <v>758830.5</v>
      </c>
      <c r="U49" s="101">
        <v>43400</v>
      </c>
      <c r="V49" s="131">
        <v>1224934.5</v>
      </c>
      <c r="Y49" s="131">
        <v>431309.42</v>
      </c>
      <c r="Z49" s="131">
        <v>139411.26</v>
      </c>
    </row>
    <row r="50" spans="1:27" x14ac:dyDescent="0.2">
      <c r="A50" s="127" t="s">
        <v>1887</v>
      </c>
      <c r="B50" s="129">
        <v>232224.72</v>
      </c>
      <c r="C50" s="129">
        <v>87000</v>
      </c>
      <c r="D50" s="129">
        <v>39592</v>
      </c>
      <c r="F50" s="127">
        <v>826830.95</v>
      </c>
      <c r="G50" s="127">
        <v>323258.08</v>
      </c>
      <c r="H50" s="130">
        <v>8194</v>
      </c>
      <c r="I50" s="130">
        <v>19104.52</v>
      </c>
      <c r="K50" s="130">
        <v>5.9</v>
      </c>
      <c r="N50" s="127">
        <v>1645.73</v>
      </c>
      <c r="O50" s="127">
        <v>2700044.99</v>
      </c>
      <c r="P50" s="101">
        <v>774432.97</v>
      </c>
      <c r="Q50" s="101">
        <v>165225</v>
      </c>
      <c r="T50" s="101">
        <v>476218</v>
      </c>
      <c r="U50" s="101">
        <v>47000</v>
      </c>
      <c r="V50" s="131">
        <v>831743</v>
      </c>
      <c r="Y50" s="131">
        <v>207322.81</v>
      </c>
      <c r="Z50" s="131">
        <v>160081.98000000001</v>
      </c>
    </row>
    <row r="51" spans="1:27" x14ac:dyDescent="0.2">
      <c r="A51" s="127" t="s">
        <v>1888</v>
      </c>
      <c r="B51" s="129">
        <v>777364.53</v>
      </c>
      <c r="C51" s="129">
        <v>0</v>
      </c>
      <c r="D51" s="129">
        <v>85715</v>
      </c>
      <c r="F51" s="127">
        <v>809730.17</v>
      </c>
      <c r="G51" s="127">
        <v>216421.13</v>
      </c>
      <c r="H51" s="130">
        <v>5570</v>
      </c>
      <c r="I51" s="130">
        <v>6300</v>
      </c>
      <c r="L51" s="127">
        <v>57611.15</v>
      </c>
      <c r="N51" s="127">
        <v>-278017.2</v>
      </c>
      <c r="O51" s="127">
        <v>1671717.03</v>
      </c>
      <c r="P51" s="101">
        <v>1158495.08</v>
      </c>
      <c r="Q51" s="101">
        <v>162956.4</v>
      </c>
      <c r="T51" s="101">
        <v>581233</v>
      </c>
      <c r="U51" s="101">
        <v>79500</v>
      </c>
      <c r="V51" s="131">
        <v>874694</v>
      </c>
      <c r="Y51" s="131">
        <v>524465.77</v>
      </c>
      <c r="Z51" s="131">
        <v>113622.05</v>
      </c>
    </row>
    <row r="52" spans="1:27" x14ac:dyDescent="0.2">
      <c r="A52" s="127" t="s">
        <v>1889</v>
      </c>
      <c r="B52" s="129">
        <v>555964.59</v>
      </c>
      <c r="C52" s="129">
        <v>0</v>
      </c>
      <c r="D52" s="129">
        <v>36685</v>
      </c>
      <c r="F52" s="127">
        <v>979157.75</v>
      </c>
      <c r="G52" s="127">
        <v>319475.82</v>
      </c>
      <c r="H52" s="130">
        <v>5668</v>
      </c>
      <c r="I52" s="130">
        <v>7700</v>
      </c>
      <c r="N52" s="127">
        <v>34491</v>
      </c>
      <c r="O52" s="127">
        <v>579857.57999999996</v>
      </c>
      <c r="P52" s="101">
        <v>863676.8</v>
      </c>
      <c r="T52" s="101">
        <v>350397.73</v>
      </c>
      <c r="U52" s="101">
        <v>53700</v>
      </c>
      <c r="V52" s="131">
        <v>589217.73</v>
      </c>
      <c r="Y52" s="131">
        <v>428893.04</v>
      </c>
      <c r="Z52" s="131">
        <v>122910.13</v>
      </c>
    </row>
    <row r="53" spans="1:27" x14ac:dyDescent="0.2">
      <c r="A53" s="127" t="s">
        <v>1890</v>
      </c>
      <c r="B53" s="129">
        <v>461518.58</v>
      </c>
      <c r="C53" s="129">
        <v>0</v>
      </c>
      <c r="D53" s="129">
        <v>90410</v>
      </c>
      <c r="F53" s="127">
        <v>1255457.8400000001</v>
      </c>
      <c r="G53" s="127">
        <v>407561.86</v>
      </c>
      <c r="H53" s="130">
        <v>10186</v>
      </c>
      <c r="I53" s="130">
        <v>4940</v>
      </c>
      <c r="N53" s="127">
        <v>3.31</v>
      </c>
      <c r="O53" s="127">
        <v>446722.69</v>
      </c>
      <c r="P53" s="101">
        <v>957343.06</v>
      </c>
      <c r="T53" s="101">
        <v>601829.5</v>
      </c>
      <c r="U53" s="101">
        <v>52700</v>
      </c>
      <c r="V53" s="131">
        <v>817383.81</v>
      </c>
      <c r="Y53" s="131">
        <v>357467.83</v>
      </c>
      <c r="Z53" s="131">
        <v>148051.97</v>
      </c>
    </row>
    <row r="54" spans="1:27" x14ac:dyDescent="0.2">
      <c r="A54" s="127" t="s">
        <v>1893</v>
      </c>
      <c r="B54" s="129">
        <v>109486.21</v>
      </c>
      <c r="C54" s="129">
        <v>19000</v>
      </c>
      <c r="D54" s="129">
        <v>51440.26</v>
      </c>
      <c r="F54" s="127">
        <v>133001.1</v>
      </c>
      <c r="G54" s="127">
        <v>669095.4</v>
      </c>
      <c r="H54" s="130">
        <v>0</v>
      </c>
      <c r="I54" s="130">
        <v>55693.23</v>
      </c>
      <c r="K54" s="130">
        <v>224.29</v>
      </c>
      <c r="M54" s="127">
        <v>8348.7199999999993</v>
      </c>
      <c r="N54" s="127">
        <v>-573478.98</v>
      </c>
      <c r="O54" s="127">
        <v>1557377.06</v>
      </c>
      <c r="P54" s="101">
        <v>286623.83</v>
      </c>
      <c r="T54" s="101">
        <v>527641.9</v>
      </c>
      <c r="U54" s="101">
        <v>53950</v>
      </c>
      <c r="V54" s="131">
        <v>689766.9</v>
      </c>
      <c r="X54" s="131">
        <v>13936</v>
      </c>
      <c r="Y54" s="131">
        <v>159069.28</v>
      </c>
      <c r="Z54" s="131">
        <v>87873.54</v>
      </c>
    </row>
    <row r="55" spans="1:27" x14ac:dyDescent="0.2">
      <c r="A55" s="127" t="s">
        <v>1894</v>
      </c>
      <c r="B55" s="129">
        <v>87410.75</v>
      </c>
      <c r="C55" s="129">
        <v>0</v>
      </c>
      <c r="D55" s="129">
        <v>67318.42</v>
      </c>
      <c r="F55" s="127">
        <v>176576.77</v>
      </c>
      <c r="G55" s="127">
        <v>312988.21999999997</v>
      </c>
      <c r="H55" s="130">
        <v>0</v>
      </c>
      <c r="I55" s="130">
        <v>55087.27</v>
      </c>
      <c r="K55" s="130">
        <v>37.380000000000003</v>
      </c>
      <c r="N55" s="127">
        <v>720769.1</v>
      </c>
      <c r="O55" s="127">
        <v>1296912.72</v>
      </c>
      <c r="P55" s="101">
        <v>313522.90999999997</v>
      </c>
      <c r="Q55" s="101">
        <v>1200</v>
      </c>
      <c r="R55" s="101">
        <v>29.04</v>
      </c>
      <c r="T55" s="101">
        <v>580424.4</v>
      </c>
      <c r="U55" s="101">
        <v>1000</v>
      </c>
      <c r="V55" s="131">
        <v>741530.4</v>
      </c>
      <c r="X55" s="131">
        <v>1240</v>
      </c>
      <c r="Y55" s="131">
        <v>168237.94</v>
      </c>
      <c r="Z55" s="131">
        <v>51832.25</v>
      </c>
      <c r="AA55" s="131">
        <v>10400</v>
      </c>
    </row>
    <row r="56" spans="1:27" x14ac:dyDescent="0.2">
      <c r="A56" s="127" t="s">
        <v>1895</v>
      </c>
      <c r="B56" s="129">
        <v>124043.96</v>
      </c>
      <c r="C56" s="129">
        <v>19500</v>
      </c>
      <c r="D56" s="129">
        <v>38911.160000000003</v>
      </c>
      <c r="F56" s="127">
        <v>76405.009999999995</v>
      </c>
      <c r="G56" s="127">
        <v>366229.78</v>
      </c>
      <c r="H56" s="130">
        <v>1000</v>
      </c>
      <c r="I56" s="130">
        <v>77973</v>
      </c>
      <c r="K56" s="130">
        <v>2185.52</v>
      </c>
      <c r="N56" s="127">
        <v>-131634.63</v>
      </c>
      <c r="O56" s="127">
        <v>1593000.06</v>
      </c>
      <c r="P56" s="101">
        <v>501528.52</v>
      </c>
      <c r="R56" s="101">
        <v>2.79</v>
      </c>
      <c r="T56" s="101">
        <v>680048.6</v>
      </c>
      <c r="U56" s="101">
        <v>2400</v>
      </c>
      <c r="V56" s="131">
        <v>977698.6</v>
      </c>
      <c r="X56" s="131">
        <v>4687</v>
      </c>
      <c r="Y56" s="131">
        <v>350640.58</v>
      </c>
      <c r="Z56" s="131">
        <v>69388.600000000006</v>
      </c>
      <c r="AA56" s="131">
        <v>44460</v>
      </c>
    </row>
    <row r="57" spans="1:27" x14ac:dyDescent="0.2">
      <c r="A57" s="127" t="s">
        <v>1896</v>
      </c>
      <c r="B57" s="129">
        <v>227724.78</v>
      </c>
      <c r="C57" s="129">
        <v>15000</v>
      </c>
      <c r="D57" s="129">
        <v>21574.959999999999</v>
      </c>
      <c r="F57" s="127">
        <v>82734.899999999994</v>
      </c>
      <c r="G57" s="127">
        <v>325664.46999999997</v>
      </c>
      <c r="H57" s="130">
        <v>61000</v>
      </c>
      <c r="I57" s="130">
        <v>54766.61</v>
      </c>
      <c r="K57" s="130">
        <v>37.380000000000003</v>
      </c>
      <c r="N57" s="127">
        <v>-1369828.83</v>
      </c>
      <c r="O57" s="127">
        <v>1261656.71</v>
      </c>
      <c r="P57" s="101">
        <v>401350.18</v>
      </c>
      <c r="R57" s="101">
        <v>0.34</v>
      </c>
      <c r="T57" s="101">
        <v>605307.69999999995</v>
      </c>
      <c r="U57" s="101">
        <v>5450</v>
      </c>
      <c r="V57" s="131">
        <v>845932.7</v>
      </c>
      <c r="X57" s="131">
        <v>6892</v>
      </c>
      <c r="Y57" s="131">
        <v>168304.87</v>
      </c>
      <c r="Z57" s="131">
        <v>44323.05</v>
      </c>
    </row>
    <row r="58" spans="1:27" x14ac:dyDescent="0.2">
      <c r="A58" s="127" t="s">
        <v>1920</v>
      </c>
      <c r="B58" s="129">
        <v>246824.69</v>
      </c>
      <c r="C58" s="129">
        <v>16000</v>
      </c>
      <c r="D58" s="129">
        <v>27660.81</v>
      </c>
      <c r="F58" s="127">
        <v>3</v>
      </c>
      <c r="G58" s="127">
        <v>286963.03000000003</v>
      </c>
      <c r="H58" s="130">
        <v>0</v>
      </c>
      <c r="I58" s="130">
        <v>39398.959999999999</v>
      </c>
      <c r="K58" s="130">
        <v>663.55</v>
      </c>
      <c r="N58" s="127">
        <v>299597.73</v>
      </c>
      <c r="O58" s="127">
        <v>2075132.5</v>
      </c>
      <c r="P58" s="101">
        <v>413787.66</v>
      </c>
      <c r="R58" s="101">
        <v>2.89</v>
      </c>
      <c r="T58" s="101">
        <v>355386.6</v>
      </c>
      <c r="U58" s="101">
        <v>790</v>
      </c>
      <c r="V58" s="131">
        <v>455776.6</v>
      </c>
      <c r="X58" s="131">
        <v>14716</v>
      </c>
      <c r="Y58" s="131">
        <v>122062.48</v>
      </c>
      <c r="Z58" s="131">
        <v>16844.400000000001</v>
      </c>
    </row>
    <row r="59" spans="1:27" x14ac:dyDescent="0.2">
      <c r="A59" s="127" t="s">
        <v>1921</v>
      </c>
      <c r="B59" s="129">
        <v>353312.71</v>
      </c>
      <c r="C59" s="129">
        <v>63940</v>
      </c>
      <c r="D59" s="129">
        <v>29045.13</v>
      </c>
      <c r="F59" s="127">
        <v>748718.5</v>
      </c>
      <c r="G59" s="127">
        <v>380744.45</v>
      </c>
      <c r="H59" s="130">
        <v>0</v>
      </c>
      <c r="I59" s="130">
        <v>41652.19</v>
      </c>
      <c r="K59" s="130">
        <v>1491.64</v>
      </c>
      <c r="N59" s="127">
        <v>1143321.92</v>
      </c>
      <c r="O59" s="127">
        <v>3409443.43</v>
      </c>
      <c r="P59" s="101">
        <v>347827.38</v>
      </c>
      <c r="R59" s="101">
        <v>37.32</v>
      </c>
      <c r="T59" s="101">
        <v>581927.5</v>
      </c>
      <c r="U59" s="101">
        <v>50790</v>
      </c>
      <c r="V59" s="131">
        <v>717767.5</v>
      </c>
      <c r="Y59" s="131">
        <v>123422.06</v>
      </c>
      <c r="Z59" s="131">
        <v>65390.22</v>
      </c>
    </row>
    <row r="60" spans="1:27" x14ac:dyDescent="0.2">
      <c r="A60" s="127" t="s">
        <v>1900</v>
      </c>
      <c r="B60" s="129">
        <v>308053.53000000003</v>
      </c>
      <c r="C60" s="129">
        <v>0</v>
      </c>
      <c r="D60" s="129">
        <v>18065.16</v>
      </c>
      <c r="F60" s="127">
        <v>4</v>
      </c>
      <c r="G60" s="127">
        <v>257555.35</v>
      </c>
      <c r="O60" s="127">
        <v>280935.62</v>
      </c>
      <c r="P60" s="101">
        <v>619688.43000000005</v>
      </c>
      <c r="T60" s="101">
        <v>356700</v>
      </c>
      <c r="V60" s="131">
        <v>558490</v>
      </c>
      <c r="Y60" s="131">
        <v>168687.09</v>
      </c>
      <c r="Z60" s="131">
        <v>13825.03</v>
      </c>
    </row>
    <row r="61" spans="1:27" x14ac:dyDescent="0.2">
      <c r="A61" s="127" t="s">
        <v>1901</v>
      </c>
      <c r="B61" s="129">
        <v>266366.15000000002</v>
      </c>
      <c r="C61" s="129">
        <v>0</v>
      </c>
      <c r="D61" s="129">
        <v>17760.27</v>
      </c>
      <c r="F61" s="127">
        <v>741814.21</v>
      </c>
      <c r="G61" s="127">
        <v>134598.81</v>
      </c>
      <c r="O61" s="127">
        <v>179132.84</v>
      </c>
      <c r="P61" s="101">
        <v>1084822.68</v>
      </c>
      <c r="V61" s="131">
        <v>816690</v>
      </c>
      <c r="Y61" s="131">
        <v>92990</v>
      </c>
      <c r="Z61" s="131">
        <v>50246.65</v>
      </c>
    </row>
    <row r="62" spans="1:27" x14ac:dyDescent="0.2">
      <c r="A62" s="127" t="s">
        <v>1902</v>
      </c>
      <c r="B62" s="129">
        <v>386647.64</v>
      </c>
      <c r="C62" s="129">
        <v>0</v>
      </c>
      <c r="D62" s="129">
        <v>27442.26</v>
      </c>
      <c r="F62" s="127">
        <v>333721.59999999998</v>
      </c>
      <c r="G62" s="127">
        <v>332984.5</v>
      </c>
      <c r="O62" s="127">
        <v>2768470.84</v>
      </c>
      <c r="P62" s="101">
        <v>640091.79</v>
      </c>
      <c r="T62" s="101">
        <v>562500</v>
      </c>
      <c r="V62" s="131">
        <v>834450</v>
      </c>
      <c r="Y62" s="131">
        <v>130327.61</v>
      </c>
      <c r="Z62" s="131">
        <v>96261.25</v>
      </c>
    </row>
    <row r="63" spans="1:27" x14ac:dyDescent="0.2">
      <c r="A63" s="127" t="s">
        <v>1903</v>
      </c>
      <c r="B63" s="129">
        <v>378124.25</v>
      </c>
      <c r="C63" s="129">
        <v>0</v>
      </c>
      <c r="D63" s="129">
        <v>6805.4</v>
      </c>
      <c r="F63" s="127">
        <v>345306.21</v>
      </c>
      <c r="G63" s="127">
        <v>75701</v>
      </c>
      <c r="O63" s="127">
        <v>2027508.56</v>
      </c>
      <c r="P63" s="101">
        <v>710297.79</v>
      </c>
      <c r="T63" s="101">
        <v>548450</v>
      </c>
      <c r="V63" s="131">
        <v>803970</v>
      </c>
      <c r="Y63" s="131">
        <v>159768.54</v>
      </c>
      <c r="Z63" s="131">
        <v>62953.35</v>
      </c>
    </row>
    <row r="64" spans="1:27" x14ac:dyDescent="0.2">
      <c r="A64" s="127" t="s">
        <v>1904</v>
      </c>
      <c r="B64" s="129">
        <v>132194.89000000001</v>
      </c>
      <c r="C64" s="129">
        <v>0</v>
      </c>
      <c r="D64" s="129">
        <v>2124.58</v>
      </c>
      <c r="F64" s="127">
        <v>730373.58</v>
      </c>
      <c r="G64" s="127">
        <v>289013.08</v>
      </c>
      <c r="O64" s="127">
        <v>179132.84</v>
      </c>
      <c r="P64" s="101">
        <v>552435.41</v>
      </c>
      <c r="T64" s="101">
        <v>396500</v>
      </c>
      <c r="V64" s="131">
        <v>549275</v>
      </c>
      <c r="Y64" s="131">
        <v>341432.27</v>
      </c>
      <c r="Z64" s="131">
        <v>76242.31</v>
      </c>
    </row>
    <row r="65" spans="1:27" x14ac:dyDescent="0.2">
      <c r="A65" s="127" t="s">
        <v>1905</v>
      </c>
      <c r="B65" s="129">
        <v>10733.84</v>
      </c>
      <c r="C65" s="129">
        <v>5729</v>
      </c>
      <c r="D65" s="129">
        <v>76002.34</v>
      </c>
      <c r="F65" s="127">
        <v>2046666.56</v>
      </c>
      <c r="G65" s="127">
        <v>358239.17</v>
      </c>
      <c r="I65" s="130">
        <v>0</v>
      </c>
      <c r="N65" s="127">
        <v>-100631.36</v>
      </c>
      <c r="O65" s="127">
        <v>2752937.45</v>
      </c>
      <c r="P65" s="101">
        <v>324859.44</v>
      </c>
      <c r="T65" s="101">
        <v>963262.78</v>
      </c>
      <c r="U65" s="101">
        <v>113044</v>
      </c>
      <c r="V65" s="131">
        <v>1168006.78</v>
      </c>
      <c r="Y65" s="131">
        <v>213173.74</v>
      </c>
      <c r="Z65" s="131">
        <v>151198.88</v>
      </c>
    </row>
    <row r="66" spans="1:27" x14ac:dyDescent="0.2">
      <c r="A66" s="127" t="s">
        <v>1906</v>
      </c>
      <c r="B66" s="129">
        <v>269797.15999999997</v>
      </c>
      <c r="C66" s="129">
        <v>5129.8999999999996</v>
      </c>
      <c r="D66" s="129">
        <v>74380.84</v>
      </c>
      <c r="F66" s="127">
        <v>1039607.33</v>
      </c>
      <c r="G66" s="127">
        <v>2474095.9900000002</v>
      </c>
      <c r="I66" s="130">
        <v>0</v>
      </c>
      <c r="N66" s="127">
        <v>-1782115.22</v>
      </c>
      <c r="O66" s="127">
        <v>3437556.74</v>
      </c>
      <c r="P66" s="101">
        <v>2526234.19</v>
      </c>
      <c r="Q66" s="101">
        <v>200820</v>
      </c>
      <c r="R66" s="101">
        <v>48.75</v>
      </c>
      <c r="T66" s="101">
        <v>929598</v>
      </c>
      <c r="U66" s="101">
        <v>184540</v>
      </c>
      <c r="V66" s="131">
        <v>1170238</v>
      </c>
      <c r="Y66" s="131">
        <v>199610.58</v>
      </c>
      <c r="Z66" s="131">
        <v>254916.66</v>
      </c>
    </row>
    <row r="67" spans="1:27" x14ac:dyDescent="0.2">
      <c r="A67" s="127" t="s">
        <v>1907</v>
      </c>
      <c r="B67" s="129">
        <v>264344.90999999997</v>
      </c>
      <c r="C67" s="129">
        <v>42368</v>
      </c>
      <c r="D67" s="129">
        <v>42843.66</v>
      </c>
      <c r="F67" s="127">
        <v>1349209.54</v>
      </c>
      <c r="G67" s="127">
        <v>267437.68</v>
      </c>
      <c r="I67" s="130">
        <v>0</v>
      </c>
      <c r="N67" s="127">
        <v>1185667.18</v>
      </c>
      <c r="O67" s="127">
        <v>785641.8</v>
      </c>
      <c r="P67" s="101">
        <v>437558.98</v>
      </c>
      <c r="R67" s="101">
        <v>0.15</v>
      </c>
      <c r="T67" s="101">
        <v>763884</v>
      </c>
      <c r="U67" s="101">
        <v>156200</v>
      </c>
      <c r="V67" s="131">
        <v>1029834</v>
      </c>
      <c r="Y67" s="131">
        <v>188287.19</v>
      </c>
      <c r="Z67" s="131">
        <v>94372.41</v>
      </c>
      <c r="AA67" s="131">
        <v>28.72</v>
      </c>
    </row>
    <row r="68" spans="1:27" x14ac:dyDescent="0.2">
      <c r="A68" s="127" t="s">
        <v>1908</v>
      </c>
      <c r="B68" s="129">
        <v>713190</v>
      </c>
      <c r="C68" s="129">
        <v>22500</v>
      </c>
      <c r="D68" s="129">
        <v>72036.62</v>
      </c>
      <c r="F68" s="127">
        <v>656437.51</v>
      </c>
      <c r="G68" s="127">
        <v>339361.14</v>
      </c>
      <c r="H68" s="130">
        <v>486</v>
      </c>
      <c r="I68" s="130">
        <v>5812.73</v>
      </c>
      <c r="K68" s="130">
        <v>1545.7</v>
      </c>
      <c r="M68" s="127">
        <v>3911913.09</v>
      </c>
      <c r="N68" s="127">
        <v>-4404300</v>
      </c>
      <c r="O68" s="127">
        <v>2929218.73</v>
      </c>
      <c r="P68" s="101">
        <v>1497029.2</v>
      </c>
      <c r="Q68" s="101">
        <v>202662</v>
      </c>
      <c r="R68" s="101">
        <v>1158.6300000000001</v>
      </c>
      <c r="T68" s="101">
        <v>582999.69999999995</v>
      </c>
      <c r="V68" s="131">
        <v>1139663.7</v>
      </c>
      <c r="Y68" s="131">
        <v>386671.2</v>
      </c>
      <c r="Z68" s="131">
        <v>198842.85</v>
      </c>
    </row>
    <row r="69" spans="1:27" x14ac:dyDescent="0.2">
      <c r="A69" s="127" t="s">
        <v>1909</v>
      </c>
      <c r="B69" s="129">
        <v>416625.26</v>
      </c>
      <c r="C69" s="129">
        <v>15000</v>
      </c>
      <c r="D69" s="129">
        <v>31369.32</v>
      </c>
      <c r="F69" s="127">
        <v>1667813.35</v>
      </c>
      <c r="G69" s="127">
        <v>77577.789999999994</v>
      </c>
      <c r="N69" s="127">
        <v>-97763.86</v>
      </c>
      <c r="O69" s="127">
        <v>574529.34</v>
      </c>
      <c r="P69" s="101">
        <v>721049.44</v>
      </c>
      <c r="R69" s="101">
        <v>1436.78</v>
      </c>
      <c r="T69" s="101">
        <v>347252.52</v>
      </c>
      <c r="V69" s="131">
        <v>560506.52</v>
      </c>
      <c r="Y69" s="131">
        <v>243883.14</v>
      </c>
      <c r="Z69" s="131">
        <v>95303.55</v>
      </c>
    </row>
    <row r="70" spans="1:27" x14ac:dyDescent="0.2">
      <c r="A70" s="127" t="s">
        <v>1910</v>
      </c>
      <c r="B70" s="129">
        <v>41460.230000000003</v>
      </c>
      <c r="C70" s="129">
        <v>46500</v>
      </c>
      <c r="D70" s="129">
        <v>38954.35</v>
      </c>
      <c r="F70" s="127">
        <v>292178</v>
      </c>
      <c r="G70" s="127">
        <v>419530.4</v>
      </c>
      <c r="K70" s="130">
        <v>355.32</v>
      </c>
      <c r="N70" s="127">
        <v>2227.73</v>
      </c>
      <c r="O70" s="127">
        <v>2183187.2799999998</v>
      </c>
      <c r="P70" s="101">
        <v>1192312.98</v>
      </c>
      <c r="T70" s="101">
        <v>843062.5</v>
      </c>
      <c r="V70" s="131">
        <v>1179420.5</v>
      </c>
      <c r="Y70" s="131">
        <v>486817.72</v>
      </c>
      <c r="Z70" s="131">
        <v>88251.68</v>
      </c>
    </row>
    <row r="71" spans="1:27" x14ac:dyDescent="0.2">
      <c r="A71" s="127" t="s">
        <v>1911</v>
      </c>
      <c r="B71" s="129">
        <v>1745438.94</v>
      </c>
      <c r="C71" s="129">
        <v>0</v>
      </c>
      <c r="D71" s="129">
        <v>59448</v>
      </c>
      <c r="F71" s="127">
        <v>1826781.03</v>
      </c>
      <c r="G71" s="127">
        <v>343206.7</v>
      </c>
      <c r="I71" s="130">
        <v>15680</v>
      </c>
      <c r="N71" s="127">
        <v>332614.73</v>
      </c>
      <c r="O71" s="127">
        <v>1562778.07</v>
      </c>
      <c r="P71" s="101">
        <v>1255085.1599999999</v>
      </c>
      <c r="R71" s="101">
        <v>65</v>
      </c>
      <c r="T71" s="101">
        <v>449904</v>
      </c>
      <c r="V71" s="131">
        <v>757404</v>
      </c>
      <c r="Y71" s="131">
        <v>437905.47</v>
      </c>
      <c r="Z71" s="131">
        <v>123535.08</v>
      </c>
    </row>
    <row r="72" spans="1:27" x14ac:dyDescent="0.2">
      <c r="A72" s="127" t="s">
        <v>1912</v>
      </c>
      <c r="B72" s="129">
        <v>1834049.56</v>
      </c>
      <c r="C72" s="129">
        <v>45000</v>
      </c>
      <c r="D72" s="129">
        <v>57235</v>
      </c>
      <c r="F72" s="127">
        <v>1346809.59</v>
      </c>
      <c r="G72" s="127">
        <v>460340.92</v>
      </c>
      <c r="H72" s="130">
        <v>5100</v>
      </c>
      <c r="I72" s="130">
        <v>26333.18</v>
      </c>
      <c r="J72" s="130">
        <v>13000</v>
      </c>
      <c r="N72" s="127">
        <v>827548.17</v>
      </c>
      <c r="O72" s="127">
        <v>1881658.83</v>
      </c>
      <c r="P72" s="101">
        <v>2029824.63</v>
      </c>
      <c r="R72" s="101">
        <v>4116.43</v>
      </c>
      <c r="T72" s="101">
        <v>999432.5</v>
      </c>
      <c r="V72" s="131">
        <v>1478768.5</v>
      </c>
      <c r="Y72" s="131">
        <v>560228.34</v>
      </c>
      <c r="Z72" s="131">
        <v>116031.65</v>
      </c>
    </row>
    <row r="73" spans="1:27" x14ac:dyDescent="0.2">
      <c r="A73" s="127" t="s">
        <v>1913</v>
      </c>
      <c r="B73" s="129">
        <v>1050100.8400000001</v>
      </c>
      <c r="C73" s="129">
        <v>12000</v>
      </c>
      <c r="D73" s="129">
        <v>51581.27</v>
      </c>
      <c r="F73" s="127">
        <v>445061.18</v>
      </c>
      <c r="G73" s="127">
        <v>172515.04</v>
      </c>
      <c r="I73" s="130">
        <v>63097.75</v>
      </c>
      <c r="N73" s="127">
        <v>156326.46</v>
      </c>
      <c r="O73" s="127">
        <v>1497958.46</v>
      </c>
      <c r="P73" s="101">
        <v>779653.97</v>
      </c>
      <c r="R73" s="101">
        <v>2055.0500000000002</v>
      </c>
      <c r="T73" s="101">
        <v>431852.5</v>
      </c>
      <c r="V73" s="131">
        <v>588710.5</v>
      </c>
      <c r="Y73" s="131">
        <v>265730.01</v>
      </c>
      <c r="Z73" s="131">
        <v>58353.9</v>
      </c>
    </row>
    <row r="74" spans="1:27" x14ac:dyDescent="0.2">
      <c r="A74" s="127" t="s">
        <v>1914</v>
      </c>
      <c r="B74" s="129">
        <v>326886.90000000002</v>
      </c>
      <c r="C74" s="129">
        <v>0</v>
      </c>
      <c r="D74" s="129">
        <v>34677.64</v>
      </c>
      <c r="F74" s="127">
        <v>1154074.3</v>
      </c>
      <c r="G74" s="127">
        <v>180229.66</v>
      </c>
      <c r="H74" s="130">
        <v>162</v>
      </c>
      <c r="K74" s="130">
        <v>23373.91</v>
      </c>
      <c r="N74" s="127">
        <v>-505908.71</v>
      </c>
      <c r="O74" s="127">
        <v>2412599.04</v>
      </c>
      <c r="P74" s="101">
        <v>813133.36</v>
      </c>
      <c r="R74" s="101">
        <v>554.37</v>
      </c>
      <c r="T74" s="101">
        <v>290395</v>
      </c>
      <c r="V74" s="131">
        <v>464941</v>
      </c>
      <c r="Y74" s="131">
        <v>309044.06</v>
      </c>
      <c r="Z74" s="131">
        <v>66830.27</v>
      </c>
    </row>
    <row r="75" spans="1:27" x14ac:dyDescent="0.2">
      <c r="A75" s="127" t="s">
        <v>1915</v>
      </c>
      <c r="B75" s="129">
        <v>385997.78</v>
      </c>
      <c r="C75" s="129">
        <v>24069.56</v>
      </c>
      <c r="D75" s="129">
        <v>24808</v>
      </c>
      <c r="F75" s="127">
        <v>1063033.96</v>
      </c>
      <c r="G75" s="127">
        <v>290847.26</v>
      </c>
      <c r="I75" s="130">
        <v>35259.32</v>
      </c>
      <c r="N75" s="127">
        <v>-484017.91999999998</v>
      </c>
      <c r="O75" s="127">
        <v>2174520.91</v>
      </c>
      <c r="P75" s="101">
        <v>1011106.33</v>
      </c>
      <c r="T75" s="101">
        <v>780395</v>
      </c>
      <c r="V75" s="131">
        <v>1140206</v>
      </c>
      <c r="X75" s="131">
        <v>13108</v>
      </c>
      <c r="Y75" s="131">
        <v>393848.72</v>
      </c>
      <c r="Z75" s="131">
        <v>120742.95</v>
      </c>
    </row>
    <row r="76" spans="1:27" x14ac:dyDescent="0.2">
      <c r="A76" s="127" t="s">
        <v>1916</v>
      </c>
      <c r="B76" s="129">
        <v>73919.86</v>
      </c>
      <c r="C76" s="129">
        <v>0</v>
      </c>
      <c r="D76" s="129">
        <v>71753.38</v>
      </c>
      <c r="F76" s="127">
        <v>1432294.29</v>
      </c>
      <c r="G76" s="127">
        <v>228905.57</v>
      </c>
      <c r="I76" s="130">
        <v>16518.599999999999</v>
      </c>
      <c r="K76" s="130">
        <v>99.06</v>
      </c>
      <c r="N76" s="127">
        <v>-30298.37</v>
      </c>
      <c r="O76" s="127">
        <v>2426315.1</v>
      </c>
      <c r="P76" s="101">
        <v>478258.72</v>
      </c>
      <c r="T76" s="101">
        <v>1011465</v>
      </c>
      <c r="V76" s="131">
        <v>1179525</v>
      </c>
      <c r="X76" s="131">
        <v>19064</v>
      </c>
      <c r="Y76" s="131">
        <v>581177.96</v>
      </c>
      <c r="Z76" s="131">
        <v>142925.04999999999</v>
      </c>
      <c r="AA76" s="131">
        <v>140000</v>
      </c>
    </row>
    <row r="77" spans="1:27" x14ac:dyDescent="0.2">
      <c r="A77" s="127" t="s">
        <v>1917</v>
      </c>
      <c r="B77" s="129">
        <v>119392.82</v>
      </c>
      <c r="C77" s="129">
        <v>4920.38</v>
      </c>
      <c r="D77" s="129">
        <v>6368.39</v>
      </c>
      <c r="F77" s="127">
        <v>380540.97</v>
      </c>
      <c r="G77" s="127">
        <v>163596.43</v>
      </c>
      <c r="I77" s="130">
        <v>11780</v>
      </c>
      <c r="K77" s="130">
        <v>0</v>
      </c>
      <c r="M77" s="127">
        <v>-471125.88</v>
      </c>
      <c r="N77" s="127">
        <v>81210.149999999994</v>
      </c>
      <c r="O77" s="127">
        <v>1120243.3</v>
      </c>
      <c r="P77" s="101">
        <v>507539.28</v>
      </c>
      <c r="T77" s="101">
        <v>212642.5</v>
      </c>
      <c r="V77" s="131">
        <v>464322.5</v>
      </c>
      <c r="X77" s="131">
        <v>22754</v>
      </c>
      <c r="Y77" s="131">
        <v>207189.9</v>
      </c>
      <c r="Z77" s="131">
        <v>82240.75</v>
      </c>
      <c r="AA77" s="131">
        <v>645.21</v>
      </c>
    </row>
    <row r="78" spans="1:27" x14ac:dyDescent="0.2">
      <c r="A78" s="127" t="s">
        <v>1918</v>
      </c>
      <c r="B78" s="129">
        <v>64536.959999999999</v>
      </c>
      <c r="C78" s="129">
        <v>28484.73</v>
      </c>
      <c r="D78" s="129">
        <v>62340</v>
      </c>
      <c r="F78" s="127">
        <v>1559669.22</v>
      </c>
      <c r="G78" s="127">
        <v>331098.42</v>
      </c>
      <c r="I78" s="130">
        <v>60164.39</v>
      </c>
      <c r="K78" s="130">
        <v>24.3</v>
      </c>
      <c r="M78" s="127">
        <v>-629329.11</v>
      </c>
      <c r="N78" s="127">
        <v>73193.820000000007</v>
      </c>
      <c r="O78" s="127">
        <v>2732486.08</v>
      </c>
      <c r="P78" s="101">
        <v>629382.42000000004</v>
      </c>
      <c r="T78" s="101">
        <v>704416.97</v>
      </c>
      <c r="V78" s="131">
        <v>959566.97</v>
      </c>
      <c r="X78" s="131">
        <v>17684</v>
      </c>
      <c r="Y78" s="131">
        <v>378365.41</v>
      </c>
      <c r="Z78" s="131">
        <v>153252.16</v>
      </c>
    </row>
    <row r="79" spans="1:27" x14ac:dyDescent="0.2">
      <c r="A79" s="127" t="s">
        <v>1919</v>
      </c>
      <c r="B79" s="129">
        <v>877931.51</v>
      </c>
      <c r="C79" s="129">
        <v>77200</v>
      </c>
      <c r="D79" s="129">
        <v>16218.96</v>
      </c>
      <c r="F79" s="127">
        <v>2041537.15</v>
      </c>
      <c r="G79" s="127">
        <v>297770.02</v>
      </c>
      <c r="I79" s="130">
        <v>15435.9</v>
      </c>
      <c r="M79" s="127">
        <v>549853.89</v>
      </c>
      <c r="N79" s="127">
        <v>85484.02</v>
      </c>
      <c r="O79" s="127">
        <v>3283107.89</v>
      </c>
      <c r="P79" s="101">
        <v>653164.85</v>
      </c>
      <c r="T79" s="101">
        <v>357651.68</v>
      </c>
      <c r="V79" s="131">
        <v>615595.68000000005</v>
      </c>
      <c r="X79" s="131">
        <v>12356</v>
      </c>
      <c r="Y79" s="131">
        <v>665990.81999999995</v>
      </c>
      <c r="Z79" s="131">
        <v>204860.57</v>
      </c>
    </row>
    <row r="80" spans="1:27" x14ac:dyDescent="0.2">
      <c r="A80" s="127" t="s">
        <v>1923</v>
      </c>
      <c r="B80" s="129">
        <v>83334.98</v>
      </c>
      <c r="C80" s="129">
        <v>0</v>
      </c>
      <c r="D80" s="129">
        <v>13795</v>
      </c>
      <c r="F80" s="127">
        <v>771988.26</v>
      </c>
      <c r="G80" s="127">
        <v>247817.52</v>
      </c>
      <c r="I80" s="130">
        <v>12025</v>
      </c>
      <c r="N80" s="127">
        <v>-399039.74</v>
      </c>
      <c r="O80" s="127">
        <v>1600443.98</v>
      </c>
      <c r="P80" s="101">
        <v>638738.5</v>
      </c>
      <c r="T80" s="101">
        <v>403672.5</v>
      </c>
      <c r="V80" s="131">
        <v>644322.5</v>
      </c>
      <c r="X80" s="131">
        <v>14846</v>
      </c>
      <c r="Y80" s="131">
        <v>334152.40000000002</v>
      </c>
      <c r="Z80" s="131">
        <v>104261.9</v>
      </c>
    </row>
    <row r="81" spans="1:27" x14ac:dyDescent="0.2">
      <c r="A81" s="127" t="s">
        <v>1891</v>
      </c>
      <c r="B81" s="129">
        <v>14488.37</v>
      </c>
      <c r="C81" s="129">
        <v>0</v>
      </c>
      <c r="D81" s="129">
        <v>41768.18</v>
      </c>
      <c r="F81" s="127">
        <v>863940.16</v>
      </c>
      <c r="G81" s="127">
        <v>445730.29</v>
      </c>
      <c r="I81" s="130">
        <v>8900</v>
      </c>
      <c r="M81" s="127">
        <v>-275996.40000000002</v>
      </c>
      <c r="N81" s="127">
        <v>1626912.2</v>
      </c>
      <c r="O81" s="127">
        <v>4010</v>
      </c>
      <c r="P81" s="101">
        <v>302629.99</v>
      </c>
      <c r="T81" s="101">
        <v>403777.5</v>
      </c>
      <c r="U81" s="101">
        <v>33900</v>
      </c>
      <c r="V81" s="131">
        <v>492417.5</v>
      </c>
      <c r="W81" s="131">
        <v>8171</v>
      </c>
      <c r="Y81" s="131">
        <v>203229.07</v>
      </c>
      <c r="Z81" s="131">
        <v>23589.72</v>
      </c>
      <c r="AA81" s="131">
        <v>8600</v>
      </c>
    </row>
    <row r="82" spans="1:27" x14ac:dyDescent="0.2">
      <c r="A82" s="127" t="s">
        <v>1892</v>
      </c>
      <c r="B82" s="129">
        <v>1021612.19</v>
      </c>
      <c r="C82" s="129">
        <v>339600</v>
      </c>
      <c r="D82" s="129">
        <v>10564.59</v>
      </c>
      <c r="F82" s="127">
        <v>4</v>
      </c>
      <c r="G82" s="127">
        <v>444754.41</v>
      </c>
      <c r="I82" s="130">
        <v>52925</v>
      </c>
      <c r="M82" s="127">
        <v>3641396.01</v>
      </c>
      <c r="N82" s="127">
        <v>-5243651.0599999996</v>
      </c>
      <c r="O82" s="127">
        <v>1891796.64</v>
      </c>
      <c r="P82" s="101">
        <v>1455295.79</v>
      </c>
      <c r="T82" s="101">
        <v>1173233.97</v>
      </c>
      <c r="U82" s="101">
        <v>423140.64</v>
      </c>
      <c r="V82" s="131">
        <v>355632.5</v>
      </c>
      <c r="W82" s="131">
        <v>37405</v>
      </c>
      <c r="X82" s="131">
        <v>2675</v>
      </c>
      <c r="Y82" s="131">
        <v>909648.48</v>
      </c>
      <c r="Z82" s="131">
        <v>14128.82</v>
      </c>
      <c r="AA82" s="131">
        <v>239925</v>
      </c>
    </row>
    <row r="83" spans="1:27" x14ac:dyDescent="0.2">
      <c r="A83" s="127" t="s">
        <v>1897</v>
      </c>
      <c r="B83" s="129">
        <v>160917.35</v>
      </c>
      <c r="C83" s="129">
        <v>0</v>
      </c>
      <c r="D83" s="129">
        <v>24108.52</v>
      </c>
      <c r="F83" s="127">
        <v>150618.81</v>
      </c>
      <c r="G83" s="127">
        <v>428951.72</v>
      </c>
      <c r="I83" s="130">
        <v>69822</v>
      </c>
      <c r="M83" s="127">
        <v>-148662.24</v>
      </c>
      <c r="N83" s="127">
        <v>-946761.42</v>
      </c>
      <c r="O83" s="127">
        <v>1831896.95</v>
      </c>
      <c r="P83" s="101">
        <v>519612.28</v>
      </c>
      <c r="T83" s="101">
        <v>970295</v>
      </c>
      <c r="U83" s="101">
        <v>13300</v>
      </c>
      <c r="V83" s="131">
        <v>1033145</v>
      </c>
      <c r="W83" s="131">
        <v>16412</v>
      </c>
      <c r="Y83" s="131">
        <v>411990.38</v>
      </c>
      <c r="Z83" s="131">
        <v>69042.789999999994</v>
      </c>
    </row>
    <row r="84" spans="1:27" x14ac:dyDescent="0.2">
      <c r="A84" s="127" t="s">
        <v>1898</v>
      </c>
      <c r="B84" s="129">
        <v>2054.66</v>
      </c>
      <c r="C84" s="129">
        <v>10000</v>
      </c>
      <c r="D84" s="129">
        <v>20259.78</v>
      </c>
      <c r="F84" s="127">
        <v>12</v>
      </c>
      <c r="G84" s="127">
        <v>190660.63</v>
      </c>
      <c r="I84" s="130">
        <v>33348</v>
      </c>
      <c r="M84" s="127">
        <v>-126206806.29000001</v>
      </c>
      <c r="N84" s="127">
        <v>126075390.70999999</v>
      </c>
      <c r="O84" s="127">
        <v>352730.98</v>
      </c>
      <c r="P84" s="101">
        <v>358118.57</v>
      </c>
      <c r="T84" s="101">
        <v>760814</v>
      </c>
      <c r="U84" s="101">
        <v>13300</v>
      </c>
      <c r="V84" s="131">
        <v>847294</v>
      </c>
      <c r="W84" s="131">
        <v>9587</v>
      </c>
      <c r="Y84" s="131">
        <v>286934.31</v>
      </c>
      <c r="Z84" s="131">
        <v>16081.59</v>
      </c>
    </row>
    <row r="85" spans="1:27" x14ac:dyDescent="0.2">
      <c r="A85" s="127" t="s">
        <v>1899</v>
      </c>
      <c r="B85" s="129">
        <v>37760.120000000003</v>
      </c>
      <c r="C85" s="129">
        <v>0</v>
      </c>
      <c r="D85" s="129">
        <v>19868.59</v>
      </c>
      <c r="F85" s="127">
        <v>2023890.97</v>
      </c>
      <c r="G85" s="127">
        <v>2559931.39</v>
      </c>
      <c r="I85" s="130">
        <v>6067</v>
      </c>
      <c r="N85" s="127">
        <v>4801002.5599999996</v>
      </c>
      <c r="P85" s="101">
        <v>267228.68</v>
      </c>
      <c r="T85" s="101">
        <v>920945</v>
      </c>
      <c r="U85" s="101">
        <v>13300</v>
      </c>
      <c r="V85" s="131">
        <v>831215</v>
      </c>
      <c r="W85" s="131">
        <v>12260</v>
      </c>
      <c r="Y85" s="131">
        <v>387647.24</v>
      </c>
      <c r="Z85" s="131">
        <v>116646.93</v>
      </c>
      <c r="AA85" s="131">
        <v>2100</v>
      </c>
    </row>
    <row r="86" spans="1:27" x14ac:dyDescent="0.2">
      <c r="A86" s="127" t="s">
        <v>1922</v>
      </c>
      <c r="B86" s="129">
        <v>0</v>
      </c>
      <c r="D86" s="129">
        <v>0</v>
      </c>
      <c r="E86" s="129">
        <v>0</v>
      </c>
      <c r="F86" s="127">
        <v>145041.01999999999</v>
      </c>
      <c r="G86" s="127">
        <v>6</v>
      </c>
      <c r="K86" s="130">
        <v>0</v>
      </c>
      <c r="N86" s="127">
        <v>116690.76</v>
      </c>
      <c r="O86" s="127">
        <v>31316.240000000002</v>
      </c>
      <c r="T86" s="101">
        <v>236214.8</v>
      </c>
      <c r="U86" s="101">
        <v>175791.79</v>
      </c>
      <c r="V86" s="131">
        <v>285824.8</v>
      </c>
      <c r="Y86" s="131">
        <v>126181.79</v>
      </c>
      <c r="Z86" s="131">
        <v>2959.98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00B050"/>
  </sheetPr>
  <dimension ref="A1:AK123"/>
  <sheetViews>
    <sheetView topLeftCell="A52" workbookViewId="0">
      <selection activeCell="D77" sqref="D77"/>
    </sheetView>
  </sheetViews>
  <sheetFormatPr defaultColWidth="9" defaultRowHeight="14.25" x14ac:dyDescent="0.2"/>
  <cols>
    <col min="1" max="1" width="5.5" style="1" bestFit="1" customWidth="1"/>
    <col min="2" max="2" width="13.75" style="1" bestFit="1" customWidth="1"/>
    <col min="3" max="3" width="7.5" style="91" bestFit="1" customWidth="1"/>
    <col min="4" max="4" width="26.875" style="91" customWidth="1"/>
    <col min="5" max="5" width="39" style="127" bestFit="1" customWidth="1"/>
    <col min="6" max="6" width="33.125" style="129" bestFit="1" customWidth="1"/>
    <col min="7" max="7" width="31" style="129" bestFit="1" customWidth="1"/>
    <col min="8" max="8" width="22.75" style="129" bestFit="1" customWidth="1"/>
    <col min="9" max="9" width="22.5" style="129" bestFit="1" customWidth="1"/>
    <col min="10" max="11" width="14.625" style="127" bestFit="1" customWidth="1"/>
    <col min="12" max="12" width="16.625" style="130" bestFit="1" customWidth="1"/>
    <col min="13" max="13" width="18.875" style="130" bestFit="1" customWidth="1"/>
    <col min="14" max="14" width="18.125" style="130" bestFit="1" customWidth="1"/>
    <col min="15" max="15" width="20.125" style="130" bestFit="1" customWidth="1"/>
    <col min="16" max="16" width="22.375" style="127" bestFit="1" customWidth="1"/>
    <col min="17" max="17" width="26.5" style="127" bestFit="1" customWidth="1"/>
    <col min="18" max="18" width="26.625" style="127" bestFit="1" customWidth="1"/>
    <col min="19" max="19" width="15" style="127" bestFit="1" customWidth="1"/>
    <col min="20" max="20" width="42.875" style="101" bestFit="1" customWidth="1"/>
    <col min="21" max="21" width="43.625" style="101" bestFit="1" customWidth="1"/>
    <col min="22" max="22" width="27.75" style="101" bestFit="1" customWidth="1"/>
    <col min="23" max="23" width="37.25" style="101" bestFit="1" customWidth="1"/>
    <col min="24" max="24" width="53.125" style="101" bestFit="1" customWidth="1"/>
    <col min="25" max="25" width="14.625" style="101" bestFit="1" customWidth="1"/>
    <col min="26" max="26" width="19.125" style="131" bestFit="1" customWidth="1"/>
    <col min="27" max="27" width="25.5" style="131" bestFit="1" customWidth="1"/>
    <col min="28" max="28" width="23.875" style="131" bestFit="1" customWidth="1"/>
    <col min="29" max="29" width="41" style="131" bestFit="1" customWidth="1"/>
    <col min="30" max="30" width="29.625" style="131" bestFit="1" customWidth="1"/>
    <col min="31" max="31" width="31.875" style="131" bestFit="1" customWidth="1"/>
    <col min="32" max="32" width="16.5" style="53" bestFit="1" customWidth="1"/>
    <col min="33" max="33" width="14.125" style="34" bestFit="1" customWidth="1"/>
    <col min="34" max="34" width="14.125" style="31" bestFit="1" customWidth="1"/>
    <col min="35" max="35" width="15.125" style="49" bestFit="1" customWidth="1"/>
    <col min="36" max="36" width="14.125" style="41" bestFit="1" customWidth="1"/>
    <col min="37" max="37" width="14.625" style="32" bestFit="1" customWidth="1"/>
    <col min="38" max="16384" width="9" style="1"/>
  </cols>
  <sheetData>
    <row r="1" spans="1:37" x14ac:dyDescent="0.2">
      <c r="E1" s="127" t="s">
        <v>591</v>
      </c>
      <c r="F1" s="129" t="s">
        <v>1442</v>
      </c>
      <c r="G1" s="129" t="s">
        <v>1443</v>
      </c>
      <c r="H1" s="129" t="s">
        <v>1444</v>
      </c>
      <c r="I1" s="129" t="s">
        <v>1651</v>
      </c>
      <c r="J1" s="127" t="s">
        <v>1445</v>
      </c>
      <c r="K1" s="127" t="s">
        <v>1446</v>
      </c>
      <c r="L1" s="130" t="s">
        <v>1449</v>
      </c>
      <c r="M1" s="130" t="s">
        <v>1450</v>
      </c>
      <c r="N1" s="130" t="s">
        <v>1451</v>
      </c>
      <c r="O1" s="130" t="s">
        <v>1452</v>
      </c>
      <c r="P1" s="127" t="s">
        <v>1453</v>
      </c>
      <c r="Q1" s="127" t="s">
        <v>1454</v>
      </c>
      <c r="R1" s="127" t="s">
        <v>1455</v>
      </c>
      <c r="S1" s="127" t="s">
        <v>1456</v>
      </c>
      <c r="T1" s="101" t="s">
        <v>1458</v>
      </c>
      <c r="U1" s="101" t="s">
        <v>1459</v>
      </c>
      <c r="V1" s="101" t="s">
        <v>1460</v>
      </c>
      <c r="W1" s="101" t="s">
        <v>1839</v>
      </c>
      <c r="X1" s="101" t="s">
        <v>1461</v>
      </c>
      <c r="Y1" s="101" t="s">
        <v>1462</v>
      </c>
      <c r="Z1" s="131" t="s">
        <v>1463</v>
      </c>
      <c r="AA1" s="131" t="s">
        <v>1464</v>
      </c>
      <c r="AB1" s="131" t="s">
        <v>1465</v>
      </c>
      <c r="AC1" s="131" t="s">
        <v>1466</v>
      </c>
      <c r="AD1" s="131" t="s">
        <v>1467</v>
      </c>
      <c r="AE1" s="131" t="s">
        <v>1470</v>
      </c>
      <c r="AF1" s="52" t="s">
        <v>6</v>
      </c>
      <c r="AG1" s="33" t="s">
        <v>7</v>
      </c>
      <c r="AH1" s="16" t="s">
        <v>8</v>
      </c>
      <c r="AI1" s="22" t="s">
        <v>9</v>
      </c>
      <c r="AJ1" s="23" t="s">
        <v>10</v>
      </c>
      <c r="AK1" s="72" t="s">
        <v>11</v>
      </c>
    </row>
    <row r="2" spans="1:37" x14ac:dyDescent="0.2">
      <c r="E2" s="127" t="s">
        <v>592</v>
      </c>
      <c r="F2" s="129" t="s">
        <v>1471</v>
      </c>
      <c r="G2" s="129" t="s">
        <v>1472</v>
      </c>
      <c r="H2" s="129" t="s">
        <v>1473</v>
      </c>
      <c r="I2" s="129" t="s">
        <v>1652</v>
      </c>
      <c r="J2" s="127" t="s">
        <v>1474</v>
      </c>
      <c r="K2" s="127" t="s">
        <v>1475</v>
      </c>
      <c r="L2" s="130" t="s">
        <v>1478</v>
      </c>
      <c r="M2" s="130" t="s">
        <v>1479</v>
      </c>
      <c r="N2" s="130" t="s">
        <v>1480</v>
      </c>
      <c r="O2" s="130" t="s">
        <v>1481</v>
      </c>
      <c r="P2" s="127" t="s">
        <v>1482</v>
      </c>
      <c r="Q2" s="127" t="s">
        <v>1483</v>
      </c>
      <c r="R2" s="127" t="s">
        <v>1484</v>
      </c>
      <c r="S2" s="127" t="s">
        <v>1485</v>
      </c>
      <c r="T2" s="101" t="s">
        <v>1487</v>
      </c>
      <c r="U2" s="101" t="s">
        <v>1488</v>
      </c>
      <c r="V2" s="101" t="s">
        <v>1489</v>
      </c>
      <c r="W2" s="101" t="s">
        <v>1840</v>
      </c>
      <c r="X2" s="101" t="s">
        <v>1490</v>
      </c>
      <c r="Y2" s="101" t="s">
        <v>1491</v>
      </c>
      <c r="Z2" s="131" t="s">
        <v>1492</v>
      </c>
      <c r="AA2" s="131" t="s">
        <v>1493</v>
      </c>
      <c r="AB2" s="131" t="s">
        <v>1494</v>
      </c>
      <c r="AC2" s="131" t="s">
        <v>1495</v>
      </c>
      <c r="AD2" s="131" t="s">
        <v>1496</v>
      </c>
      <c r="AE2" s="131" t="s">
        <v>1499</v>
      </c>
      <c r="AF2" s="52"/>
      <c r="AG2" s="33"/>
      <c r="AH2" s="16"/>
      <c r="AI2" s="24"/>
      <c r="AJ2" s="25"/>
      <c r="AK2" s="16"/>
    </row>
    <row r="3" spans="1:37" x14ac:dyDescent="0.2">
      <c r="C3" s="91" t="s">
        <v>816</v>
      </c>
      <c r="E3" s="127" t="s">
        <v>593</v>
      </c>
      <c r="F3" s="129">
        <v>40608557.479999997</v>
      </c>
      <c r="G3" s="129">
        <v>4371354.1399999997</v>
      </c>
      <c r="H3" s="129">
        <v>3404529.49</v>
      </c>
      <c r="I3" s="129">
        <v>1143.42</v>
      </c>
      <c r="J3" s="127">
        <v>78496023.359999999</v>
      </c>
      <c r="K3" s="127">
        <v>40177786.859999999</v>
      </c>
      <c r="L3" s="130">
        <v>847619.27</v>
      </c>
      <c r="M3" s="130">
        <v>1080120.3600000001</v>
      </c>
      <c r="N3" s="130">
        <v>13000</v>
      </c>
      <c r="O3" s="130">
        <v>2533245.7000000002</v>
      </c>
      <c r="P3" s="127">
        <v>415742.5</v>
      </c>
      <c r="Q3" s="127">
        <v>-123447658.81</v>
      </c>
      <c r="R3" s="127">
        <v>130269923.58</v>
      </c>
      <c r="S3" s="127">
        <v>126626131.06999999</v>
      </c>
      <c r="T3" s="101">
        <v>55198422.799999997</v>
      </c>
      <c r="U3" s="101">
        <v>7661582.46</v>
      </c>
      <c r="V3" s="101">
        <v>12748.43</v>
      </c>
      <c r="W3" s="101">
        <v>4150</v>
      </c>
      <c r="X3" s="101">
        <v>58364765.939999998</v>
      </c>
      <c r="Y3" s="101">
        <v>8550285.5199999996</v>
      </c>
      <c r="Z3" s="131">
        <v>73168135.579999998</v>
      </c>
      <c r="AA3" s="131">
        <v>116655</v>
      </c>
      <c r="AB3" s="131">
        <v>197108</v>
      </c>
      <c r="AC3" s="131">
        <v>25494756.530000001</v>
      </c>
      <c r="AD3" s="131">
        <v>9306613.1699999999</v>
      </c>
      <c r="AE3" s="131">
        <v>446158.93</v>
      </c>
      <c r="AF3" s="101">
        <f>SUM(AF4:AF123)</f>
        <v>48385584.529999994</v>
      </c>
      <c r="AG3" s="109">
        <f t="shared" ref="AG3:AK3" si="0">SUM(AG4:AG123)</f>
        <v>4473985.3300000019</v>
      </c>
      <c r="AH3" s="26">
        <f t="shared" si="0"/>
        <v>43911599.200000003</v>
      </c>
      <c r="AI3" s="27">
        <f t="shared" si="0"/>
        <v>129791955.15000002</v>
      </c>
      <c r="AJ3" s="19">
        <f>SUM(AJ4:AJ123)</f>
        <v>108729427.20999999</v>
      </c>
      <c r="AK3" s="32">
        <f t="shared" si="0"/>
        <v>21062527.939999998</v>
      </c>
    </row>
    <row r="4" spans="1:37" x14ac:dyDescent="0.2">
      <c r="E4" s="127" t="s">
        <v>1841</v>
      </c>
      <c r="F4" s="129">
        <v>717238.54</v>
      </c>
      <c r="H4" s="129">
        <v>37547</v>
      </c>
      <c r="I4" s="129">
        <v>22.63</v>
      </c>
      <c r="J4" s="127">
        <v>9</v>
      </c>
      <c r="K4" s="127">
        <v>7</v>
      </c>
      <c r="O4" s="130">
        <v>289760.36</v>
      </c>
      <c r="R4" s="127">
        <v>-66504.12</v>
      </c>
      <c r="S4" s="127">
        <v>560321.12</v>
      </c>
      <c r="X4" s="101">
        <v>1605846.5</v>
      </c>
      <c r="Y4" s="101">
        <v>211352.47</v>
      </c>
      <c r="Z4" s="131">
        <v>1605846.5</v>
      </c>
      <c r="AB4" s="131">
        <v>11017</v>
      </c>
      <c r="AC4" s="131">
        <v>229088.66</v>
      </c>
      <c r="AF4" s="101">
        <f>SUM(F4:I4)</f>
        <v>754808.17</v>
      </c>
      <c r="AG4" s="109">
        <f>SUM(L4:O4)</f>
        <v>289760.36</v>
      </c>
      <c r="AH4" s="26">
        <f>AF4-AG4</f>
        <v>465047.81000000006</v>
      </c>
      <c r="AI4" s="27">
        <f>SUM(T4:Y4)</f>
        <v>1817198.97</v>
      </c>
      <c r="AJ4" s="19">
        <f>SUM(Z4:AE4)</f>
        <v>1845952.16</v>
      </c>
      <c r="AK4" s="32">
        <f>AI4-AJ4</f>
        <v>-28753.189999999944</v>
      </c>
    </row>
    <row r="5" spans="1:37" x14ac:dyDescent="0.2">
      <c r="E5" s="127" t="s">
        <v>1842</v>
      </c>
      <c r="F5" s="129">
        <v>61644.12</v>
      </c>
      <c r="H5" s="129">
        <v>4584</v>
      </c>
      <c r="I5" s="129">
        <v>135.88999999999999</v>
      </c>
      <c r="J5" s="127">
        <v>153992.16</v>
      </c>
      <c r="K5" s="127">
        <v>44385.760000000002</v>
      </c>
      <c r="L5" s="130">
        <v>14404.11</v>
      </c>
      <c r="O5" s="130">
        <v>47240.01</v>
      </c>
      <c r="R5" s="127">
        <v>-1738629.24</v>
      </c>
      <c r="S5" s="127">
        <v>2026803.02</v>
      </c>
      <c r="X5" s="101">
        <v>856841.34</v>
      </c>
      <c r="Y5" s="101">
        <v>82118.52</v>
      </c>
      <c r="Z5" s="131">
        <v>860501.34</v>
      </c>
      <c r="AC5" s="131">
        <v>88906.63</v>
      </c>
      <c r="AD5" s="131">
        <v>74627.86</v>
      </c>
      <c r="AF5" s="101">
        <f t="shared" ref="AF5:AF68" si="1">SUM(F5:I5)</f>
        <v>66364.009999999995</v>
      </c>
      <c r="AG5" s="109">
        <f t="shared" ref="AG5:AG68" si="2">SUM(L5:O5)</f>
        <v>61644.12</v>
      </c>
      <c r="AH5" s="26">
        <f t="shared" ref="AH5:AH68" si="3">AF5-AG5</f>
        <v>4719.8899999999921</v>
      </c>
      <c r="AI5" s="27">
        <f t="shared" ref="AI5:AI68" si="4">SUM(T5:Y5)</f>
        <v>938959.86</v>
      </c>
      <c r="AJ5" s="19">
        <f t="shared" ref="AJ5:AJ68" si="5">SUM(Z5:AE5)</f>
        <v>1024035.83</v>
      </c>
      <c r="AK5" s="32">
        <f t="shared" ref="AK5:AK68" si="6">AI5-AJ5</f>
        <v>-85075.969999999972</v>
      </c>
    </row>
    <row r="6" spans="1:37" x14ac:dyDescent="0.2">
      <c r="E6" s="127" t="s">
        <v>1843</v>
      </c>
      <c r="F6" s="129">
        <v>59250.15</v>
      </c>
      <c r="H6" s="129">
        <v>81669</v>
      </c>
      <c r="I6" s="129">
        <v>96.26</v>
      </c>
      <c r="J6" s="127">
        <v>2837057.63</v>
      </c>
      <c r="K6" s="127">
        <v>19032.28</v>
      </c>
      <c r="L6" s="130">
        <v>49170</v>
      </c>
      <c r="M6" s="130">
        <v>4341.62</v>
      </c>
      <c r="O6" s="130">
        <v>44106.41</v>
      </c>
      <c r="R6" s="127">
        <v>2244968.71</v>
      </c>
      <c r="S6" s="127">
        <v>716949.66</v>
      </c>
      <c r="X6" s="101">
        <v>969015</v>
      </c>
      <c r="Y6" s="101">
        <v>202457.45</v>
      </c>
      <c r="Z6" s="131">
        <v>993875</v>
      </c>
      <c r="AB6" s="131">
        <v>4505</v>
      </c>
      <c r="AC6" s="131">
        <v>168551.53</v>
      </c>
      <c r="AD6" s="131">
        <v>66972</v>
      </c>
      <c r="AF6" s="101">
        <f t="shared" si="1"/>
        <v>141015.41</v>
      </c>
      <c r="AG6" s="109">
        <f t="shared" si="2"/>
        <v>97618.03</v>
      </c>
      <c r="AH6" s="26">
        <f t="shared" si="3"/>
        <v>43397.380000000005</v>
      </c>
      <c r="AI6" s="27">
        <f t="shared" si="4"/>
        <v>1171472.45</v>
      </c>
      <c r="AJ6" s="19">
        <f t="shared" si="5"/>
        <v>1233903.53</v>
      </c>
      <c r="AK6" s="32">
        <f t="shared" si="6"/>
        <v>-62431.080000000075</v>
      </c>
    </row>
    <row r="7" spans="1:37" x14ac:dyDescent="0.2">
      <c r="A7" s="1" t="s">
        <v>594</v>
      </c>
      <c r="E7" s="127" t="s">
        <v>1844</v>
      </c>
      <c r="F7" s="129">
        <v>53799.11</v>
      </c>
      <c r="H7" s="129">
        <v>58572.67</v>
      </c>
      <c r="I7" s="129">
        <v>0</v>
      </c>
      <c r="J7" s="127">
        <v>3036335.34</v>
      </c>
      <c r="K7" s="127">
        <v>489589.29</v>
      </c>
      <c r="L7" s="130">
        <v>43400</v>
      </c>
      <c r="M7" s="130">
        <v>6064.37</v>
      </c>
      <c r="O7" s="130">
        <v>53306.91</v>
      </c>
      <c r="R7" s="127">
        <v>2601053.7799999998</v>
      </c>
      <c r="S7" s="127">
        <v>550717.67000000004</v>
      </c>
      <c r="X7" s="101">
        <v>552317.5</v>
      </c>
      <c r="Y7" s="101">
        <v>798659.7</v>
      </c>
      <c r="Z7" s="131">
        <v>552317.5</v>
      </c>
      <c r="AC7" s="131">
        <v>206022.65</v>
      </c>
      <c r="AD7" s="131">
        <v>208883.37</v>
      </c>
      <c r="AF7" s="101">
        <f t="shared" si="1"/>
        <v>112371.78</v>
      </c>
      <c r="AG7" s="109">
        <f t="shared" si="2"/>
        <v>102771.28</v>
      </c>
      <c r="AH7" s="26">
        <f t="shared" si="3"/>
        <v>9600.5</v>
      </c>
      <c r="AI7" s="27">
        <f t="shared" si="4"/>
        <v>1350977.2</v>
      </c>
      <c r="AJ7" s="19">
        <f t="shared" si="5"/>
        <v>967223.52</v>
      </c>
      <c r="AK7" s="32">
        <f t="shared" si="6"/>
        <v>383753.67999999993</v>
      </c>
    </row>
    <row r="8" spans="1:37" x14ac:dyDescent="0.2">
      <c r="E8" s="127" t="s">
        <v>1845</v>
      </c>
      <c r="F8" s="129">
        <v>97703.86</v>
      </c>
      <c r="H8" s="129">
        <v>57784</v>
      </c>
      <c r="I8" s="129">
        <v>874.73</v>
      </c>
      <c r="J8" s="127">
        <v>462681.99</v>
      </c>
      <c r="K8" s="127">
        <v>263638.78999999998</v>
      </c>
      <c r="L8" s="130">
        <v>44541.95</v>
      </c>
      <c r="M8" s="130">
        <v>8854.83</v>
      </c>
      <c r="O8" s="130">
        <v>47240</v>
      </c>
      <c r="R8" s="127">
        <v>-1401932.9</v>
      </c>
      <c r="S8" s="127">
        <v>2257089.6800000002</v>
      </c>
      <c r="X8" s="101">
        <v>429128.8</v>
      </c>
      <c r="Y8" s="101">
        <v>203440.67</v>
      </c>
      <c r="Z8" s="131">
        <v>439828.8</v>
      </c>
      <c r="AC8" s="131">
        <v>165267.85999999999</v>
      </c>
      <c r="AD8" s="131">
        <v>100583</v>
      </c>
      <c r="AF8" s="101">
        <f t="shared" si="1"/>
        <v>156362.59</v>
      </c>
      <c r="AG8" s="109">
        <f t="shared" si="2"/>
        <v>100636.78</v>
      </c>
      <c r="AH8" s="26">
        <f t="shared" si="3"/>
        <v>55725.81</v>
      </c>
      <c r="AI8" s="27">
        <f t="shared" si="4"/>
        <v>632569.47</v>
      </c>
      <c r="AJ8" s="19">
        <f t="shared" si="5"/>
        <v>705679.65999999992</v>
      </c>
      <c r="AK8" s="32">
        <f t="shared" si="6"/>
        <v>-73110.189999999944</v>
      </c>
    </row>
    <row r="9" spans="1:37" x14ac:dyDescent="0.2">
      <c r="E9" s="127" t="s">
        <v>1846</v>
      </c>
      <c r="F9" s="129">
        <v>5240</v>
      </c>
      <c r="H9" s="129">
        <v>0</v>
      </c>
      <c r="J9" s="127">
        <v>3853464.99</v>
      </c>
      <c r="K9" s="127">
        <v>443854.03</v>
      </c>
      <c r="L9" s="130">
        <v>18420.21</v>
      </c>
      <c r="M9" s="130">
        <v>655.8</v>
      </c>
      <c r="O9" s="130">
        <v>3740</v>
      </c>
      <c r="R9" s="127">
        <v>4160145.27</v>
      </c>
      <c r="S9" s="127">
        <v>253201</v>
      </c>
      <c r="T9" s="101">
        <v>22840</v>
      </c>
      <c r="X9" s="101">
        <v>509670</v>
      </c>
      <c r="Y9" s="101">
        <v>71075.399999999994</v>
      </c>
      <c r="Z9" s="131">
        <v>510520</v>
      </c>
      <c r="AB9" s="131">
        <v>13768</v>
      </c>
      <c r="AC9" s="131">
        <v>74033.41</v>
      </c>
      <c r="AD9" s="131">
        <v>138867.25</v>
      </c>
      <c r="AF9" s="101">
        <f t="shared" si="1"/>
        <v>5240</v>
      </c>
      <c r="AG9" s="109">
        <f t="shared" si="2"/>
        <v>22816.01</v>
      </c>
      <c r="AH9" s="26">
        <f t="shared" si="3"/>
        <v>-17576.009999999998</v>
      </c>
      <c r="AI9" s="27">
        <f t="shared" si="4"/>
        <v>603585.4</v>
      </c>
      <c r="AJ9" s="19">
        <f t="shared" si="5"/>
        <v>737188.66</v>
      </c>
      <c r="AK9" s="32">
        <f t="shared" si="6"/>
        <v>-133603.26</v>
      </c>
    </row>
    <row r="10" spans="1:37" x14ac:dyDescent="0.2">
      <c r="E10" s="127" t="s">
        <v>1847</v>
      </c>
      <c r="F10" s="129">
        <v>1494.97</v>
      </c>
      <c r="H10" s="129">
        <v>3155</v>
      </c>
      <c r="I10" s="129">
        <v>13.91</v>
      </c>
      <c r="J10" s="127">
        <v>2552850</v>
      </c>
      <c r="K10" s="127">
        <v>3</v>
      </c>
      <c r="L10" s="130">
        <v>0</v>
      </c>
      <c r="O10" s="130">
        <v>0</v>
      </c>
      <c r="R10" s="127">
        <v>2598603.14</v>
      </c>
      <c r="V10" s="101">
        <v>19.920000000000002</v>
      </c>
      <c r="X10" s="101">
        <v>446390</v>
      </c>
      <c r="Y10" s="101">
        <v>69192.100000000006</v>
      </c>
      <c r="Z10" s="131">
        <v>446720</v>
      </c>
      <c r="AB10" s="131">
        <v>9148</v>
      </c>
      <c r="AC10" s="131">
        <v>55070.28</v>
      </c>
      <c r="AD10" s="131">
        <v>45750</v>
      </c>
      <c r="AF10" s="101">
        <f t="shared" si="1"/>
        <v>4663.88</v>
      </c>
      <c r="AG10" s="109">
        <f t="shared" si="2"/>
        <v>0</v>
      </c>
      <c r="AH10" s="26">
        <f t="shared" si="3"/>
        <v>4663.88</v>
      </c>
      <c r="AI10" s="27">
        <f t="shared" si="4"/>
        <v>515602.02</v>
      </c>
      <c r="AJ10" s="19">
        <f t="shared" si="5"/>
        <v>556688.28</v>
      </c>
      <c r="AK10" s="32">
        <f t="shared" si="6"/>
        <v>-41086.260000000009</v>
      </c>
    </row>
    <row r="11" spans="1:37" x14ac:dyDescent="0.2">
      <c r="E11" s="127" t="s">
        <v>1848</v>
      </c>
      <c r="F11" s="129">
        <v>23620</v>
      </c>
      <c r="H11" s="129">
        <v>32135</v>
      </c>
      <c r="I11" s="129">
        <v>0</v>
      </c>
      <c r="J11" s="127">
        <v>1</v>
      </c>
      <c r="K11" s="127">
        <v>375504.05</v>
      </c>
      <c r="O11" s="130">
        <v>23620</v>
      </c>
      <c r="R11" s="127">
        <v>401061.08</v>
      </c>
      <c r="S11" s="127">
        <v>99610.62</v>
      </c>
      <c r="X11" s="101">
        <v>206535</v>
      </c>
      <c r="Y11" s="101">
        <v>108942.78</v>
      </c>
      <c r="Z11" s="131">
        <v>211633</v>
      </c>
      <c r="AB11" s="131">
        <v>14712</v>
      </c>
      <c r="AC11" s="131">
        <v>56997.78</v>
      </c>
      <c r="AD11" s="131">
        <v>125166.65</v>
      </c>
      <c r="AF11" s="101">
        <f t="shared" si="1"/>
        <v>55755</v>
      </c>
      <c r="AG11" s="109">
        <f t="shared" si="2"/>
        <v>23620</v>
      </c>
      <c r="AH11" s="26">
        <f t="shared" si="3"/>
        <v>32135</v>
      </c>
      <c r="AI11" s="27">
        <f t="shared" si="4"/>
        <v>315477.78000000003</v>
      </c>
      <c r="AJ11" s="19">
        <f t="shared" si="5"/>
        <v>408509.43000000005</v>
      </c>
      <c r="AK11" s="32">
        <f t="shared" si="6"/>
        <v>-93031.650000000023</v>
      </c>
    </row>
    <row r="12" spans="1:37" x14ac:dyDescent="0.2">
      <c r="A12" s="1" t="s">
        <v>424</v>
      </c>
      <c r="B12" s="1" t="s">
        <v>426</v>
      </c>
      <c r="C12" s="91">
        <v>4017</v>
      </c>
      <c r="D12" s="91" t="s">
        <v>1028</v>
      </c>
      <c r="E12" s="127" t="s">
        <v>1849</v>
      </c>
      <c r="F12" s="129">
        <v>646826.17000000004</v>
      </c>
      <c r="G12" s="129">
        <v>10500</v>
      </c>
      <c r="H12" s="129">
        <v>35518.99</v>
      </c>
      <c r="J12" s="127">
        <v>1425738.28</v>
      </c>
      <c r="K12" s="127">
        <v>437191.18</v>
      </c>
      <c r="L12" s="130">
        <v>0</v>
      </c>
      <c r="M12" s="130">
        <v>6660</v>
      </c>
      <c r="R12" s="127">
        <v>24037.58</v>
      </c>
      <c r="S12" s="127">
        <v>685585.33</v>
      </c>
      <c r="T12" s="101">
        <v>421706.38</v>
      </c>
      <c r="U12" s="101">
        <v>285027</v>
      </c>
      <c r="X12" s="101">
        <v>1194210</v>
      </c>
      <c r="Y12" s="101">
        <v>6600</v>
      </c>
      <c r="Z12" s="131">
        <v>1248648</v>
      </c>
      <c r="AC12" s="131">
        <v>156407.97</v>
      </c>
      <c r="AD12" s="131">
        <v>142497.29</v>
      </c>
      <c r="AF12" s="101">
        <f t="shared" si="1"/>
        <v>692845.16</v>
      </c>
      <c r="AG12" s="109">
        <f t="shared" si="2"/>
        <v>6660</v>
      </c>
      <c r="AH12" s="26">
        <f t="shared" si="3"/>
        <v>686185.16</v>
      </c>
      <c r="AI12" s="27">
        <f t="shared" si="4"/>
        <v>1907543.38</v>
      </c>
      <c r="AJ12" s="19">
        <f t="shared" si="5"/>
        <v>1547553.26</v>
      </c>
      <c r="AK12" s="32">
        <f t="shared" si="6"/>
        <v>359990.11999999988</v>
      </c>
    </row>
    <row r="13" spans="1:37" x14ac:dyDescent="0.2">
      <c r="A13" s="1" t="s">
        <v>424</v>
      </c>
      <c r="B13" s="1" t="s">
        <v>426</v>
      </c>
      <c r="C13" s="91">
        <v>4254</v>
      </c>
      <c r="D13" s="91" t="s">
        <v>1029</v>
      </c>
      <c r="E13" s="127" t="s">
        <v>1850</v>
      </c>
      <c r="F13" s="129">
        <v>468494.39</v>
      </c>
      <c r="G13" s="129">
        <v>29951</v>
      </c>
      <c r="H13" s="129">
        <v>185951.26</v>
      </c>
      <c r="J13" s="127">
        <v>500605.76</v>
      </c>
      <c r="K13" s="127">
        <v>357981.95</v>
      </c>
      <c r="L13" s="130">
        <v>14200</v>
      </c>
      <c r="O13" s="130">
        <v>0</v>
      </c>
      <c r="R13" s="127">
        <v>26944</v>
      </c>
      <c r="S13" s="127">
        <v>1517319.83</v>
      </c>
      <c r="T13" s="101">
        <v>486888.95</v>
      </c>
      <c r="U13" s="101">
        <v>223000</v>
      </c>
      <c r="X13" s="101">
        <v>909545.64</v>
      </c>
      <c r="Y13" s="101">
        <v>14400</v>
      </c>
      <c r="Z13" s="131">
        <v>923945.64</v>
      </c>
      <c r="AC13" s="131">
        <v>285157.05</v>
      </c>
      <c r="AD13" s="131">
        <v>93289.05</v>
      </c>
      <c r="AF13" s="101">
        <f t="shared" si="1"/>
        <v>684396.65</v>
      </c>
      <c r="AG13" s="109">
        <f t="shared" si="2"/>
        <v>14200</v>
      </c>
      <c r="AH13" s="26">
        <f t="shared" si="3"/>
        <v>670196.65</v>
      </c>
      <c r="AI13" s="27">
        <f t="shared" si="4"/>
        <v>1633834.5899999999</v>
      </c>
      <c r="AJ13" s="19">
        <f t="shared" si="5"/>
        <v>1302391.74</v>
      </c>
      <c r="AK13" s="32">
        <f t="shared" si="6"/>
        <v>331442.84999999986</v>
      </c>
    </row>
    <row r="14" spans="1:37" x14ac:dyDescent="0.2">
      <c r="A14" s="1" t="s">
        <v>424</v>
      </c>
      <c r="B14" s="1" t="s">
        <v>426</v>
      </c>
      <c r="C14" s="91">
        <v>2828</v>
      </c>
      <c r="D14" s="91" t="s">
        <v>1030</v>
      </c>
      <c r="E14" s="127" t="s">
        <v>1851</v>
      </c>
      <c r="F14" s="129">
        <v>163786.25</v>
      </c>
      <c r="G14" s="129">
        <v>286645.15999999997</v>
      </c>
      <c r="H14" s="129">
        <v>36253.56</v>
      </c>
      <c r="J14" s="127">
        <v>1143863.1599999999</v>
      </c>
      <c r="K14" s="127">
        <v>456249.29</v>
      </c>
      <c r="L14" s="130">
        <v>13450</v>
      </c>
      <c r="M14" s="130">
        <v>4180</v>
      </c>
      <c r="O14" s="130">
        <v>0</v>
      </c>
      <c r="R14" s="127">
        <v>34526</v>
      </c>
      <c r="S14" s="127">
        <v>1326846.8</v>
      </c>
      <c r="T14" s="101">
        <v>428675.83</v>
      </c>
      <c r="X14" s="101">
        <v>599433.6</v>
      </c>
      <c r="Y14" s="101">
        <v>1500</v>
      </c>
      <c r="Z14" s="131">
        <v>645283.6</v>
      </c>
      <c r="AC14" s="131">
        <v>230802.64</v>
      </c>
      <c r="AD14" s="131">
        <v>130073.62</v>
      </c>
      <c r="AF14" s="101">
        <f t="shared" si="1"/>
        <v>486684.97</v>
      </c>
      <c r="AG14" s="109">
        <f t="shared" si="2"/>
        <v>17630</v>
      </c>
      <c r="AH14" s="26">
        <f t="shared" si="3"/>
        <v>469054.97</v>
      </c>
      <c r="AI14" s="27">
        <f t="shared" si="4"/>
        <v>1029609.4299999999</v>
      </c>
      <c r="AJ14" s="19">
        <f t="shared" si="5"/>
        <v>1006159.86</v>
      </c>
      <c r="AK14" s="32">
        <f t="shared" si="6"/>
        <v>23449.569999999949</v>
      </c>
    </row>
    <row r="15" spans="1:37" x14ac:dyDescent="0.2">
      <c r="A15" s="1" t="s">
        <v>424</v>
      </c>
      <c r="B15" s="1" t="s">
        <v>426</v>
      </c>
      <c r="C15" s="91">
        <v>4184</v>
      </c>
      <c r="D15" s="91" t="s">
        <v>1031</v>
      </c>
      <c r="E15" s="127" t="s">
        <v>1852</v>
      </c>
      <c r="F15" s="129">
        <v>325368.21000000002</v>
      </c>
      <c r="G15" s="129">
        <v>27406.82</v>
      </c>
      <c r="H15" s="129">
        <v>43163.25</v>
      </c>
      <c r="J15" s="127">
        <v>191067.28</v>
      </c>
      <c r="K15" s="127">
        <v>263487.90000000002</v>
      </c>
      <c r="L15" s="130">
        <v>0</v>
      </c>
      <c r="M15" s="130">
        <v>5850</v>
      </c>
      <c r="R15" s="127">
        <v>42860</v>
      </c>
      <c r="S15" s="127">
        <v>1336486.2</v>
      </c>
      <c r="T15" s="101">
        <v>383273.18</v>
      </c>
      <c r="U15" s="101">
        <v>45000</v>
      </c>
      <c r="X15" s="101">
        <v>1156751.6000000001</v>
      </c>
      <c r="Y15" s="101">
        <v>12000</v>
      </c>
      <c r="Z15" s="131">
        <v>1290065.6000000001</v>
      </c>
      <c r="AC15" s="131">
        <v>211876.74</v>
      </c>
      <c r="AD15" s="131">
        <v>89339.03</v>
      </c>
      <c r="AF15" s="101">
        <f t="shared" si="1"/>
        <v>395938.28</v>
      </c>
      <c r="AG15" s="109">
        <f t="shared" si="2"/>
        <v>5850</v>
      </c>
      <c r="AH15" s="26">
        <f t="shared" si="3"/>
        <v>390088.28</v>
      </c>
      <c r="AI15" s="27">
        <f t="shared" si="4"/>
        <v>1597024.78</v>
      </c>
      <c r="AJ15" s="19">
        <f t="shared" si="5"/>
        <v>1591281.37</v>
      </c>
      <c r="AK15" s="32">
        <f t="shared" si="6"/>
        <v>5743.4099999999162</v>
      </c>
    </row>
    <row r="16" spans="1:37" x14ac:dyDescent="0.2">
      <c r="A16" s="1" t="s">
        <v>424</v>
      </c>
      <c r="B16" s="1" t="s">
        <v>426</v>
      </c>
      <c r="C16" s="91">
        <v>7069</v>
      </c>
      <c r="D16" s="91" t="s">
        <v>1032</v>
      </c>
      <c r="E16" s="127" t="s">
        <v>1853</v>
      </c>
      <c r="F16" s="129">
        <v>100555.45</v>
      </c>
      <c r="G16" s="129">
        <v>32844</v>
      </c>
      <c r="H16" s="129">
        <v>111803.3</v>
      </c>
      <c r="J16" s="127">
        <v>1219609.96</v>
      </c>
      <c r="K16" s="127">
        <v>612803.38</v>
      </c>
      <c r="L16" s="130">
        <v>19600</v>
      </c>
      <c r="M16" s="130">
        <v>6300</v>
      </c>
      <c r="R16" s="127">
        <v>106382.34</v>
      </c>
      <c r="S16" s="127">
        <v>2146839.4900000002</v>
      </c>
      <c r="T16" s="101">
        <v>431007.44</v>
      </c>
      <c r="X16" s="101">
        <v>1173949</v>
      </c>
      <c r="Y16" s="101">
        <v>4500</v>
      </c>
      <c r="Z16" s="131">
        <v>1417277</v>
      </c>
      <c r="AC16" s="131">
        <v>348722.15</v>
      </c>
      <c r="AD16" s="131">
        <v>163550.66</v>
      </c>
      <c r="AF16" s="101">
        <f t="shared" si="1"/>
        <v>245202.75</v>
      </c>
      <c r="AG16" s="109">
        <f t="shared" si="2"/>
        <v>25900</v>
      </c>
      <c r="AH16" s="26">
        <f t="shared" si="3"/>
        <v>219302.75</v>
      </c>
      <c r="AI16" s="27">
        <f t="shared" si="4"/>
        <v>1609456.44</v>
      </c>
      <c r="AJ16" s="19">
        <f t="shared" si="5"/>
        <v>1929549.8099999998</v>
      </c>
      <c r="AK16" s="32">
        <f t="shared" si="6"/>
        <v>-320093.36999999988</v>
      </c>
    </row>
    <row r="17" spans="1:37" x14ac:dyDescent="0.2">
      <c r="A17" s="1" t="s">
        <v>424</v>
      </c>
      <c r="B17" s="1" t="s">
        <v>426</v>
      </c>
      <c r="C17" s="91">
        <v>6198</v>
      </c>
      <c r="D17" s="91" t="s">
        <v>1033</v>
      </c>
      <c r="E17" s="127" t="s">
        <v>1854</v>
      </c>
      <c r="F17" s="129">
        <v>513949.08</v>
      </c>
      <c r="G17" s="129">
        <v>0</v>
      </c>
      <c r="H17" s="129">
        <v>84878.27</v>
      </c>
      <c r="J17" s="127">
        <v>257805.53</v>
      </c>
      <c r="K17" s="127">
        <v>289588.39</v>
      </c>
      <c r="L17" s="130">
        <v>23000</v>
      </c>
      <c r="M17" s="130">
        <v>0</v>
      </c>
      <c r="R17" s="127">
        <v>85483.29</v>
      </c>
      <c r="S17" s="127">
        <v>1602780.76</v>
      </c>
      <c r="T17" s="101">
        <v>424448.22</v>
      </c>
      <c r="X17" s="101">
        <v>815937.2</v>
      </c>
      <c r="Y17" s="101">
        <v>12450</v>
      </c>
      <c r="Z17" s="131">
        <v>1074186.6000000001</v>
      </c>
      <c r="AC17" s="131">
        <v>180583.33</v>
      </c>
      <c r="AD17" s="131">
        <v>70890.22</v>
      </c>
      <c r="AF17" s="101">
        <f t="shared" si="1"/>
        <v>598827.35</v>
      </c>
      <c r="AG17" s="109">
        <f t="shared" si="2"/>
        <v>23000</v>
      </c>
      <c r="AH17" s="26">
        <f t="shared" si="3"/>
        <v>575827.35</v>
      </c>
      <c r="AI17" s="27">
        <f t="shared" si="4"/>
        <v>1252835.42</v>
      </c>
      <c r="AJ17" s="19">
        <f t="shared" si="5"/>
        <v>1325660.1500000001</v>
      </c>
      <c r="AK17" s="32">
        <f t="shared" si="6"/>
        <v>-72824.730000000214</v>
      </c>
    </row>
    <row r="18" spans="1:37" x14ac:dyDescent="0.2">
      <c r="A18" s="1" t="s">
        <v>424</v>
      </c>
      <c r="B18" s="1" t="s">
        <v>426</v>
      </c>
      <c r="C18" s="91">
        <v>2120</v>
      </c>
      <c r="D18" s="91" t="s">
        <v>1034</v>
      </c>
      <c r="E18" s="127" t="s">
        <v>1855</v>
      </c>
      <c r="F18" s="129">
        <v>441776.64000000001</v>
      </c>
      <c r="G18" s="129">
        <v>0</v>
      </c>
      <c r="H18" s="129">
        <v>19049.900000000001</v>
      </c>
      <c r="J18" s="127">
        <v>592571.05000000005</v>
      </c>
      <c r="K18" s="127">
        <v>3335120.32</v>
      </c>
      <c r="L18" s="130">
        <v>0</v>
      </c>
      <c r="M18" s="130">
        <v>7038.3</v>
      </c>
      <c r="O18" s="130">
        <v>0</v>
      </c>
      <c r="R18" s="127">
        <v>29009.11</v>
      </c>
      <c r="S18" s="127">
        <v>2036704.82</v>
      </c>
      <c r="T18" s="101">
        <v>482868.9</v>
      </c>
      <c r="X18" s="101">
        <v>833392.4</v>
      </c>
      <c r="Y18" s="101">
        <v>3166000</v>
      </c>
      <c r="Z18" s="131">
        <v>836992.4</v>
      </c>
      <c r="AC18" s="131">
        <v>219744.97</v>
      </c>
      <c r="AD18" s="131">
        <v>250425.53</v>
      </c>
      <c r="AF18" s="101">
        <f t="shared" si="1"/>
        <v>460826.54000000004</v>
      </c>
      <c r="AG18" s="109">
        <f t="shared" si="2"/>
        <v>7038.3</v>
      </c>
      <c r="AH18" s="26">
        <f t="shared" si="3"/>
        <v>453788.24000000005</v>
      </c>
      <c r="AI18" s="27">
        <f t="shared" si="4"/>
        <v>4482261.3</v>
      </c>
      <c r="AJ18" s="19">
        <f t="shared" si="5"/>
        <v>1307162.9000000001</v>
      </c>
      <c r="AK18" s="32">
        <f t="shared" si="6"/>
        <v>3175098.3999999994</v>
      </c>
    </row>
    <row r="19" spans="1:37" x14ac:dyDescent="0.2">
      <c r="A19" s="1" t="s">
        <v>424</v>
      </c>
      <c r="B19" s="1" t="s">
        <v>426</v>
      </c>
      <c r="C19" s="91">
        <v>808</v>
      </c>
      <c r="D19" s="91" t="s">
        <v>1035</v>
      </c>
      <c r="E19" s="127" t="s">
        <v>1856</v>
      </c>
      <c r="F19" s="129">
        <v>287239.71000000002</v>
      </c>
      <c r="G19" s="129">
        <v>0</v>
      </c>
      <c r="H19" s="129">
        <v>57425.59</v>
      </c>
      <c r="J19" s="127">
        <v>1314903.27</v>
      </c>
      <c r="K19" s="127">
        <v>917325.45</v>
      </c>
      <c r="L19" s="130">
        <v>17200</v>
      </c>
      <c r="M19" s="130">
        <v>6300</v>
      </c>
      <c r="O19" s="130">
        <v>0</v>
      </c>
      <c r="R19" s="127">
        <v>29962.95</v>
      </c>
      <c r="S19" s="127">
        <v>118427.08</v>
      </c>
      <c r="T19" s="101">
        <v>486221.52</v>
      </c>
      <c r="V19" s="101">
        <v>709.33</v>
      </c>
      <c r="X19" s="101">
        <v>385660</v>
      </c>
      <c r="Y19" s="101">
        <v>2000</v>
      </c>
      <c r="Z19" s="131">
        <v>387660</v>
      </c>
      <c r="AC19" s="131">
        <v>216825.7</v>
      </c>
      <c r="AD19" s="131">
        <v>164566.92000000001</v>
      </c>
      <c r="AF19" s="101">
        <f t="shared" si="1"/>
        <v>344665.30000000005</v>
      </c>
      <c r="AG19" s="109">
        <f t="shared" si="2"/>
        <v>23500</v>
      </c>
      <c r="AH19" s="26">
        <f t="shared" si="3"/>
        <v>321165.30000000005</v>
      </c>
      <c r="AI19" s="27">
        <f t="shared" si="4"/>
        <v>874590.85000000009</v>
      </c>
      <c r="AJ19" s="19">
        <f t="shared" si="5"/>
        <v>769052.62</v>
      </c>
      <c r="AK19" s="32">
        <f t="shared" si="6"/>
        <v>105538.2300000001</v>
      </c>
    </row>
    <row r="20" spans="1:37" x14ac:dyDescent="0.2">
      <c r="A20" s="1" t="s">
        <v>424</v>
      </c>
      <c r="B20" s="1" t="s">
        <v>426</v>
      </c>
      <c r="C20" s="91">
        <v>5257</v>
      </c>
      <c r="D20" s="91" t="s">
        <v>1036</v>
      </c>
      <c r="E20" s="127" t="s">
        <v>1857</v>
      </c>
      <c r="F20" s="129">
        <v>616522.68000000005</v>
      </c>
      <c r="G20" s="129">
        <v>105469.2</v>
      </c>
      <c r="H20" s="129">
        <v>70194.600000000006</v>
      </c>
      <c r="J20" s="127">
        <v>252900.34</v>
      </c>
      <c r="K20" s="127">
        <v>367377.45</v>
      </c>
      <c r="L20" s="130">
        <v>0</v>
      </c>
      <c r="M20" s="130">
        <v>7150</v>
      </c>
      <c r="O20" s="130">
        <v>0</v>
      </c>
      <c r="R20" s="127">
        <v>97458.11</v>
      </c>
      <c r="S20" s="127">
        <v>1863971.92</v>
      </c>
      <c r="T20" s="101">
        <v>753359.42</v>
      </c>
      <c r="U20" s="101">
        <v>294604</v>
      </c>
      <c r="X20" s="101">
        <v>476200</v>
      </c>
      <c r="Y20" s="101">
        <v>15900</v>
      </c>
      <c r="Z20" s="131">
        <v>766016</v>
      </c>
      <c r="AC20" s="131">
        <v>225680.6</v>
      </c>
      <c r="AD20" s="131">
        <v>108296.78</v>
      </c>
      <c r="AF20" s="101">
        <f t="shared" si="1"/>
        <v>792186.48</v>
      </c>
      <c r="AG20" s="109">
        <f t="shared" si="2"/>
        <v>7150</v>
      </c>
      <c r="AH20" s="26">
        <f t="shared" si="3"/>
        <v>785036.48</v>
      </c>
      <c r="AI20" s="27">
        <f t="shared" si="4"/>
        <v>1540063.42</v>
      </c>
      <c r="AJ20" s="19">
        <f t="shared" si="5"/>
        <v>1099993.3799999999</v>
      </c>
      <c r="AK20" s="32">
        <f t="shared" si="6"/>
        <v>440070.04000000004</v>
      </c>
    </row>
    <row r="21" spans="1:37" x14ac:dyDescent="0.2">
      <c r="A21" s="1" t="s">
        <v>424</v>
      </c>
      <c r="B21" s="1" t="s">
        <v>426</v>
      </c>
      <c r="C21" s="91">
        <v>5547</v>
      </c>
      <c r="D21" s="91" t="s">
        <v>1037</v>
      </c>
      <c r="E21" s="127" t="s">
        <v>1858</v>
      </c>
      <c r="F21" s="129">
        <v>787307.54</v>
      </c>
      <c r="G21" s="129">
        <v>20069.2</v>
      </c>
      <c r="H21" s="129">
        <v>131099.17000000001</v>
      </c>
      <c r="J21" s="127">
        <v>825858.6</v>
      </c>
      <c r="K21" s="127">
        <v>2746124.7</v>
      </c>
      <c r="L21" s="130">
        <v>235000</v>
      </c>
      <c r="M21" s="130">
        <v>13740</v>
      </c>
      <c r="O21" s="130">
        <v>0</v>
      </c>
      <c r="R21" s="127">
        <v>186854.6</v>
      </c>
      <c r="S21" s="127">
        <v>2519990.75</v>
      </c>
      <c r="T21" s="101">
        <v>3033881.47</v>
      </c>
      <c r="U21" s="101">
        <v>141000</v>
      </c>
      <c r="X21" s="101">
        <v>889952</v>
      </c>
      <c r="Y21" s="101">
        <v>18400</v>
      </c>
      <c r="Z21" s="131">
        <v>1159182</v>
      </c>
      <c r="AC21" s="131">
        <v>536948.93999999994</v>
      </c>
      <c r="AD21" s="131">
        <v>163993.04</v>
      </c>
      <c r="AF21" s="101">
        <f t="shared" si="1"/>
        <v>938475.91</v>
      </c>
      <c r="AG21" s="109">
        <f t="shared" si="2"/>
        <v>248740</v>
      </c>
      <c r="AH21" s="26">
        <f t="shared" si="3"/>
        <v>689735.91</v>
      </c>
      <c r="AI21" s="27">
        <f t="shared" si="4"/>
        <v>4083233.47</v>
      </c>
      <c r="AJ21" s="19">
        <f t="shared" si="5"/>
        <v>1860123.98</v>
      </c>
      <c r="AK21" s="32">
        <f t="shared" si="6"/>
        <v>2223109.4900000002</v>
      </c>
    </row>
    <row r="22" spans="1:37" x14ac:dyDescent="0.2">
      <c r="A22" s="1" t="s">
        <v>424</v>
      </c>
      <c r="B22" s="1" t="s">
        <v>426</v>
      </c>
      <c r="C22" s="91">
        <v>4817</v>
      </c>
      <c r="D22" s="91" t="s">
        <v>1038</v>
      </c>
      <c r="E22" s="127" t="s">
        <v>1859</v>
      </c>
      <c r="F22" s="129">
        <v>1073386.18</v>
      </c>
      <c r="G22" s="129">
        <v>19222.03</v>
      </c>
      <c r="H22" s="129">
        <v>11200</v>
      </c>
      <c r="J22" s="127">
        <v>976793.18</v>
      </c>
      <c r="K22" s="127">
        <v>902628.08</v>
      </c>
      <c r="L22" s="130">
        <v>8250</v>
      </c>
      <c r="M22" s="130">
        <v>0</v>
      </c>
      <c r="O22" s="130">
        <v>0</v>
      </c>
      <c r="S22" s="127">
        <v>4994895.4800000004</v>
      </c>
      <c r="T22" s="101">
        <v>531856.71</v>
      </c>
      <c r="U22" s="101">
        <v>253822</v>
      </c>
      <c r="X22" s="101">
        <v>926647.5</v>
      </c>
      <c r="Y22" s="101">
        <v>5000</v>
      </c>
      <c r="Z22" s="131">
        <v>950647.5</v>
      </c>
      <c r="AC22" s="131">
        <v>288839.83</v>
      </c>
      <c r="AD22" s="131">
        <v>229883.34</v>
      </c>
      <c r="AF22" s="101">
        <f t="shared" si="1"/>
        <v>1103808.21</v>
      </c>
      <c r="AG22" s="109">
        <f t="shared" si="2"/>
        <v>8250</v>
      </c>
      <c r="AH22" s="26">
        <f t="shared" si="3"/>
        <v>1095558.21</v>
      </c>
      <c r="AI22" s="27">
        <f t="shared" si="4"/>
        <v>1717326.21</v>
      </c>
      <c r="AJ22" s="19">
        <f t="shared" si="5"/>
        <v>1469370.6700000002</v>
      </c>
      <c r="AK22" s="32">
        <f t="shared" si="6"/>
        <v>247955.5399999998</v>
      </c>
    </row>
    <row r="23" spans="1:37" x14ac:dyDescent="0.2">
      <c r="A23" s="1" t="s">
        <v>424</v>
      </c>
      <c r="B23" s="1" t="s">
        <v>426</v>
      </c>
      <c r="C23" s="91">
        <v>4661</v>
      </c>
      <c r="D23" s="91" t="s">
        <v>1039</v>
      </c>
      <c r="E23" s="127" t="s">
        <v>1860</v>
      </c>
      <c r="F23" s="129">
        <v>448923.93</v>
      </c>
      <c r="G23" s="129">
        <v>140283.25</v>
      </c>
      <c r="H23" s="129">
        <v>121775.49</v>
      </c>
      <c r="J23" s="127">
        <v>216758.24</v>
      </c>
      <c r="K23" s="127">
        <v>327763.37</v>
      </c>
      <c r="L23" s="130">
        <v>9300</v>
      </c>
      <c r="M23" s="130">
        <v>8280</v>
      </c>
      <c r="O23" s="130">
        <v>343.37</v>
      </c>
      <c r="R23" s="127">
        <v>28246.36</v>
      </c>
      <c r="S23" s="127">
        <v>1550129.81</v>
      </c>
      <c r="T23" s="101">
        <v>513702.84</v>
      </c>
      <c r="U23" s="101">
        <v>361500</v>
      </c>
      <c r="X23" s="101">
        <v>1097462.5</v>
      </c>
      <c r="Y23" s="101">
        <v>14000</v>
      </c>
      <c r="Z23" s="131">
        <v>1163094.1000000001</v>
      </c>
      <c r="AC23" s="131">
        <v>230658.64</v>
      </c>
      <c r="AD23" s="131">
        <v>94969.94</v>
      </c>
      <c r="AF23" s="101">
        <f t="shared" si="1"/>
        <v>710982.66999999993</v>
      </c>
      <c r="AG23" s="109">
        <f t="shared" si="2"/>
        <v>17923.37</v>
      </c>
      <c r="AH23" s="26">
        <f t="shared" si="3"/>
        <v>693059.29999999993</v>
      </c>
      <c r="AI23" s="27">
        <f t="shared" si="4"/>
        <v>1986665.34</v>
      </c>
      <c r="AJ23" s="19">
        <f t="shared" si="5"/>
        <v>1488722.6800000002</v>
      </c>
      <c r="AK23" s="32">
        <f t="shared" si="6"/>
        <v>497942.65999999992</v>
      </c>
    </row>
    <row r="24" spans="1:37" x14ac:dyDescent="0.2">
      <c r="A24" s="1" t="s">
        <v>424</v>
      </c>
      <c r="B24" s="1" t="s">
        <v>426</v>
      </c>
      <c r="C24" s="91">
        <v>7585</v>
      </c>
      <c r="D24" s="91" t="s">
        <v>1040</v>
      </c>
      <c r="E24" s="127" t="s">
        <v>1861</v>
      </c>
      <c r="F24" s="129">
        <v>2633718.33</v>
      </c>
      <c r="G24" s="129">
        <v>17874.43</v>
      </c>
      <c r="H24" s="129">
        <v>19691.099999999999</v>
      </c>
      <c r="J24" s="127">
        <v>289292.55</v>
      </c>
      <c r="K24" s="127">
        <v>1000249.41</v>
      </c>
      <c r="L24" s="130">
        <v>17800</v>
      </c>
      <c r="M24" s="130">
        <v>14780</v>
      </c>
      <c r="O24" s="130">
        <v>42.24</v>
      </c>
      <c r="R24" s="127">
        <v>98018.42</v>
      </c>
      <c r="S24" s="127">
        <v>2878887.21</v>
      </c>
      <c r="T24" s="101">
        <v>464259.06</v>
      </c>
      <c r="U24" s="101">
        <v>155000</v>
      </c>
      <c r="X24" s="101">
        <v>1436090.01</v>
      </c>
      <c r="Y24" s="101">
        <v>19000</v>
      </c>
      <c r="Z24" s="131">
        <v>1540690.01</v>
      </c>
      <c r="AC24" s="131">
        <v>419870.04</v>
      </c>
      <c r="AD24" s="131">
        <v>200791.22</v>
      </c>
      <c r="AE24" s="131">
        <v>0</v>
      </c>
      <c r="AF24" s="101">
        <f t="shared" si="1"/>
        <v>2671283.8600000003</v>
      </c>
      <c r="AG24" s="109">
        <f t="shared" si="2"/>
        <v>32622.240000000002</v>
      </c>
      <c r="AH24" s="26">
        <f t="shared" si="3"/>
        <v>2638661.62</v>
      </c>
      <c r="AI24" s="27">
        <f t="shared" si="4"/>
        <v>2074349.07</v>
      </c>
      <c r="AJ24" s="19">
        <f t="shared" si="5"/>
        <v>2161351.27</v>
      </c>
      <c r="AK24" s="32">
        <f t="shared" si="6"/>
        <v>-87002.199999999953</v>
      </c>
    </row>
    <row r="25" spans="1:37" x14ac:dyDescent="0.2">
      <c r="A25" s="1" t="s">
        <v>424</v>
      </c>
      <c r="B25" s="1" t="s">
        <v>426</v>
      </c>
      <c r="C25" s="91">
        <v>6519</v>
      </c>
      <c r="D25" s="91" t="s">
        <v>1041</v>
      </c>
      <c r="E25" s="127" t="s">
        <v>1862</v>
      </c>
      <c r="F25" s="129">
        <v>537944.42000000004</v>
      </c>
      <c r="G25" s="129">
        <v>269164</v>
      </c>
      <c r="H25" s="129">
        <v>31391.54</v>
      </c>
      <c r="J25" s="127">
        <v>604102.06999999995</v>
      </c>
      <c r="K25" s="127">
        <v>570347.31000000006</v>
      </c>
      <c r="L25" s="130">
        <v>21000</v>
      </c>
      <c r="O25" s="130">
        <v>543.9</v>
      </c>
      <c r="R25" s="127">
        <v>75025</v>
      </c>
      <c r="S25" s="127">
        <v>2079998.65</v>
      </c>
      <c r="T25" s="101">
        <v>349573.21</v>
      </c>
      <c r="U25" s="101">
        <v>328696</v>
      </c>
      <c r="X25" s="101">
        <v>1005265</v>
      </c>
      <c r="Y25" s="101">
        <v>14400</v>
      </c>
      <c r="Z25" s="131">
        <v>1097015</v>
      </c>
      <c r="AC25" s="131">
        <v>242825.8</v>
      </c>
      <c r="AD25" s="131">
        <v>135580.78</v>
      </c>
      <c r="AF25" s="101">
        <f t="shared" si="1"/>
        <v>838499.96000000008</v>
      </c>
      <c r="AG25" s="109">
        <f t="shared" si="2"/>
        <v>21543.9</v>
      </c>
      <c r="AH25" s="26">
        <f t="shared" si="3"/>
        <v>816956.06</v>
      </c>
      <c r="AI25" s="27">
        <f t="shared" si="4"/>
        <v>1697934.21</v>
      </c>
      <c r="AJ25" s="19">
        <f t="shared" si="5"/>
        <v>1475421.58</v>
      </c>
      <c r="AK25" s="32">
        <f t="shared" si="6"/>
        <v>222512.62999999989</v>
      </c>
    </row>
    <row r="26" spans="1:37" x14ac:dyDescent="0.2">
      <c r="A26" s="1" t="s">
        <v>424</v>
      </c>
      <c r="B26" s="1" t="s">
        <v>426</v>
      </c>
      <c r="C26" s="91">
        <v>4531</v>
      </c>
      <c r="D26" s="91" t="s">
        <v>1042</v>
      </c>
      <c r="E26" s="127" t="s">
        <v>1863</v>
      </c>
      <c r="F26" s="129">
        <v>274678.53999999998</v>
      </c>
      <c r="G26" s="129">
        <v>30958.57</v>
      </c>
      <c r="H26" s="129">
        <v>26296.13</v>
      </c>
      <c r="J26" s="127">
        <v>1360200.16</v>
      </c>
      <c r="K26" s="127">
        <v>368710.56</v>
      </c>
      <c r="L26" s="130">
        <v>24000</v>
      </c>
      <c r="M26" s="130">
        <v>8950</v>
      </c>
      <c r="O26" s="130">
        <v>0</v>
      </c>
      <c r="R26" s="127">
        <v>8780.41</v>
      </c>
      <c r="S26" s="127">
        <v>413083.29</v>
      </c>
      <c r="T26" s="101">
        <v>470327.56</v>
      </c>
      <c r="X26" s="101">
        <v>806412.2</v>
      </c>
      <c r="Y26" s="101">
        <v>40600</v>
      </c>
      <c r="Z26" s="131">
        <v>957218.2</v>
      </c>
      <c r="AC26" s="131">
        <v>193988.84</v>
      </c>
      <c r="AD26" s="131">
        <v>148077.41</v>
      </c>
      <c r="AF26" s="101">
        <f t="shared" si="1"/>
        <v>331933.24</v>
      </c>
      <c r="AG26" s="109">
        <f t="shared" si="2"/>
        <v>32950</v>
      </c>
      <c r="AH26" s="26">
        <f t="shared" si="3"/>
        <v>298983.24</v>
      </c>
      <c r="AI26" s="27">
        <f t="shared" si="4"/>
        <v>1317339.76</v>
      </c>
      <c r="AJ26" s="19">
        <f t="shared" si="5"/>
        <v>1299284.45</v>
      </c>
      <c r="AK26" s="32">
        <f t="shared" si="6"/>
        <v>18055.310000000056</v>
      </c>
    </row>
    <row r="27" spans="1:37" x14ac:dyDescent="0.2">
      <c r="A27" s="1" t="s">
        <v>424</v>
      </c>
      <c r="B27" s="1" t="s">
        <v>426</v>
      </c>
      <c r="C27" s="91">
        <v>2937</v>
      </c>
      <c r="D27" s="91" t="s">
        <v>1043</v>
      </c>
      <c r="E27" s="127" t="s">
        <v>1864</v>
      </c>
      <c r="F27" s="129">
        <v>278925.58</v>
      </c>
      <c r="G27" s="129">
        <v>6000</v>
      </c>
      <c r="H27" s="129">
        <v>14332.61</v>
      </c>
      <c r="J27" s="127">
        <v>824832.54</v>
      </c>
      <c r="K27" s="127">
        <v>490351.19</v>
      </c>
      <c r="L27" s="130">
        <v>0</v>
      </c>
      <c r="M27" s="130">
        <v>6300</v>
      </c>
      <c r="R27" s="127">
        <v>138084</v>
      </c>
      <c r="S27" s="127">
        <v>2337378.21</v>
      </c>
      <c r="T27" s="101">
        <v>449818.25</v>
      </c>
      <c r="X27" s="101">
        <v>611652.5</v>
      </c>
      <c r="Y27" s="101">
        <v>3000</v>
      </c>
      <c r="Z27" s="131">
        <v>704546.3</v>
      </c>
      <c r="AC27" s="131">
        <v>407923.02</v>
      </c>
      <c r="AD27" s="131">
        <v>144188.17000000001</v>
      </c>
      <c r="AF27" s="101">
        <f t="shared" si="1"/>
        <v>299258.19</v>
      </c>
      <c r="AG27" s="109">
        <f t="shared" si="2"/>
        <v>6300</v>
      </c>
      <c r="AH27" s="26">
        <f t="shared" si="3"/>
        <v>292958.19</v>
      </c>
      <c r="AI27" s="27">
        <f t="shared" si="4"/>
        <v>1064470.75</v>
      </c>
      <c r="AJ27" s="19">
        <f t="shared" si="5"/>
        <v>1256657.49</v>
      </c>
      <c r="AK27" s="32">
        <f t="shared" si="6"/>
        <v>-192186.74</v>
      </c>
    </row>
    <row r="28" spans="1:37" x14ac:dyDescent="0.2">
      <c r="A28" s="1" t="s">
        <v>424</v>
      </c>
      <c r="B28" s="1" t="s">
        <v>426</v>
      </c>
      <c r="C28" s="91">
        <v>2576</v>
      </c>
      <c r="D28" s="91" t="s">
        <v>1044</v>
      </c>
      <c r="E28" s="127" t="s">
        <v>1865</v>
      </c>
      <c r="F28" s="129">
        <v>219674.56</v>
      </c>
      <c r="G28" s="129">
        <v>0</v>
      </c>
      <c r="H28" s="129">
        <v>43670.89</v>
      </c>
      <c r="J28" s="127">
        <v>576032.17000000004</v>
      </c>
      <c r="K28" s="127">
        <v>457698.24</v>
      </c>
      <c r="L28" s="130">
        <v>5000</v>
      </c>
      <c r="M28" s="130">
        <v>8250</v>
      </c>
      <c r="R28" s="127">
        <v>44754.91</v>
      </c>
      <c r="S28" s="127">
        <v>2446216.73</v>
      </c>
      <c r="T28" s="101">
        <v>314941.11</v>
      </c>
      <c r="X28" s="101">
        <v>613438</v>
      </c>
      <c r="Y28" s="101">
        <v>11600</v>
      </c>
      <c r="Z28" s="131">
        <v>719340</v>
      </c>
      <c r="AC28" s="131">
        <v>179367.57</v>
      </c>
      <c r="AD28" s="131">
        <v>142082.65</v>
      </c>
      <c r="AF28" s="101">
        <f t="shared" si="1"/>
        <v>263345.45</v>
      </c>
      <c r="AG28" s="109">
        <f t="shared" si="2"/>
        <v>13250</v>
      </c>
      <c r="AH28" s="26">
        <f t="shared" si="3"/>
        <v>250095.45</v>
      </c>
      <c r="AI28" s="27">
        <f t="shared" si="4"/>
        <v>939979.11</v>
      </c>
      <c r="AJ28" s="19">
        <f t="shared" si="5"/>
        <v>1040790.2200000001</v>
      </c>
      <c r="AK28" s="32">
        <f t="shared" si="6"/>
        <v>-100811.1100000001</v>
      </c>
    </row>
    <row r="29" spans="1:37" x14ac:dyDescent="0.2">
      <c r="A29" s="1" t="s">
        <v>429</v>
      </c>
      <c r="B29" s="1" t="s">
        <v>430</v>
      </c>
      <c r="C29" s="91">
        <v>3880</v>
      </c>
      <c r="D29" s="91" t="s">
        <v>1045</v>
      </c>
      <c r="E29" s="127" t="s">
        <v>1866</v>
      </c>
      <c r="F29" s="129">
        <v>788180.16</v>
      </c>
      <c r="G29" s="129">
        <v>714219.25</v>
      </c>
      <c r="H29" s="129">
        <v>5450.35</v>
      </c>
      <c r="J29" s="127">
        <v>695023.68</v>
      </c>
      <c r="K29" s="127">
        <v>609795.36</v>
      </c>
      <c r="O29" s="130">
        <v>416185</v>
      </c>
      <c r="S29" s="127">
        <v>1940194.37</v>
      </c>
      <c r="T29" s="101">
        <v>1033482.37</v>
      </c>
      <c r="U29" s="101">
        <v>205447.66</v>
      </c>
      <c r="W29" s="101">
        <v>650</v>
      </c>
      <c r="X29" s="101">
        <v>910132</v>
      </c>
      <c r="Z29" s="131">
        <v>1002782</v>
      </c>
      <c r="AC29" s="131">
        <v>229786.48</v>
      </c>
      <c r="AD29" s="131">
        <v>109108.53</v>
      </c>
      <c r="AF29" s="101">
        <f t="shared" si="1"/>
        <v>1507849.7600000002</v>
      </c>
      <c r="AG29" s="109">
        <f t="shared" si="2"/>
        <v>416185</v>
      </c>
      <c r="AH29" s="26">
        <f t="shared" si="3"/>
        <v>1091664.7600000002</v>
      </c>
      <c r="AI29" s="27">
        <f t="shared" si="4"/>
        <v>2149712.0300000003</v>
      </c>
      <c r="AJ29" s="19">
        <f t="shared" si="5"/>
        <v>1341677.01</v>
      </c>
      <c r="AK29" s="32">
        <f t="shared" si="6"/>
        <v>808035.02000000025</v>
      </c>
    </row>
    <row r="30" spans="1:37" x14ac:dyDescent="0.2">
      <c r="A30" s="1" t="s">
        <v>429</v>
      </c>
      <c r="B30" s="1" t="s">
        <v>430</v>
      </c>
      <c r="C30" s="91">
        <v>3169</v>
      </c>
      <c r="D30" s="91" t="s">
        <v>1046</v>
      </c>
      <c r="E30" s="127" t="s">
        <v>1867</v>
      </c>
      <c r="F30" s="129">
        <v>395964.98</v>
      </c>
      <c r="G30" s="129">
        <v>234299.46</v>
      </c>
      <c r="H30" s="129">
        <v>25455.32</v>
      </c>
      <c r="J30" s="127">
        <v>2638291.19</v>
      </c>
      <c r="K30" s="127">
        <v>416535.45</v>
      </c>
      <c r="S30" s="127">
        <v>225942.27</v>
      </c>
      <c r="T30" s="101">
        <v>619962.25</v>
      </c>
      <c r="U30" s="101">
        <v>160639.07</v>
      </c>
      <c r="V30" s="101">
        <v>30.06</v>
      </c>
      <c r="X30" s="101">
        <v>703016.5</v>
      </c>
      <c r="Z30" s="131">
        <v>913797.5</v>
      </c>
      <c r="AC30" s="131">
        <v>213185.57</v>
      </c>
      <c r="AD30" s="131">
        <v>131388.88</v>
      </c>
      <c r="AF30" s="101">
        <f t="shared" si="1"/>
        <v>655719.75999999989</v>
      </c>
      <c r="AG30" s="109">
        <f t="shared" si="2"/>
        <v>0</v>
      </c>
      <c r="AH30" s="26">
        <f t="shared" si="3"/>
        <v>655719.75999999989</v>
      </c>
      <c r="AI30" s="27">
        <f t="shared" si="4"/>
        <v>1483647.8800000001</v>
      </c>
      <c r="AJ30" s="19">
        <f t="shared" si="5"/>
        <v>1258371.9500000002</v>
      </c>
      <c r="AK30" s="32">
        <f t="shared" si="6"/>
        <v>225275.92999999993</v>
      </c>
    </row>
    <row r="31" spans="1:37" x14ac:dyDescent="0.2">
      <c r="A31" s="1" t="s">
        <v>429</v>
      </c>
      <c r="B31" s="1" t="s">
        <v>430</v>
      </c>
      <c r="C31" s="91">
        <v>7059</v>
      </c>
      <c r="D31" s="91" t="s">
        <v>1047</v>
      </c>
      <c r="E31" s="127" t="s">
        <v>1868</v>
      </c>
      <c r="F31" s="129">
        <v>1340168.72</v>
      </c>
      <c r="G31" s="129">
        <v>263110</v>
      </c>
      <c r="H31" s="129">
        <v>13418.01</v>
      </c>
      <c r="J31" s="127">
        <v>987023.3</v>
      </c>
      <c r="K31" s="127">
        <v>451052.99</v>
      </c>
      <c r="S31" s="127">
        <v>519805.36</v>
      </c>
      <c r="T31" s="101">
        <v>834105.52</v>
      </c>
      <c r="U31" s="101">
        <v>534970.1</v>
      </c>
      <c r="V31" s="101">
        <v>197.59</v>
      </c>
      <c r="W31" s="101">
        <v>3050</v>
      </c>
      <c r="X31" s="101">
        <v>678893</v>
      </c>
      <c r="Z31" s="131">
        <v>941443</v>
      </c>
      <c r="AC31" s="131">
        <v>478057.15</v>
      </c>
      <c r="AD31" s="131">
        <v>76840.350000000006</v>
      </c>
      <c r="AF31" s="101">
        <f t="shared" si="1"/>
        <v>1616696.73</v>
      </c>
      <c r="AG31" s="109">
        <f t="shared" si="2"/>
        <v>0</v>
      </c>
      <c r="AH31" s="26">
        <f t="shared" si="3"/>
        <v>1616696.73</v>
      </c>
      <c r="AI31" s="27">
        <f t="shared" si="4"/>
        <v>2051216.2100000002</v>
      </c>
      <c r="AJ31" s="19">
        <f t="shared" si="5"/>
        <v>1496340.5</v>
      </c>
      <c r="AK31" s="32">
        <f t="shared" si="6"/>
        <v>554875.7100000002</v>
      </c>
    </row>
    <row r="32" spans="1:37" x14ac:dyDescent="0.2">
      <c r="A32" s="1" t="s">
        <v>429</v>
      </c>
      <c r="B32" s="1" t="s">
        <v>430</v>
      </c>
      <c r="C32" s="91">
        <v>4668</v>
      </c>
      <c r="D32" s="91" t="s">
        <v>1048</v>
      </c>
      <c r="E32" s="127" t="s">
        <v>1869</v>
      </c>
      <c r="F32" s="129">
        <v>816197.37</v>
      </c>
      <c r="G32" s="129">
        <v>139276.45000000001</v>
      </c>
      <c r="H32" s="129">
        <v>28515.48</v>
      </c>
      <c r="J32" s="127">
        <v>2679024.3199999998</v>
      </c>
      <c r="K32" s="127">
        <v>1135049.95</v>
      </c>
      <c r="S32" s="127">
        <v>164243.42000000001</v>
      </c>
      <c r="T32" s="101">
        <v>595174.1</v>
      </c>
      <c r="U32" s="101">
        <v>260199.18</v>
      </c>
      <c r="X32" s="101">
        <v>640224.5</v>
      </c>
      <c r="Z32" s="131">
        <v>840594.5</v>
      </c>
      <c r="AC32" s="131">
        <v>257591.53</v>
      </c>
      <c r="AD32" s="131">
        <v>169174.23</v>
      </c>
      <c r="AF32" s="101">
        <f t="shared" si="1"/>
        <v>983989.3</v>
      </c>
      <c r="AG32" s="109">
        <f t="shared" si="2"/>
        <v>0</v>
      </c>
      <c r="AH32" s="26">
        <f t="shared" si="3"/>
        <v>983989.3</v>
      </c>
      <c r="AI32" s="27">
        <f t="shared" si="4"/>
        <v>1495597.78</v>
      </c>
      <c r="AJ32" s="19">
        <f t="shared" si="5"/>
        <v>1267360.26</v>
      </c>
      <c r="AK32" s="32">
        <f t="shared" si="6"/>
        <v>228237.52000000002</v>
      </c>
    </row>
    <row r="33" spans="1:37" x14ac:dyDescent="0.2">
      <c r="A33" s="1" t="s">
        <v>429</v>
      </c>
      <c r="B33" s="1" t="s">
        <v>430</v>
      </c>
      <c r="C33" s="91">
        <v>5951</v>
      </c>
      <c r="D33" s="91" t="s">
        <v>1049</v>
      </c>
      <c r="E33" s="127" t="s">
        <v>1870</v>
      </c>
      <c r="F33" s="129">
        <v>672622.51</v>
      </c>
      <c r="G33" s="129">
        <v>99873</v>
      </c>
      <c r="H33" s="129">
        <v>786.83</v>
      </c>
      <c r="J33" s="127">
        <v>842380.28</v>
      </c>
      <c r="K33" s="127">
        <v>267583.32</v>
      </c>
      <c r="M33" s="130">
        <v>23046.36</v>
      </c>
      <c r="Q33" s="127">
        <v>-403659.22</v>
      </c>
      <c r="S33" s="127">
        <v>3631737.05</v>
      </c>
      <c r="T33" s="101">
        <v>893040.62</v>
      </c>
      <c r="U33" s="101">
        <v>667171.66</v>
      </c>
      <c r="X33" s="101">
        <v>938003.6</v>
      </c>
      <c r="Z33" s="131">
        <v>1233683.6000000001</v>
      </c>
      <c r="AC33" s="131">
        <v>583988.34</v>
      </c>
      <c r="AD33" s="131">
        <v>138992.64000000001</v>
      </c>
      <c r="AF33" s="101">
        <f t="shared" si="1"/>
        <v>773282.34</v>
      </c>
      <c r="AG33" s="109">
        <f t="shared" si="2"/>
        <v>23046.36</v>
      </c>
      <c r="AH33" s="26">
        <f t="shared" si="3"/>
        <v>750235.98</v>
      </c>
      <c r="AI33" s="27">
        <f t="shared" si="4"/>
        <v>2498215.88</v>
      </c>
      <c r="AJ33" s="19">
        <f t="shared" si="5"/>
        <v>1956664.58</v>
      </c>
      <c r="AK33" s="32">
        <f t="shared" si="6"/>
        <v>541551.29999999981</v>
      </c>
    </row>
    <row r="34" spans="1:37" x14ac:dyDescent="0.2">
      <c r="A34" s="1" t="s">
        <v>429</v>
      </c>
      <c r="B34" s="1" t="s">
        <v>430</v>
      </c>
      <c r="C34" s="91">
        <v>4528</v>
      </c>
      <c r="D34" s="91" t="s">
        <v>1050</v>
      </c>
      <c r="E34" s="127" t="s">
        <v>1871</v>
      </c>
      <c r="F34" s="129">
        <v>1261416.68</v>
      </c>
      <c r="G34" s="129">
        <v>121385</v>
      </c>
      <c r="H34" s="129">
        <v>46905.39</v>
      </c>
      <c r="J34" s="127">
        <v>372112.44</v>
      </c>
      <c r="K34" s="127">
        <v>487173.54</v>
      </c>
      <c r="S34" s="127">
        <v>669957.9</v>
      </c>
      <c r="T34" s="101">
        <v>698829.5</v>
      </c>
      <c r="U34" s="101">
        <v>600755.48</v>
      </c>
      <c r="V34" s="101">
        <v>555.85</v>
      </c>
      <c r="X34" s="101">
        <v>807012.5</v>
      </c>
      <c r="Z34" s="131">
        <v>1092449.5</v>
      </c>
      <c r="AC34" s="131">
        <v>462831.32</v>
      </c>
      <c r="AD34" s="131">
        <v>77590.149999999994</v>
      </c>
      <c r="AF34" s="101">
        <f t="shared" si="1"/>
        <v>1429707.0699999998</v>
      </c>
      <c r="AG34" s="109">
        <f t="shared" si="2"/>
        <v>0</v>
      </c>
      <c r="AH34" s="26">
        <f t="shared" si="3"/>
        <v>1429707.0699999998</v>
      </c>
      <c r="AI34" s="27">
        <f t="shared" si="4"/>
        <v>2107153.33</v>
      </c>
      <c r="AJ34" s="19">
        <f t="shared" si="5"/>
        <v>1632870.97</v>
      </c>
      <c r="AK34" s="32">
        <f t="shared" si="6"/>
        <v>474282.3600000001</v>
      </c>
    </row>
    <row r="35" spans="1:37" x14ac:dyDescent="0.2">
      <c r="A35" s="1" t="s">
        <v>429</v>
      </c>
      <c r="B35" s="1" t="s">
        <v>430</v>
      </c>
      <c r="C35" s="91">
        <v>5805</v>
      </c>
      <c r="D35" s="91" t="s">
        <v>1051</v>
      </c>
      <c r="E35" s="127" t="s">
        <v>1872</v>
      </c>
      <c r="F35" s="129">
        <v>970286.68</v>
      </c>
      <c r="G35" s="129">
        <v>116282.57</v>
      </c>
      <c r="H35" s="129">
        <v>18342.5</v>
      </c>
      <c r="J35" s="127">
        <v>746977.24</v>
      </c>
      <c r="K35" s="127">
        <v>657615.66</v>
      </c>
      <c r="S35" s="127">
        <v>2501284.2200000002</v>
      </c>
      <c r="T35" s="101">
        <v>751797.9</v>
      </c>
      <c r="U35" s="101">
        <v>577555.97</v>
      </c>
      <c r="V35" s="101">
        <v>436.52</v>
      </c>
      <c r="X35" s="101">
        <v>655334.9</v>
      </c>
      <c r="Y35" s="101">
        <v>116200</v>
      </c>
      <c r="Z35" s="131">
        <v>898082.9</v>
      </c>
      <c r="AC35" s="131">
        <v>643699.65</v>
      </c>
      <c r="AD35" s="131">
        <v>195106.61</v>
      </c>
      <c r="AF35" s="101">
        <f t="shared" si="1"/>
        <v>1104911.75</v>
      </c>
      <c r="AG35" s="109">
        <f t="shared" si="2"/>
        <v>0</v>
      </c>
      <c r="AH35" s="26">
        <f t="shared" si="3"/>
        <v>1104911.75</v>
      </c>
      <c r="AI35" s="27">
        <f t="shared" si="4"/>
        <v>2101325.29</v>
      </c>
      <c r="AJ35" s="19">
        <f t="shared" si="5"/>
        <v>1736889.1600000001</v>
      </c>
      <c r="AK35" s="32">
        <f t="shared" si="6"/>
        <v>364436.12999999989</v>
      </c>
    </row>
    <row r="36" spans="1:37" x14ac:dyDescent="0.2">
      <c r="A36" s="1" t="s">
        <v>429</v>
      </c>
      <c r="B36" s="1" t="s">
        <v>430</v>
      </c>
      <c r="C36" s="91">
        <v>3290</v>
      </c>
      <c r="D36" s="91" t="s">
        <v>1052</v>
      </c>
      <c r="E36" s="127" t="s">
        <v>1873</v>
      </c>
      <c r="F36" s="129">
        <v>1334126.4099999999</v>
      </c>
      <c r="G36" s="129">
        <v>50494</v>
      </c>
      <c r="H36" s="129">
        <v>433.8</v>
      </c>
      <c r="J36" s="127">
        <v>531211.99</v>
      </c>
      <c r="K36" s="127">
        <v>567769.59</v>
      </c>
      <c r="Q36" s="127">
        <v>-3423591.38</v>
      </c>
      <c r="S36" s="127">
        <v>1692932.58</v>
      </c>
      <c r="T36" s="101">
        <v>446001.14</v>
      </c>
      <c r="U36" s="101">
        <v>419666.2</v>
      </c>
      <c r="V36" s="101">
        <v>1134.47</v>
      </c>
      <c r="W36" s="101">
        <v>450</v>
      </c>
      <c r="X36" s="101">
        <v>654974</v>
      </c>
      <c r="Y36" s="101">
        <v>884100</v>
      </c>
      <c r="Z36" s="131">
        <v>904439</v>
      </c>
      <c r="AC36" s="131">
        <v>349618.73</v>
      </c>
      <c r="AD36" s="131">
        <v>113611.05</v>
      </c>
      <c r="AF36" s="101">
        <f t="shared" si="1"/>
        <v>1385054.21</v>
      </c>
      <c r="AG36" s="109">
        <f t="shared" si="2"/>
        <v>0</v>
      </c>
      <c r="AH36" s="26">
        <f t="shared" si="3"/>
        <v>1385054.21</v>
      </c>
      <c r="AI36" s="27">
        <f t="shared" si="4"/>
        <v>2406325.81</v>
      </c>
      <c r="AJ36" s="19">
        <f t="shared" si="5"/>
        <v>1367668.78</v>
      </c>
      <c r="AK36" s="32">
        <f t="shared" si="6"/>
        <v>1038657.03</v>
      </c>
    </row>
    <row r="37" spans="1:37" x14ac:dyDescent="0.2">
      <c r="A37" s="1" t="s">
        <v>429</v>
      </c>
      <c r="B37" s="1" t="s">
        <v>430</v>
      </c>
      <c r="C37" s="91">
        <v>5014</v>
      </c>
      <c r="D37" s="91" t="s">
        <v>1053</v>
      </c>
      <c r="E37" s="127" t="s">
        <v>1874</v>
      </c>
      <c r="F37" s="129">
        <v>977657.81</v>
      </c>
      <c r="G37" s="129">
        <v>225774.47</v>
      </c>
      <c r="H37" s="129">
        <v>0</v>
      </c>
      <c r="J37" s="127">
        <v>1442041.99</v>
      </c>
      <c r="K37" s="127">
        <v>749611.99</v>
      </c>
      <c r="T37" s="101">
        <v>1092834.3999999999</v>
      </c>
      <c r="U37" s="101">
        <v>607395.11</v>
      </c>
      <c r="X37" s="101">
        <v>977351.5</v>
      </c>
      <c r="Z37" s="131">
        <v>1072899.5</v>
      </c>
      <c r="AC37" s="131">
        <v>391832.44</v>
      </c>
      <c r="AD37" s="131">
        <v>169463.27</v>
      </c>
      <c r="AF37" s="101">
        <f t="shared" si="1"/>
        <v>1203432.28</v>
      </c>
      <c r="AG37" s="109">
        <f t="shared" si="2"/>
        <v>0</v>
      </c>
      <c r="AH37" s="26">
        <f t="shared" si="3"/>
        <v>1203432.28</v>
      </c>
      <c r="AI37" s="27">
        <f t="shared" si="4"/>
        <v>2677581.0099999998</v>
      </c>
      <c r="AJ37" s="19">
        <f t="shared" si="5"/>
        <v>1634195.21</v>
      </c>
      <c r="AK37" s="32">
        <f t="shared" si="6"/>
        <v>1043385.7999999998</v>
      </c>
    </row>
    <row r="38" spans="1:37" x14ac:dyDescent="0.2">
      <c r="A38" s="1" t="s">
        <v>429</v>
      </c>
      <c r="B38" s="1" t="s">
        <v>430</v>
      </c>
      <c r="C38" s="91">
        <v>4611</v>
      </c>
      <c r="D38" s="91" t="s">
        <v>1054</v>
      </c>
      <c r="E38" s="127" t="s">
        <v>1875</v>
      </c>
      <c r="F38" s="129">
        <v>888266.05</v>
      </c>
      <c r="G38" s="129">
        <v>176827.25</v>
      </c>
      <c r="H38" s="129">
        <v>93</v>
      </c>
      <c r="J38" s="127">
        <v>1325872.93</v>
      </c>
      <c r="K38" s="127">
        <v>475251.9</v>
      </c>
      <c r="T38" s="101">
        <v>793449.35</v>
      </c>
      <c r="U38" s="101">
        <v>302545.74</v>
      </c>
      <c r="V38" s="101">
        <v>157.15</v>
      </c>
      <c r="X38" s="101">
        <v>916914</v>
      </c>
      <c r="Y38" s="101">
        <v>8750</v>
      </c>
      <c r="Z38" s="131">
        <v>1180648</v>
      </c>
      <c r="AC38" s="131">
        <v>481168.42</v>
      </c>
      <c r="AD38" s="131">
        <v>85246.55</v>
      </c>
      <c r="AF38" s="101">
        <f t="shared" si="1"/>
        <v>1065186.3</v>
      </c>
      <c r="AG38" s="109">
        <f t="shared" si="2"/>
        <v>0</v>
      </c>
      <c r="AH38" s="26">
        <f t="shared" si="3"/>
        <v>1065186.3</v>
      </c>
      <c r="AI38" s="27">
        <f t="shared" si="4"/>
        <v>2021816.2399999998</v>
      </c>
      <c r="AJ38" s="19">
        <f t="shared" si="5"/>
        <v>1747062.97</v>
      </c>
      <c r="AK38" s="32">
        <f t="shared" si="6"/>
        <v>274753.26999999979</v>
      </c>
    </row>
    <row r="39" spans="1:37" x14ac:dyDescent="0.2">
      <c r="A39" s="1" t="s">
        <v>433</v>
      </c>
      <c r="B39" s="1" t="s">
        <v>434</v>
      </c>
      <c r="C39" s="91">
        <v>2051</v>
      </c>
      <c r="D39" s="91" t="s">
        <v>1055</v>
      </c>
      <c r="E39" s="127" t="s">
        <v>1876</v>
      </c>
      <c r="F39" s="129">
        <v>697087.98</v>
      </c>
      <c r="G39" s="129">
        <v>34500</v>
      </c>
      <c r="H39" s="129">
        <v>101842.95</v>
      </c>
      <c r="J39" s="127">
        <v>496818.86</v>
      </c>
      <c r="K39" s="127">
        <v>123895.42</v>
      </c>
      <c r="L39" s="130">
        <v>13319</v>
      </c>
      <c r="M39" s="130">
        <v>9625</v>
      </c>
      <c r="O39" s="130">
        <v>524442.17000000004</v>
      </c>
      <c r="P39" s="127">
        <v>62466.13</v>
      </c>
      <c r="S39" s="127">
        <v>1814650.86</v>
      </c>
      <c r="T39" s="101">
        <v>504634.29</v>
      </c>
      <c r="U39" s="101">
        <v>2057.5</v>
      </c>
      <c r="X39" s="101">
        <v>857401.8</v>
      </c>
      <c r="Y39" s="101">
        <v>92800</v>
      </c>
      <c r="Z39" s="131">
        <v>1054801.8</v>
      </c>
      <c r="AA39" s="131">
        <v>32820</v>
      </c>
      <c r="AC39" s="131">
        <v>336303.56</v>
      </c>
      <c r="AD39" s="131">
        <v>83219.69</v>
      </c>
      <c r="AF39" s="101">
        <f t="shared" si="1"/>
        <v>833430.92999999993</v>
      </c>
      <c r="AG39" s="109">
        <f t="shared" si="2"/>
        <v>547386.17000000004</v>
      </c>
      <c r="AH39" s="26">
        <f t="shared" si="3"/>
        <v>286044.75999999989</v>
      </c>
      <c r="AI39" s="27">
        <f t="shared" si="4"/>
        <v>1456893.59</v>
      </c>
      <c r="AJ39" s="19">
        <f t="shared" si="5"/>
        <v>1507145.05</v>
      </c>
      <c r="AK39" s="32">
        <f t="shared" si="6"/>
        <v>-50251.459999999963</v>
      </c>
    </row>
    <row r="40" spans="1:37" x14ac:dyDescent="0.2">
      <c r="A40" s="1" t="s">
        <v>433</v>
      </c>
      <c r="B40" s="1" t="s">
        <v>434</v>
      </c>
      <c r="C40" s="91">
        <v>1787</v>
      </c>
      <c r="D40" s="91" t="s">
        <v>1056</v>
      </c>
      <c r="E40" s="127" t="s">
        <v>1877</v>
      </c>
      <c r="F40" s="129">
        <v>136702.07</v>
      </c>
      <c r="G40" s="129">
        <v>0</v>
      </c>
      <c r="H40" s="129">
        <v>58029</v>
      </c>
      <c r="J40" s="127">
        <v>841284.02</v>
      </c>
      <c r="K40" s="127">
        <v>263959.26</v>
      </c>
      <c r="L40" s="130">
        <v>5658</v>
      </c>
      <c r="M40" s="130">
        <v>7600</v>
      </c>
      <c r="O40" s="130">
        <v>92666.87</v>
      </c>
      <c r="P40" s="127">
        <v>20666.759999999998</v>
      </c>
      <c r="R40" s="127">
        <v>56483.519999999997</v>
      </c>
      <c r="S40" s="127">
        <v>1633793.05</v>
      </c>
      <c r="T40" s="101">
        <v>653450.78</v>
      </c>
      <c r="U40" s="101">
        <v>19333.2</v>
      </c>
      <c r="X40" s="101">
        <v>829515</v>
      </c>
      <c r="Y40" s="101">
        <v>126800</v>
      </c>
      <c r="Z40" s="131">
        <v>1048535</v>
      </c>
      <c r="AC40" s="131">
        <v>391952.42</v>
      </c>
      <c r="AD40" s="131">
        <v>108384.3</v>
      </c>
      <c r="AF40" s="101">
        <f t="shared" si="1"/>
        <v>194731.07</v>
      </c>
      <c r="AG40" s="109">
        <f t="shared" si="2"/>
        <v>105924.87</v>
      </c>
      <c r="AH40" s="26">
        <f t="shared" si="3"/>
        <v>88806.200000000012</v>
      </c>
      <c r="AI40" s="27">
        <f t="shared" si="4"/>
        <v>1629098.98</v>
      </c>
      <c r="AJ40" s="19">
        <f t="shared" si="5"/>
        <v>1548871.72</v>
      </c>
      <c r="AK40" s="32">
        <f t="shared" si="6"/>
        <v>80227.260000000009</v>
      </c>
    </row>
    <row r="41" spans="1:37" x14ac:dyDescent="0.2">
      <c r="A41" s="1" t="s">
        <v>433</v>
      </c>
      <c r="B41" s="1" t="s">
        <v>434</v>
      </c>
      <c r="C41" s="91">
        <v>2904</v>
      </c>
      <c r="D41" s="91" t="s">
        <v>1057</v>
      </c>
      <c r="E41" s="127" t="s">
        <v>1878</v>
      </c>
      <c r="F41" s="129">
        <v>764474.95</v>
      </c>
      <c r="G41" s="129">
        <v>19500</v>
      </c>
      <c r="H41" s="129">
        <v>12350</v>
      </c>
      <c r="J41" s="127">
        <v>1167814.98</v>
      </c>
      <c r="K41" s="127">
        <v>606638.87</v>
      </c>
      <c r="L41" s="130">
        <v>5750</v>
      </c>
      <c r="M41" s="130">
        <v>9975</v>
      </c>
      <c r="R41" s="127">
        <v>-106884.66</v>
      </c>
      <c r="S41" s="127">
        <v>174893.33</v>
      </c>
      <c r="T41" s="101">
        <v>542121.59</v>
      </c>
      <c r="X41" s="101">
        <v>587177.5</v>
      </c>
      <c r="Y41" s="101">
        <v>96600</v>
      </c>
      <c r="Z41" s="131">
        <v>766764.5</v>
      </c>
      <c r="AC41" s="131">
        <v>263931.09000000003</v>
      </c>
      <c r="AD41" s="131">
        <v>159283.73000000001</v>
      </c>
      <c r="AF41" s="101">
        <f t="shared" si="1"/>
        <v>796324.95</v>
      </c>
      <c r="AG41" s="109">
        <f t="shared" si="2"/>
        <v>15725</v>
      </c>
      <c r="AH41" s="26">
        <f t="shared" si="3"/>
        <v>780599.95</v>
      </c>
      <c r="AI41" s="27">
        <f t="shared" si="4"/>
        <v>1225899.0899999999</v>
      </c>
      <c r="AJ41" s="19">
        <f t="shared" si="5"/>
        <v>1189979.32</v>
      </c>
      <c r="AK41" s="32">
        <f t="shared" si="6"/>
        <v>35919.769999999786</v>
      </c>
    </row>
    <row r="42" spans="1:37" x14ac:dyDescent="0.2">
      <c r="A42" s="1" t="s">
        <v>433</v>
      </c>
      <c r="B42" s="1" t="s">
        <v>434</v>
      </c>
      <c r="C42" s="91">
        <v>3978</v>
      </c>
      <c r="D42" s="91" t="s">
        <v>1058</v>
      </c>
      <c r="E42" s="127" t="s">
        <v>1879</v>
      </c>
      <c r="F42" s="129">
        <v>1845835.19</v>
      </c>
      <c r="G42" s="129">
        <v>0</v>
      </c>
      <c r="H42" s="129">
        <v>77215</v>
      </c>
      <c r="J42" s="127">
        <v>1408815</v>
      </c>
      <c r="K42" s="127">
        <v>407242.71</v>
      </c>
      <c r="L42" s="130">
        <v>44119</v>
      </c>
      <c r="M42" s="130">
        <v>8928</v>
      </c>
      <c r="O42" s="130">
        <v>959361</v>
      </c>
      <c r="P42" s="127">
        <v>54000</v>
      </c>
      <c r="R42" s="127">
        <v>-288380.88</v>
      </c>
      <c r="S42" s="127">
        <v>1781475.04</v>
      </c>
      <c r="T42" s="101">
        <v>1117729.1000000001</v>
      </c>
      <c r="U42" s="101">
        <v>463500</v>
      </c>
      <c r="X42" s="101">
        <v>1173080.3999999999</v>
      </c>
      <c r="Y42" s="101">
        <v>136900</v>
      </c>
      <c r="Z42" s="131">
        <v>1364625.4</v>
      </c>
      <c r="AC42" s="131">
        <v>639794.06999999995</v>
      </c>
      <c r="AD42" s="131">
        <v>145277</v>
      </c>
      <c r="AF42" s="101">
        <f t="shared" si="1"/>
        <v>1923050.19</v>
      </c>
      <c r="AG42" s="109">
        <f t="shared" si="2"/>
        <v>1012408</v>
      </c>
      <c r="AH42" s="26">
        <f t="shared" si="3"/>
        <v>910642.19</v>
      </c>
      <c r="AI42" s="27">
        <f t="shared" si="4"/>
        <v>2891209.5</v>
      </c>
      <c r="AJ42" s="19">
        <f t="shared" si="5"/>
        <v>2149696.4699999997</v>
      </c>
      <c r="AK42" s="32">
        <f t="shared" si="6"/>
        <v>741513.03000000026</v>
      </c>
    </row>
    <row r="43" spans="1:37" x14ac:dyDescent="0.2">
      <c r="A43" s="1" t="s">
        <v>433</v>
      </c>
      <c r="B43" s="1" t="s">
        <v>434</v>
      </c>
      <c r="C43" s="91">
        <v>3763</v>
      </c>
      <c r="D43" s="91" t="s">
        <v>1059</v>
      </c>
      <c r="E43" s="127" t="s">
        <v>1880</v>
      </c>
      <c r="F43" s="129">
        <v>576906.09</v>
      </c>
      <c r="G43" s="129">
        <v>0</v>
      </c>
      <c r="H43" s="129">
        <v>71801.17</v>
      </c>
      <c r="J43" s="127">
        <v>432770.26</v>
      </c>
      <c r="K43" s="127">
        <v>307485.25</v>
      </c>
      <c r="L43" s="130">
        <v>22019</v>
      </c>
      <c r="M43" s="130">
        <v>9625</v>
      </c>
      <c r="O43" s="130">
        <v>244.39</v>
      </c>
      <c r="R43" s="127">
        <v>-598288.23</v>
      </c>
      <c r="S43" s="127">
        <v>1769380.27</v>
      </c>
      <c r="T43" s="101">
        <v>1146115.25</v>
      </c>
      <c r="X43" s="101">
        <v>1104054.6000000001</v>
      </c>
      <c r="Y43" s="101">
        <v>151900</v>
      </c>
      <c r="Z43" s="131">
        <v>1445454.6</v>
      </c>
      <c r="AC43" s="131">
        <v>521656.81</v>
      </c>
      <c r="AD43" s="131">
        <v>107736.32000000001</v>
      </c>
      <c r="AF43" s="101">
        <f t="shared" si="1"/>
        <v>648707.26</v>
      </c>
      <c r="AG43" s="109">
        <f t="shared" si="2"/>
        <v>31888.39</v>
      </c>
      <c r="AH43" s="26">
        <f t="shared" si="3"/>
        <v>616818.87</v>
      </c>
      <c r="AI43" s="27">
        <f t="shared" si="4"/>
        <v>2402069.85</v>
      </c>
      <c r="AJ43" s="19">
        <f t="shared" si="5"/>
        <v>2074847.7300000002</v>
      </c>
      <c r="AK43" s="32">
        <f t="shared" si="6"/>
        <v>327222.11999999988</v>
      </c>
    </row>
    <row r="44" spans="1:37" x14ac:dyDescent="0.2">
      <c r="A44" s="1" t="s">
        <v>433</v>
      </c>
      <c r="B44" s="1" t="s">
        <v>434</v>
      </c>
      <c r="C44" s="91">
        <v>973</v>
      </c>
      <c r="D44" s="91" t="s">
        <v>1060</v>
      </c>
      <c r="E44" s="127" t="s">
        <v>1881</v>
      </c>
      <c r="F44" s="129">
        <v>16470.29</v>
      </c>
      <c r="G44" s="129">
        <v>10500</v>
      </c>
      <c r="H44" s="129">
        <v>38662</v>
      </c>
      <c r="J44" s="127">
        <v>1274094.0900000001</v>
      </c>
      <c r="K44" s="127">
        <v>178462.4</v>
      </c>
      <c r="L44" s="130">
        <v>10934</v>
      </c>
      <c r="M44" s="130">
        <v>7700</v>
      </c>
      <c r="P44" s="127">
        <v>14998.43</v>
      </c>
      <c r="S44" s="127">
        <v>2854151.72</v>
      </c>
      <c r="T44" s="101">
        <v>353272.51</v>
      </c>
      <c r="U44" s="101">
        <v>16166.55</v>
      </c>
      <c r="X44" s="101">
        <v>731790</v>
      </c>
      <c r="Y44" s="101">
        <v>70600</v>
      </c>
      <c r="Z44" s="131">
        <v>936040</v>
      </c>
      <c r="AC44" s="131">
        <v>233823.45</v>
      </c>
      <c r="AD44" s="131">
        <v>130193.65</v>
      </c>
      <c r="AF44" s="101">
        <f t="shared" si="1"/>
        <v>65632.290000000008</v>
      </c>
      <c r="AG44" s="109">
        <f t="shared" si="2"/>
        <v>18634</v>
      </c>
      <c r="AH44" s="26">
        <f t="shared" si="3"/>
        <v>46998.290000000008</v>
      </c>
      <c r="AI44" s="27">
        <f t="shared" si="4"/>
        <v>1171829.06</v>
      </c>
      <c r="AJ44" s="19">
        <f t="shared" si="5"/>
        <v>1300057.0999999999</v>
      </c>
      <c r="AK44" s="32">
        <f t="shared" si="6"/>
        <v>-128228.0399999998</v>
      </c>
    </row>
    <row r="45" spans="1:37" x14ac:dyDescent="0.2">
      <c r="A45" s="1" t="s">
        <v>433</v>
      </c>
      <c r="B45" s="1" t="s">
        <v>434</v>
      </c>
      <c r="C45" s="91">
        <v>4069</v>
      </c>
      <c r="D45" s="91" t="s">
        <v>1061</v>
      </c>
      <c r="E45" s="127" t="s">
        <v>1882</v>
      </c>
      <c r="F45" s="129">
        <v>523770.53</v>
      </c>
      <c r="G45" s="129">
        <v>10800</v>
      </c>
      <c r="H45" s="129">
        <v>11400</v>
      </c>
      <c r="J45" s="127">
        <v>551187.9</v>
      </c>
      <c r="K45" s="127">
        <v>222986.9</v>
      </c>
      <c r="L45" s="130">
        <v>19149</v>
      </c>
      <c r="M45" s="130">
        <v>11681.43</v>
      </c>
      <c r="O45" s="130">
        <v>243</v>
      </c>
      <c r="R45" s="127">
        <v>2849</v>
      </c>
      <c r="S45" s="127">
        <v>1653756.5</v>
      </c>
      <c r="T45" s="101">
        <v>1012912.22</v>
      </c>
      <c r="X45" s="101">
        <v>522856</v>
      </c>
      <c r="Y45" s="101">
        <v>73900</v>
      </c>
      <c r="Z45" s="131">
        <v>849946</v>
      </c>
      <c r="AC45" s="131">
        <v>293303.32</v>
      </c>
      <c r="AD45" s="131">
        <v>105376.11</v>
      </c>
      <c r="AF45" s="101">
        <f t="shared" si="1"/>
        <v>545970.53</v>
      </c>
      <c r="AG45" s="109">
        <f t="shared" si="2"/>
        <v>31073.43</v>
      </c>
      <c r="AH45" s="26">
        <f t="shared" si="3"/>
        <v>514897.10000000003</v>
      </c>
      <c r="AI45" s="27">
        <f t="shared" si="4"/>
        <v>1609668.22</v>
      </c>
      <c r="AJ45" s="19">
        <f t="shared" si="5"/>
        <v>1248625.4300000002</v>
      </c>
      <c r="AK45" s="32">
        <f t="shared" si="6"/>
        <v>361042.7899999998</v>
      </c>
    </row>
    <row r="46" spans="1:37" x14ac:dyDescent="0.2">
      <c r="A46" s="1" t="s">
        <v>433</v>
      </c>
      <c r="B46" s="1" t="s">
        <v>434</v>
      </c>
      <c r="C46" s="91">
        <v>5012</v>
      </c>
      <c r="D46" s="91" t="s">
        <v>1062</v>
      </c>
      <c r="E46" s="127" t="s">
        <v>1883</v>
      </c>
      <c r="F46" s="129">
        <v>175196.16</v>
      </c>
      <c r="G46" s="129">
        <v>148637.91</v>
      </c>
      <c r="H46" s="129">
        <v>35733.53</v>
      </c>
      <c r="J46" s="127">
        <v>911570.67</v>
      </c>
      <c r="K46" s="127">
        <v>377605.11</v>
      </c>
      <c r="L46" s="130">
        <v>0</v>
      </c>
      <c r="M46" s="130">
        <v>51085</v>
      </c>
      <c r="O46" s="130">
        <v>100.12</v>
      </c>
      <c r="R46" s="127">
        <v>126788</v>
      </c>
      <c r="S46" s="127">
        <v>1474437.8</v>
      </c>
      <c r="T46" s="101">
        <v>383352.45</v>
      </c>
      <c r="X46" s="101">
        <v>495245</v>
      </c>
      <c r="Y46" s="101">
        <v>46600</v>
      </c>
      <c r="Z46" s="131">
        <v>734105</v>
      </c>
      <c r="AC46" s="131">
        <v>180586.9</v>
      </c>
      <c r="AD46" s="131">
        <v>110578.01</v>
      </c>
      <c r="AF46" s="101">
        <f t="shared" si="1"/>
        <v>359567.6</v>
      </c>
      <c r="AG46" s="109">
        <f t="shared" si="2"/>
        <v>51185.120000000003</v>
      </c>
      <c r="AH46" s="26">
        <f t="shared" si="3"/>
        <v>308382.48</v>
      </c>
      <c r="AI46" s="27">
        <f t="shared" si="4"/>
        <v>925197.45</v>
      </c>
      <c r="AJ46" s="19">
        <f t="shared" si="5"/>
        <v>1025269.91</v>
      </c>
      <c r="AK46" s="32">
        <f t="shared" si="6"/>
        <v>-100072.46000000008</v>
      </c>
    </row>
    <row r="47" spans="1:37" x14ac:dyDescent="0.2">
      <c r="A47" s="1" t="s">
        <v>433</v>
      </c>
      <c r="B47" s="1" t="s">
        <v>434</v>
      </c>
      <c r="C47" s="91">
        <v>5988</v>
      </c>
      <c r="D47" s="91" t="s">
        <v>1063</v>
      </c>
      <c r="E47" s="127" t="s">
        <v>1884</v>
      </c>
      <c r="F47" s="129">
        <v>540997.30000000005</v>
      </c>
      <c r="G47" s="129">
        <v>39865.550000000003</v>
      </c>
      <c r="H47" s="129">
        <v>30650.9</v>
      </c>
      <c r="J47" s="127">
        <v>1333681.22</v>
      </c>
      <c r="K47" s="127">
        <v>304299.34999999998</v>
      </c>
      <c r="L47" s="130">
        <v>36759</v>
      </c>
      <c r="M47" s="130">
        <v>9225</v>
      </c>
      <c r="O47" s="130">
        <v>16</v>
      </c>
      <c r="R47" s="127">
        <v>4769</v>
      </c>
      <c r="S47" s="127">
        <v>2017007.85</v>
      </c>
      <c r="T47" s="101">
        <v>1281304.05</v>
      </c>
      <c r="X47" s="101">
        <v>597808</v>
      </c>
      <c r="Y47" s="101">
        <v>24050</v>
      </c>
      <c r="Z47" s="131">
        <v>901967</v>
      </c>
      <c r="AC47" s="131">
        <v>439313.25</v>
      </c>
      <c r="AD47" s="131">
        <v>128279.03999999999</v>
      </c>
      <c r="AF47" s="101">
        <f t="shared" si="1"/>
        <v>611513.75000000012</v>
      </c>
      <c r="AG47" s="109">
        <f t="shared" si="2"/>
        <v>46000</v>
      </c>
      <c r="AH47" s="26">
        <f t="shared" si="3"/>
        <v>565513.75000000012</v>
      </c>
      <c r="AI47" s="27">
        <f t="shared" si="4"/>
        <v>1903162.05</v>
      </c>
      <c r="AJ47" s="19">
        <f t="shared" si="5"/>
        <v>1469559.29</v>
      </c>
      <c r="AK47" s="32">
        <f t="shared" si="6"/>
        <v>433602.76</v>
      </c>
    </row>
    <row r="48" spans="1:37" x14ac:dyDescent="0.2">
      <c r="A48" s="1" t="s">
        <v>433</v>
      </c>
      <c r="B48" s="1" t="s">
        <v>434</v>
      </c>
      <c r="C48" s="91">
        <v>2518</v>
      </c>
      <c r="D48" s="91" t="s">
        <v>1064</v>
      </c>
      <c r="E48" s="127" t="s">
        <v>1885</v>
      </c>
      <c r="F48" s="129">
        <v>250637.57</v>
      </c>
      <c r="G48" s="129">
        <v>0</v>
      </c>
      <c r="H48" s="129">
        <v>21103.1</v>
      </c>
      <c r="J48" s="127">
        <v>1403759.93</v>
      </c>
      <c r="K48" s="127">
        <v>237886.74</v>
      </c>
      <c r="L48" s="130">
        <v>5054</v>
      </c>
      <c r="M48" s="130">
        <v>5850</v>
      </c>
      <c r="R48" s="127">
        <v>745.05</v>
      </c>
      <c r="S48" s="127">
        <v>216270.07999999999</v>
      </c>
      <c r="T48" s="101">
        <v>467413.14</v>
      </c>
      <c r="X48" s="101">
        <v>575675</v>
      </c>
      <c r="Y48" s="101">
        <v>95300</v>
      </c>
      <c r="Z48" s="131">
        <v>766145</v>
      </c>
      <c r="AC48" s="131">
        <v>370059.88</v>
      </c>
      <c r="AD48" s="131">
        <v>110789.1</v>
      </c>
      <c r="AF48" s="101">
        <f t="shared" si="1"/>
        <v>271740.67</v>
      </c>
      <c r="AG48" s="109">
        <f t="shared" si="2"/>
        <v>10904</v>
      </c>
      <c r="AH48" s="26">
        <f t="shared" si="3"/>
        <v>260836.66999999998</v>
      </c>
      <c r="AI48" s="27">
        <f t="shared" si="4"/>
        <v>1138388.1400000001</v>
      </c>
      <c r="AJ48" s="19">
        <f t="shared" si="5"/>
        <v>1246993.98</v>
      </c>
      <c r="AK48" s="32">
        <f t="shared" si="6"/>
        <v>-108605.83999999985</v>
      </c>
    </row>
    <row r="49" spans="1:37" x14ac:dyDescent="0.2">
      <c r="A49" s="1" t="s">
        <v>433</v>
      </c>
      <c r="B49" s="1" t="s">
        <v>434</v>
      </c>
      <c r="C49" s="91">
        <v>5747</v>
      </c>
      <c r="D49" s="91" t="s">
        <v>1065</v>
      </c>
      <c r="E49" s="127" t="s">
        <v>1886</v>
      </c>
      <c r="F49" s="129">
        <v>634687.35</v>
      </c>
      <c r="G49" s="129">
        <v>70680</v>
      </c>
      <c r="H49" s="129">
        <v>76266</v>
      </c>
      <c r="J49" s="127">
        <v>1447896.03</v>
      </c>
      <c r="K49" s="127">
        <v>372013.6</v>
      </c>
      <c r="L49" s="130">
        <v>9756</v>
      </c>
      <c r="M49" s="130">
        <v>6300</v>
      </c>
      <c r="P49" s="127">
        <v>206000.03</v>
      </c>
      <c r="S49" s="127">
        <v>2076002.99</v>
      </c>
      <c r="T49" s="101">
        <v>1504048.97</v>
      </c>
      <c r="U49" s="101">
        <v>3666.64</v>
      </c>
      <c r="X49" s="101">
        <v>758830.5</v>
      </c>
      <c r="Y49" s="101">
        <v>43400</v>
      </c>
      <c r="Z49" s="131">
        <v>1224934.5</v>
      </c>
      <c r="AC49" s="131">
        <v>431309.42</v>
      </c>
      <c r="AD49" s="131">
        <v>139411.26</v>
      </c>
      <c r="AF49" s="101">
        <f t="shared" si="1"/>
        <v>781633.35</v>
      </c>
      <c r="AG49" s="109">
        <f t="shared" si="2"/>
        <v>16056</v>
      </c>
      <c r="AH49" s="26">
        <f t="shared" si="3"/>
        <v>765577.35</v>
      </c>
      <c r="AI49" s="27">
        <f t="shared" si="4"/>
        <v>2309946.11</v>
      </c>
      <c r="AJ49" s="19">
        <f t="shared" si="5"/>
        <v>1795655.18</v>
      </c>
      <c r="AK49" s="32">
        <f t="shared" si="6"/>
        <v>514290.92999999993</v>
      </c>
    </row>
    <row r="50" spans="1:37" x14ac:dyDescent="0.2">
      <c r="A50" s="1" t="s">
        <v>433</v>
      </c>
      <c r="B50" s="1" t="s">
        <v>434</v>
      </c>
      <c r="C50" s="91">
        <v>3454</v>
      </c>
      <c r="D50" s="91" t="s">
        <v>1066</v>
      </c>
      <c r="E50" s="127" t="s">
        <v>1887</v>
      </c>
      <c r="F50" s="129">
        <v>232224.72</v>
      </c>
      <c r="G50" s="129">
        <v>87000</v>
      </c>
      <c r="H50" s="129">
        <v>39592</v>
      </c>
      <c r="J50" s="127">
        <v>826830.95</v>
      </c>
      <c r="K50" s="127">
        <v>323258.08</v>
      </c>
      <c r="L50" s="130">
        <v>8194</v>
      </c>
      <c r="M50" s="130">
        <v>19104.52</v>
      </c>
      <c r="O50" s="130">
        <v>5.9</v>
      </c>
      <c r="R50" s="127">
        <v>1645.73</v>
      </c>
      <c r="S50" s="127">
        <v>2700044.99</v>
      </c>
      <c r="T50" s="101">
        <v>774432.97</v>
      </c>
      <c r="U50" s="101">
        <v>165225</v>
      </c>
      <c r="X50" s="101">
        <v>476218</v>
      </c>
      <c r="Y50" s="101">
        <v>47000</v>
      </c>
      <c r="Z50" s="131">
        <v>831743</v>
      </c>
      <c r="AC50" s="131">
        <v>207322.81</v>
      </c>
      <c r="AD50" s="131">
        <v>160081.98000000001</v>
      </c>
      <c r="AF50" s="101">
        <f t="shared" si="1"/>
        <v>358816.72</v>
      </c>
      <c r="AG50" s="109">
        <f t="shared" si="2"/>
        <v>27304.420000000002</v>
      </c>
      <c r="AH50" s="26">
        <f t="shared" si="3"/>
        <v>331512.3</v>
      </c>
      <c r="AI50" s="27">
        <f t="shared" si="4"/>
        <v>1462875.97</v>
      </c>
      <c r="AJ50" s="19">
        <f t="shared" si="5"/>
        <v>1199147.79</v>
      </c>
      <c r="AK50" s="32">
        <f t="shared" si="6"/>
        <v>263728.17999999993</v>
      </c>
    </row>
    <row r="51" spans="1:37" x14ac:dyDescent="0.2">
      <c r="A51" s="1" t="s">
        <v>433</v>
      </c>
      <c r="B51" s="1" t="s">
        <v>434</v>
      </c>
      <c r="C51" s="91">
        <v>3787</v>
      </c>
      <c r="D51" s="91" t="s">
        <v>1067</v>
      </c>
      <c r="E51" s="127" t="s">
        <v>1888</v>
      </c>
      <c r="F51" s="129">
        <v>777364.53</v>
      </c>
      <c r="G51" s="129">
        <v>0</v>
      </c>
      <c r="H51" s="129">
        <v>85715</v>
      </c>
      <c r="J51" s="127">
        <v>809730.17</v>
      </c>
      <c r="K51" s="127">
        <v>216421.13</v>
      </c>
      <c r="L51" s="130">
        <v>5570</v>
      </c>
      <c r="M51" s="130">
        <v>6300</v>
      </c>
      <c r="P51" s="127">
        <v>57611.15</v>
      </c>
      <c r="R51" s="127">
        <v>-278017.2</v>
      </c>
      <c r="S51" s="127">
        <v>1671717.03</v>
      </c>
      <c r="T51" s="101">
        <v>1158495.08</v>
      </c>
      <c r="U51" s="101">
        <v>162956.4</v>
      </c>
      <c r="X51" s="101">
        <v>581233</v>
      </c>
      <c r="Y51" s="101">
        <v>79500</v>
      </c>
      <c r="Z51" s="131">
        <v>874694</v>
      </c>
      <c r="AC51" s="131">
        <v>524465.77</v>
      </c>
      <c r="AD51" s="131">
        <v>113622.05</v>
      </c>
      <c r="AF51" s="101">
        <f t="shared" si="1"/>
        <v>863079.53</v>
      </c>
      <c r="AG51" s="109">
        <f t="shared" si="2"/>
        <v>11870</v>
      </c>
      <c r="AH51" s="26">
        <f t="shared" si="3"/>
        <v>851209.53</v>
      </c>
      <c r="AI51" s="27">
        <f t="shared" si="4"/>
        <v>1982184.48</v>
      </c>
      <c r="AJ51" s="19">
        <f t="shared" si="5"/>
        <v>1512781.82</v>
      </c>
      <c r="AK51" s="32">
        <f t="shared" si="6"/>
        <v>469402.65999999992</v>
      </c>
    </row>
    <row r="52" spans="1:37" x14ac:dyDescent="0.2">
      <c r="A52" s="1" t="s">
        <v>433</v>
      </c>
      <c r="B52" s="1" t="s">
        <v>434</v>
      </c>
      <c r="C52" s="91">
        <v>4306</v>
      </c>
      <c r="D52" s="91" t="s">
        <v>1068</v>
      </c>
      <c r="E52" s="127" t="s">
        <v>1889</v>
      </c>
      <c r="F52" s="129">
        <v>555964.59</v>
      </c>
      <c r="G52" s="129">
        <v>0</v>
      </c>
      <c r="H52" s="129">
        <v>36685</v>
      </c>
      <c r="J52" s="127">
        <v>979157.75</v>
      </c>
      <c r="K52" s="127">
        <v>319475.82</v>
      </c>
      <c r="L52" s="130">
        <v>5668</v>
      </c>
      <c r="M52" s="130">
        <v>7700</v>
      </c>
      <c r="R52" s="127">
        <v>34491</v>
      </c>
      <c r="S52" s="127">
        <v>579857.57999999996</v>
      </c>
      <c r="T52" s="101">
        <v>863676.8</v>
      </c>
      <c r="X52" s="101">
        <v>350397.73</v>
      </c>
      <c r="Y52" s="101">
        <v>53700</v>
      </c>
      <c r="Z52" s="131">
        <v>589217.73</v>
      </c>
      <c r="AC52" s="131">
        <v>428893.04</v>
      </c>
      <c r="AD52" s="131">
        <v>122910.13</v>
      </c>
      <c r="AF52" s="101">
        <f t="shared" si="1"/>
        <v>592649.59</v>
      </c>
      <c r="AG52" s="109">
        <f t="shared" si="2"/>
        <v>13368</v>
      </c>
      <c r="AH52" s="26">
        <f t="shared" si="3"/>
        <v>579281.59</v>
      </c>
      <c r="AI52" s="27">
        <f t="shared" si="4"/>
        <v>1267774.53</v>
      </c>
      <c r="AJ52" s="19">
        <f t="shared" si="5"/>
        <v>1141020.8999999999</v>
      </c>
      <c r="AK52" s="32">
        <f t="shared" si="6"/>
        <v>126753.63000000012</v>
      </c>
    </row>
    <row r="53" spans="1:37" x14ac:dyDescent="0.2">
      <c r="A53" s="1" t="s">
        <v>433</v>
      </c>
      <c r="B53" s="1" t="s">
        <v>434</v>
      </c>
      <c r="C53" s="91">
        <v>2587</v>
      </c>
      <c r="D53" s="91" t="s">
        <v>1069</v>
      </c>
      <c r="E53" s="127" t="s">
        <v>1890</v>
      </c>
      <c r="F53" s="129">
        <v>461518.58</v>
      </c>
      <c r="G53" s="129">
        <v>0</v>
      </c>
      <c r="H53" s="129">
        <v>90410</v>
      </c>
      <c r="J53" s="127">
        <v>1255457.8400000001</v>
      </c>
      <c r="K53" s="127">
        <v>407561.86</v>
      </c>
      <c r="L53" s="130">
        <v>10186</v>
      </c>
      <c r="M53" s="130">
        <v>4940</v>
      </c>
      <c r="R53" s="127">
        <v>3.31</v>
      </c>
      <c r="S53" s="127">
        <v>446722.69</v>
      </c>
      <c r="T53" s="101">
        <v>957343.06</v>
      </c>
      <c r="X53" s="101">
        <v>601829.5</v>
      </c>
      <c r="Y53" s="101">
        <v>52700</v>
      </c>
      <c r="Z53" s="131">
        <v>817383.81</v>
      </c>
      <c r="AC53" s="131">
        <v>357467.83</v>
      </c>
      <c r="AD53" s="131">
        <v>148051.97</v>
      </c>
      <c r="AF53" s="101">
        <f t="shared" si="1"/>
        <v>551928.58000000007</v>
      </c>
      <c r="AG53" s="109">
        <f t="shared" si="2"/>
        <v>15126</v>
      </c>
      <c r="AH53" s="26">
        <f t="shared" si="3"/>
        <v>536802.58000000007</v>
      </c>
      <c r="AI53" s="27">
        <f t="shared" si="4"/>
        <v>1611872.56</v>
      </c>
      <c r="AJ53" s="19">
        <f t="shared" si="5"/>
        <v>1322903.6100000001</v>
      </c>
      <c r="AK53" s="32">
        <f t="shared" si="6"/>
        <v>288968.94999999995</v>
      </c>
    </row>
    <row r="54" spans="1:37" x14ac:dyDescent="0.2">
      <c r="A54" s="1" t="s">
        <v>437</v>
      </c>
      <c r="B54" s="1" t="s">
        <v>438</v>
      </c>
      <c r="C54" s="91">
        <v>2455</v>
      </c>
      <c r="D54" s="91" t="s">
        <v>1070</v>
      </c>
      <c r="E54" s="127" t="s">
        <v>1893</v>
      </c>
      <c r="F54" s="129">
        <v>109486.21</v>
      </c>
      <c r="G54" s="129">
        <v>19000</v>
      </c>
      <c r="H54" s="129">
        <v>51440.26</v>
      </c>
      <c r="J54" s="127">
        <v>133001.1</v>
      </c>
      <c r="K54" s="127">
        <v>669095.4</v>
      </c>
      <c r="L54" s="130">
        <v>0</v>
      </c>
      <c r="M54" s="130">
        <v>55693.23</v>
      </c>
      <c r="O54" s="130">
        <v>224.29</v>
      </c>
      <c r="Q54" s="127">
        <v>8348.7199999999993</v>
      </c>
      <c r="R54" s="127">
        <v>-573478.98</v>
      </c>
      <c r="S54" s="127">
        <v>1557377.06</v>
      </c>
      <c r="T54" s="101">
        <v>286623.83</v>
      </c>
      <c r="X54" s="101">
        <v>527641.9</v>
      </c>
      <c r="Y54" s="101">
        <v>53950</v>
      </c>
      <c r="Z54" s="131">
        <v>689766.9</v>
      </c>
      <c r="AB54" s="131">
        <v>13936</v>
      </c>
      <c r="AC54" s="131">
        <v>159069.28</v>
      </c>
      <c r="AD54" s="131">
        <v>87873.54</v>
      </c>
      <c r="AF54" s="101">
        <f t="shared" si="1"/>
        <v>179926.47</v>
      </c>
      <c r="AG54" s="109">
        <f t="shared" si="2"/>
        <v>55917.520000000004</v>
      </c>
      <c r="AH54" s="26">
        <f t="shared" si="3"/>
        <v>124008.95</v>
      </c>
      <c r="AI54" s="27">
        <f t="shared" si="4"/>
        <v>868215.73</v>
      </c>
      <c r="AJ54" s="19">
        <f t="shared" si="5"/>
        <v>950645.72000000009</v>
      </c>
      <c r="AK54" s="32">
        <f t="shared" si="6"/>
        <v>-82429.990000000107</v>
      </c>
    </row>
    <row r="55" spans="1:37" x14ac:dyDescent="0.2">
      <c r="A55" s="1" t="s">
        <v>437</v>
      </c>
      <c r="B55" s="1" t="s">
        <v>438</v>
      </c>
      <c r="C55" s="91">
        <v>2020</v>
      </c>
      <c r="D55" s="91" t="s">
        <v>1071</v>
      </c>
      <c r="E55" s="127" t="s">
        <v>1894</v>
      </c>
      <c r="F55" s="129">
        <v>87410.75</v>
      </c>
      <c r="G55" s="129">
        <v>0</v>
      </c>
      <c r="H55" s="129">
        <v>67318.42</v>
      </c>
      <c r="J55" s="127">
        <v>176576.77</v>
      </c>
      <c r="K55" s="127">
        <v>312988.21999999997</v>
      </c>
      <c r="L55" s="130">
        <v>0</v>
      </c>
      <c r="M55" s="130">
        <v>55087.27</v>
      </c>
      <c r="O55" s="130">
        <v>37.380000000000003</v>
      </c>
      <c r="R55" s="127">
        <v>720769.1</v>
      </c>
      <c r="S55" s="127">
        <v>1296912.72</v>
      </c>
      <c r="T55" s="101">
        <v>313522.90999999997</v>
      </c>
      <c r="U55" s="101">
        <v>1200</v>
      </c>
      <c r="V55" s="101">
        <v>29.04</v>
      </c>
      <c r="X55" s="101">
        <v>580424.4</v>
      </c>
      <c r="Y55" s="101">
        <v>1000</v>
      </c>
      <c r="Z55" s="131">
        <v>741530.4</v>
      </c>
      <c r="AB55" s="131">
        <v>1240</v>
      </c>
      <c r="AC55" s="131">
        <v>168237.94</v>
      </c>
      <c r="AD55" s="131">
        <v>51832.25</v>
      </c>
      <c r="AE55" s="131">
        <v>10400</v>
      </c>
      <c r="AF55" s="101">
        <f t="shared" si="1"/>
        <v>154729.16999999998</v>
      </c>
      <c r="AG55" s="109">
        <f t="shared" si="2"/>
        <v>55124.649999999994</v>
      </c>
      <c r="AH55" s="26">
        <f t="shared" si="3"/>
        <v>99604.51999999999</v>
      </c>
      <c r="AI55" s="27">
        <f t="shared" si="4"/>
        <v>896176.35</v>
      </c>
      <c r="AJ55" s="19">
        <f t="shared" si="5"/>
        <v>973240.59000000008</v>
      </c>
      <c r="AK55" s="32">
        <f t="shared" si="6"/>
        <v>-77064.240000000107</v>
      </c>
    </row>
    <row r="56" spans="1:37" x14ac:dyDescent="0.2">
      <c r="A56" s="1" t="s">
        <v>437</v>
      </c>
      <c r="B56" s="1" t="s">
        <v>438</v>
      </c>
      <c r="C56" s="91">
        <v>3422</v>
      </c>
      <c r="D56" s="91" t="s">
        <v>1072</v>
      </c>
      <c r="E56" s="127" t="s">
        <v>1895</v>
      </c>
      <c r="F56" s="129">
        <v>124043.96</v>
      </c>
      <c r="G56" s="129">
        <v>19500</v>
      </c>
      <c r="H56" s="129">
        <v>38911.160000000003</v>
      </c>
      <c r="J56" s="127">
        <v>76405.009999999995</v>
      </c>
      <c r="K56" s="127">
        <v>366229.78</v>
      </c>
      <c r="L56" s="130">
        <v>1000</v>
      </c>
      <c r="M56" s="130">
        <v>77973</v>
      </c>
      <c r="O56" s="130">
        <v>2185.52</v>
      </c>
      <c r="R56" s="127">
        <v>-131634.63</v>
      </c>
      <c r="S56" s="127">
        <v>1593000.06</v>
      </c>
      <c r="T56" s="101">
        <v>501528.52</v>
      </c>
      <c r="V56" s="101">
        <v>2.79</v>
      </c>
      <c r="X56" s="101">
        <v>680048.6</v>
      </c>
      <c r="Y56" s="101">
        <v>2400</v>
      </c>
      <c r="Z56" s="131">
        <v>977698.6</v>
      </c>
      <c r="AB56" s="131">
        <v>4687</v>
      </c>
      <c r="AC56" s="131">
        <v>350640.58</v>
      </c>
      <c r="AD56" s="131">
        <v>69388.600000000006</v>
      </c>
      <c r="AE56" s="131">
        <v>44460</v>
      </c>
      <c r="AF56" s="101">
        <f t="shared" si="1"/>
        <v>182455.12000000002</v>
      </c>
      <c r="AG56" s="109">
        <f t="shared" si="2"/>
        <v>81158.52</v>
      </c>
      <c r="AH56" s="26">
        <f t="shared" si="3"/>
        <v>101296.60000000002</v>
      </c>
      <c r="AI56" s="27">
        <f t="shared" si="4"/>
        <v>1183979.9099999999</v>
      </c>
      <c r="AJ56" s="19">
        <f t="shared" si="5"/>
        <v>1446874.78</v>
      </c>
      <c r="AK56" s="32">
        <f t="shared" si="6"/>
        <v>-262894.87000000011</v>
      </c>
    </row>
    <row r="57" spans="1:37" x14ac:dyDescent="0.2">
      <c r="A57" s="1" t="s">
        <v>437</v>
      </c>
      <c r="B57" s="1" t="s">
        <v>438</v>
      </c>
      <c r="C57" s="91">
        <v>2553</v>
      </c>
      <c r="D57" s="91" t="s">
        <v>1073</v>
      </c>
      <c r="E57" s="127" t="s">
        <v>1896</v>
      </c>
      <c r="F57" s="129">
        <v>227724.78</v>
      </c>
      <c r="G57" s="129">
        <v>15000</v>
      </c>
      <c r="H57" s="129">
        <v>21574.959999999999</v>
      </c>
      <c r="J57" s="127">
        <v>82734.899999999994</v>
      </c>
      <c r="K57" s="127">
        <v>325664.46999999997</v>
      </c>
      <c r="L57" s="130">
        <v>61000</v>
      </c>
      <c r="M57" s="130">
        <v>54766.61</v>
      </c>
      <c r="O57" s="130">
        <v>37.380000000000003</v>
      </c>
      <c r="R57" s="127">
        <v>-1369828.83</v>
      </c>
      <c r="S57" s="127">
        <v>1261656.71</v>
      </c>
      <c r="T57" s="101">
        <v>401350.18</v>
      </c>
      <c r="V57" s="101">
        <v>0.34</v>
      </c>
      <c r="X57" s="101">
        <v>605307.69999999995</v>
      </c>
      <c r="Y57" s="101">
        <v>5450</v>
      </c>
      <c r="Z57" s="131">
        <v>845932.7</v>
      </c>
      <c r="AB57" s="131">
        <v>6892</v>
      </c>
      <c r="AC57" s="131">
        <v>168304.87</v>
      </c>
      <c r="AD57" s="131">
        <v>44323.05</v>
      </c>
      <c r="AF57" s="101">
        <f t="shared" si="1"/>
        <v>264299.74</v>
      </c>
      <c r="AG57" s="109">
        <f t="shared" si="2"/>
        <v>115803.99</v>
      </c>
      <c r="AH57" s="26">
        <f t="shared" si="3"/>
        <v>148495.75</v>
      </c>
      <c r="AI57" s="27">
        <f t="shared" si="4"/>
        <v>1012108.22</v>
      </c>
      <c r="AJ57" s="19">
        <f t="shared" si="5"/>
        <v>1065452.6199999999</v>
      </c>
      <c r="AK57" s="32">
        <f t="shared" si="6"/>
        <v>-53344.399999999907</v>
      </c>
    </row>
    <row r="58" spans="1:37" x14ac:dyDescent="0.2">
      <c r="A58" s="1" t="s">
        <v>437</v>
      </c>
      <c r="B58" s="1" t="s">
        <v>438</v>
      </c>
      <c r="C58" s="91">
        <v>961</v>
      </c>
      <c r="D58" s="91" t="s">
        <v>1074</v>
      </c>
      <c r="E58" s="127" t="s">
        <v>1920</v>
      </c>
      <c r="F58" s="129">
        <v>246824.69</v>
      </c>
      <c r="G58" s="129">
        <v>16000</v>
      </c>
      <c r="H58" s="129">
        <v>27660.81</v>
      </c>
      <c r="J58" s="127">
        <v>3</v>
      </c>
      <c r="K58" s="127">
        <v>286963.03000000003</v>
      </c>
      <c r="L58" s="130">
        <v>0</v>
      </c>
      <c r="M58" s="130">
        <v>39398.959999999999</v>
      </c>
      <c r="O58" s="130">
        <v>663.55</v>
      </c>
      <c r="R58" s="127">
        <v>299597.73</v>
      </c>
      <c r="S58" s="127">
        <v>2075132.5</v>
      </c>
      <c r="T58" s="101">
        <v>413787.66</v>
      </c>
      <c r="V58" s="101">
        <v>2.89</v>
      </c>
      <c r="X58" s="101">
        <v>355386.6</v>
      </c>
      <c r="Y58" s="101">
        <v>790</v>
      </c>
      <c r="Z58" s="131">
        <v>455776.6</v>
      </c>
      <c r="AB58" s="131">
        <v>14716</v>
      </c>
      <c r="AC58" s="131">
        <v>122062.48</v>
      </c>
      <c r="AD58" s="131">
        <v>16844.400000000001</v>
      </c>
      <c r="AF58" s="101">
        <f t="shared" si="1"/>
        <v>290485.5</v>
      </c>
      <c r="AG58" s="109">
        <f t="shared" si="2"/>
        <v>40062.51</v>
      </c>
      <c r="AH58" s="26">
        <f t="shared" si="3"/>
        <v>250422.99</v>
      </c>
      <c r="AI58" s="27">
        <f t="shared" si="4"/>
        <v>769967.14999999991</v>
      </c>
      <c r="AJ58" s="19">
        <f t="shared" si="5"/>
        <v>609399.48</v>
      </c>
      <c r="AK58" s="32">
        <f t="shared" si="6"/>
        <v>160567.66999999993</v>
      </c>
    </row>
    <row r="59" spans="1:37" x14ac:dyDescent="0.2">
      <c r="A59" s="1" t="s">
        <v>437</v>
      </c>
      <c r="B59" s="1" t="s">
        <v>438</v>
      </c>
      <c r="C59" s="91">
        <v>2039</v>
      </c>
      <c r="D59" s="91" t="s">
        <v>1075</v>
      </c>
      <c r="E59" s="127" t="s">
        <v>1921</v>
      </c>
      <c r="F59" s="129">
        <v>353312.71</v>
      </c>
      <c r="G59" s="129">
        <v>63940</v>
      </c>
      <c r="H59" s="129">
        <v>29045.13</v>
      </c>
      <c r="J59" s="127">
        <v>748718.5</v>
      </c>
      <c r="K59" s="127">
        <v>380744.45</v>
      </c>
      <c r="L59" s="130">
        <v>0</v>
      </c>
      <c r="M59" s="130">
        <v>41652.19</v>
      </c>
      <c r="O59" s="130">
        <v>1491.64</v>
      </c>
      <c r="R59" s="127">
        <v>1143321.92</v>
      </c>
      <c r="S59" s="127">
        <v>3409443.43</v>
      </c>
      <c r="T59" s="101">
        <v>347827.38</v>
      </c>
      <c r="V59" s="101">
        <v>37.32</v>
      </c>
      <c r="X59" s="101">
        <v>581927.5</v>
      </c>
      <c r="Y59" s="101">
        <v>50790</v>
      </c>
      <c r="Z59" s="131">
        <v>717767.5</v>
      </c>
      <c r="AC59" s="131">
        <v>123422.06</v>
      </c>
      <c r="AD59" s="131">
        <v>65390.22</v>
      </c>
      <c r="AF59" s="101">
        <f t="shared" si="1"/>
        <v>446297.84</v>
      </c>
      <c r="AG59" s="109">
        <f t="shared" si="2"/>
        <v>43143.83</v>
      </c>
      <c r="AH59" s="26">
        <f t="shared" si="3"/>
        <v>403154.01</v>
      </c>
      <c r="AI59" s="27">
        <f t="shared" si="4"/>
        <v>980582.2</v>
      </c>
      <c r="AJ59" s="19">
        <f t="shared" si="5"/>
        <v>906579.78</v>
      </c>
      <c r="AK59" s="32">
        <f t="shared" si="6"/>
        <v>74002.419999999925</v>
      </c>
    </row>
    <row r="60" spans="1:37" x14ac:dyDescent="0.2">
      <c r="A60" s="1" t="s">
        <v>441</v>
      </c>
      <c r="B60" s="1" t="s">
        <v>442</v>
      </c>
      <c r="C60" s="91">
        <v>3187</v>
      </c>
      <c r="D60" s="91" t="s">
        <v>1076</v>
      </c>
      <c r="E60" s="127" t="s">
        <v>1900</v>
      </c>
      <c r="F60" s="129">
        <v>308053.53000000003</v>
      </c>
      <c r="G60" s="129">
        <v>0</v>
      </c>
      <c r="H60" s="129">
        <v>18065.16</v>
      </c>
      <c r="J60" s="127">
        <v>4</v>
      </c>
      <c r="K60" s="127">
        <v>257555.35</v>
      </c>
      <c r="S60" s="127">
        <v>280935.62</v>
      </c>
      <c r="T60" s="101">
        <v>619688.43000000005</v>
      </c>
      <c r="X60" s="101">
        <v>356700</v>
      </c>
      <c r="Z60" s="131">
        <v>558490</v>
      </c>
      <c r="AC60" s="131">
        <v>168687.09</v>
      </c>
      <c r="AD60" s="131">
        <v>13825.03</v>
      </c>
      <c r="AF60" s="101">
        <f t="shared" si="1"/>
        <v>326118.69</v>
      </c>
      <c r="AG60" s="109">
        <f t="shared" si="2"/>
        <v>0</v>
      </c>
      <c r="AH60" s="26">
        <f t="shared" si="3"/>
        <v>326118.69</v>
      </c>
      <c r="AI60" s="27">
        <f t="shared" si="4"/>
        <v>976388.43</v>
      </c>
      <c r="AJ60" s="19">
        <f t="shared" si="5"/>
        <v>741002.12</v>
      </c>
      <c r="AK60" s="32">
        <f t="shared" si="6"/>
        <v>235386.31000000006</v>
      </c>
    </row>
    <row r="61" spans="1:37" x14ac:dyDescent="0.2">
      <c r="A61" s="1" t="s">
        <v>441</v>
      </c>
      <c r="B61" s="1" t="s">
        <v>442</v>
      </c>
      <c r="C61" s="91">
        <v>4931</v>
      </c>
      <c r="D61" s="91" t="s">
        <v>1077</v>
      </c>
      <c r="E61" s="127" t="s">
        <v>1901</v>
      </c>
      <c r="F61" s="129">
        <v>266366.15000000002</v>
      </c>
      <c r="G61" s="129">
        <v>0</v>
      </c>
      <c r="H61" s="129">
        <v>17760.27</v>
      </c>
      <c r="J61" s="127">
        <v>741814.21</v>
      </c>
      <c r="K61" s="127">
        <v>134598.81</v>
      </c>
      <c r="S61" s="127">
        <v>179132.84</v>
      </c>
      <c r="T61" s="101">
        <v>1084822.68</v>
      </c>
      <c r="Z61" s="131">
        <v>816690</v>
      </c>
      <c r="AC61" s="131">
        <v>92990</v>
      </c>
      <c r="AD61" s="131">
        <v>50246.65</v>
      </c>
      <c r="AF61" s="101">
        <f t="shared" si="1"/>
        <v>284126.42000000004</v>
      </c>
      <c r="AG61" s="109">
        <f t="shared" si="2"/>
        <v>0</v>
      </c>
      <c r="AH61" s="26">
        <f t="shared" si="3"/>
        <v>284126.42000000004</v>
      </c>
      <c r="AI61" s="27">
        <f t="shared" si="4"/>
        <v>1084822.68</v>
      </c>
      <c r="AJ61" s="19">
        <f t="shared" si="5"/>
        <v>959926.65</v>
      </c>
      <c r="AK61" s="32">
        <f t="shared" si="6"/>
        <v>124896.02999999991</v>
      </c>
    </row>
    <row r="62" spans="1:37" x14ac:dyDescent="0.2">
      <c r="A62" s="1" t="s">
        <v>595</v>
      </c>
      <c r="B62" s="1" t="s">
        <v>442</v>
      </c>
      <c r="C62" s="91">
        <v>2673</v>
      </c>
      <c r="D62" s="91" t="s">
        <v>1078</v>
      </c>
      <c r="E62" s="127" t="s">
        <v>1902</v>
      </c>
      <c r="F62" s="129">
        <v>386647.64</v>
      </c>
      <c r="G62" s="129">
        <v>0</v>
      </c>
      <c r="H62" s="129">
        <v>27442.26</v>
      </c>
      <c r="J62" s="127">
        <v>333721.59999999998</v>
      </c>
      <c r="K62" s="127">
        <v>332984.5</v>
      </c>
      <c r="S62" s="127">
        <v>2768470.84</v>
      </c>
      <c r="T62" s="101">
        <v>640091.79</v>
      </c>
      <c r="X62" s="101">
        <v>562500</v>
      </c>
      <c r="Z62" s="131">
        <v>834450</v>
      </c>
      <c r="AC62" s="131">
        <v>130327.61</v>
      </c>
      <c r="AD62" s="131">
        <v>96261.25</v>
      </c>
      <c r="AF62" s="101">
        <f t="shared" si="1"/>
        <v>414089.9</v>
      </c>
      <c r="AG62" s="109">
        <f t="shared" si="2"/>
        <v>0</v>
      </c>
      <c r="AH62" s="26">
        <f t="shared" si="3"/>
        <v>414089.9</v>
      </c>
      <c r="AI62" s="27">
        <f t="shared" si="4"/>
        <v>1202591.79</v>
      </c>
      <c r="AJ62" s="19">
        <f t="shared" si="5"/>
        <v>1061038.8599999999</v>
      </c>
      <c r="AK62" s="32">
        <f t="shared" si="6"/>
        <v>141552.93000000017</v>
      </c>
    </row>
    <row r="63" spans="1:37" x14ac:dyDescent="0.2">
      <c r="A63" s="1" t="s">
        <v>441</v>
      </c>
      <c r="B63" s="1" t="s">
        <v>442</v>
      </c>
      <c r="C63" s="91">
        <v>3204</v>
      </c>
      <c r="D63" s="91" t="s">
        <v>1079</v>
      </c>
      <c r="E63" s="127" t="s">
        <v>1903</v>
      </c>
      <c r="F63" s="129">
        <v>378124.25</v>
      </c>
      <c r="G63" s="129">
        <v>0</v>
      </c>
      <c r="H63" s="129">
        <v>6805.4</v>
      </c>
      <c r="J63" s="127">
        <v>345306.21</v>
      </c>
      <c r="K63" s="127">
        <v>75701</v>
      </c>
      <c r="S63" s="127">
        <v>2027508.56</v>
      </c>
      <c r="T63" s="101">
        <v>710297.79</v>
      </c>
      <c r="X63" s="101">
        <v>548450</v>
      </c>
      <c r="Z63" s="131">
        <v>803970</v>
      </c>
      <c r="AC63" s="131">
        <v>159768.54</v>
      </c>
      <c r="AD63" s="131">
        <v>62953.35</v>
      </c>
      <c r="AF63" s="101">
        <f t="shared" si="1"/>
        <v>384929.65</v>
      </c>
      <c r="AG63" s="109">
        <f t="shared" si="2"/>
        <v>0</v>
      </c>
      <c r="AH63" s="26">
        <f t="shared" si="3"/>
        <v>384929.65</v>
      </c>
      <c r="AI63" s="27">
        <f t="shared" si="4"/>
        <v>1258747.79</v>
      </c>
      <c r="AJ63" s="19">
        <f t="shared" si="5"/>
        <v>1026691.89</v>
      </c>
      <c r="AK63" s="32">
        <f t="shared" si="6"/>
        <v>232055.90000000002</v>
      </c>
    </row>
    <row r="64" spans="1:37" x14ac:dyDescent="0.2">
      <c r="A64" s="1" t="s">
        <v>441</v>
      </c>
      <c r="B64" s="1" t="s">
        <v>442</v>
      </c>
      <c r="C64" s="91">
        <v>2244</v>
      </c>
      <c r="D64" s="91" t="s">
        <v>1080</v>
      </c>
      <c r="E64" s="127" t="s">
        <v>1904</v>
      </c>
      <c r="F64" s="129">
        <v>132194.89000000001</v>
      </c>
      <c r="G64" s="129">
        <v>0</v>
      </c>
      <c r="H64" s="129">
        <v>2124.58</v>
      </c>
      <c r="J64" s="127">
        <v>730373.58</v>
      </c>
      <c r="K64" s="127">
        <v>289013.08</v>
      </c>
      <c r="S64" s="127">
        <v>179132.84</v>
      </c>
      <c r="T64" s="101">
        <v>552435.41</v>
      </c>
      <c r="X64" s="101">
        <v>396500</v>
      </c>
      <c r="Z64" s="131">
        <v>549275</v>
      </c>
      <c r="AC64" s="131">
        <v>341432.27</v>
      </c>
      <c r="AD64" s="131">
        <v>76242.31</v>
      </c>
      <c r="AF64" s="101">
        <f t="shared" si="1"/>
        <v>134319.47</v>
      </c>
      <c r="AG64" s="109">
        <f t="shared" si="2"/>
        <v>0</v>
      </c>
      <c r="AH64" s="26">
        <f t="shared" si="3"/>
        <v>134319.47</v>
      </c>
      <c r="AI64" s="27">
        <f t="shared" si="4"/>
        <v>948935.41</v>
      </c>
      <c r="AJ64" s="19">
        <f t="shared" si="5"/>
        <v>966949.58000000007</v>
      </c>
      <c r="AK64" s="32">
        <f t="shared" si="6"/>
        <v>-18014.170000000042</v>
      </c>
    </row>
    <row r="65" spans="1:37" x14ac:dyDescent="0.2">
      <c r="A65" s="1" t="s">
        <v>445</v>
      </c>
      <c r="B65" s="1" t="s">
        <v>446</v>
      </c>
      <c r="C65" s="91">
        <v>5619</v>
      </c>
      <c r="D65" s="91" t="s">
        <v>1081</v>
      </c>
      <c r="E65" s="127" t="s">
        <v>1905</v>
      </c>
      <c r="F65" s="129">
        <v>10733.84</v>
      </c>
      <c r="G65" s="129">
        <v>5729</v>
      </c>
      <c r="H65" s="129">
        <v>76002.34</v>
      </c>
      <c r="J65" s="127">
        <v>2046666.56</v>
      </c>
      <c r="K65" s="127">
        <v>358239.17</v>
      </c>
      <c r="M65" s="130">
        <v>0</v>
      </c>
      <c r="R65" s="127">
        <v>-100631.36</v>
      </c>
      <c r="S65" s="127">
        <v>2752937.45</v>
      </c>
      <c r="T65" s="101">
        <v>324859.44</v>
      </c>
      <c r="X65" s="101">
        <v>963262.78</v>
      </c>
      <c r="Y65" s="101">
        <v>113044</v>
      </c>
      <c r="Z65" s="131">
        <v>1168006.78</v>
      </c>
      <c r="AC65" s="131">
        <v>213173.74</v>
      </c>
      <c r="AD65" s="131">
        <v>151198.88</v>
      </c>
      <c r="AF65" s="101">
        <f t="shared" si="1"/>
        <v>92465.18</v>
      </c>
      <c r="AG65" s="109">
        <f t="shared" si="2"/>
        <v>0</v>
      </c>
      <c r="AH65" s="26">
        <f t="shared" si="3"/>
        <v>92465.18</v>
      </c>
      <c r="AI65" s="27">
        <f t="shared" si="4"/>
        <v>1401166.22</v>
      </c>
      <c r="AJ65" s="19">
        <f t="shared" si="5"/>
        <v>1532379.4</v>
      </c>
      <c r="AK65" s="32">
        <f t="shared" si="6"/>
        <v>-131213.17999999993</v>
      </c>
    </row>
    <row r="66" spans="1:37" x14ac:dyDescent="0.2">
      <c r="A66" s="1" t="s">
        <v>445</v>
      </c>
      <c r="B66" s="1" t="s">
        <v>446</v>
      </c>
      <c r="C66" s="91">
        <v>5086</v>
      </c>
      <c r="D66" s="91" t="s">
        <v>1082</v>
      </c>
      <c r="E66" s="127" t="s">
        <v>1906</v>
      </c>
      <c r="F66" s="129">
        <v>269797.15999999997</v>
      </c>
      <c r="G66" s="129">
        <v>5129.8999999999996</v>
      </c>
      <c r="H66" s="129">
        <v>74380.84</v>
      </c>
      <c r="J66" s="127">
        <v>1039607.33</v>
      </c>
      <c r="K66" s="127">
        <v>2474095.9900000002</v>
      </c>
      <c r="M66" s="130">
        <v>0</v>
      </c>
      <c r="R66" s="127">
        <v>-1782115.22</v>
      </c>
      <c r="S66" s="127">
        <v>3437556.74</v>
      </c>
      <c r="T66" s="101">
        <v>2526234.19</v>
      </c>
      <c r="U66" s="101">
        <v>200820</v>
      </c>
      <c r="V66" s="101">
        <v>48.75</v>
      </c>
      <c r="X66" s="101">
        <v>929598</v>
      </c>
      <c r="Y66" s="101">
        <v>184540</v>
      </c>
      <c r="Z66" s="131">
        <v>1170238</v>
      </c>
      <c r="AC66" s="131">
        <v>199610.58</v>
      </c>
      <c r="AD66" s="131">
        <v>254916.66</v>
      </c>
      <c r="AF66" s="101">
        <f t="shared" si="1"/>
        <v>349307.9</v>
      </c>
      <c r="AG66" s="109">
        <f t="shared" si="2"/>
        <v>0</v>
      </c>
      <c r="AH66" s="26">
        <f t="shared" si="3"/>
        <v>349307.9</v>
      </c>
      <c r="AI66" s="27">
        <f t="shared" si="4"/>
        <v>3841240.94</v>
      </c>
      <c r="AJ66" s="19">
        <f t="shared" si="5"/>
        <v>1624765.24</v>
      </c>
      <c r="AK66" s="32">
        <f t="shared" si="6"/>
        <v>2216475.7000000002</v>
      </c>
    </row>
    <row r="67" spans="1:37" x14ac:dyDescent="0.2">
      <c r="A67" s="1" t="s">
        <v>445</v>
      </c>
      <c r="B67" s="1" t="s">
        <v>446</v>
      </c>
      <c r="C67" s="91">
        <v>7208</v>
      </c>
      <c r="D67" s="91" t="s">
        <v>1083</v>
      </c>
      <c r="E67" s="127" t="s">
        <v>1907</v>
      </c>
      <c r="F67" s="129">
        <v>264344.90999999997</v>
      </c>
      <c r="G67" s="129">
        <v>42368</v>
      </c>
      <c r="H67" s="129">
        <v>42843.66</v>
      </c>
      <c r="J67" s="127">
        <v>1349209.54</v>
      </c>
      <c r="K67" s="127">
        <v>267437.68</v>
      </c>
      <c r="M67" s="130">
        <v>0</v>
      </c>
      <c r="R67" s="127">
        <v>1185667.18</v>
      </c>
      <c r="S67" s="127">
        <v>785641.8</v>
      </c>
      <c r="T67" s="101">
        <v>437558.98</v>
      </c>
      <c r="V67" s="101">
        <v>0.15</v>
      </c>
      <c r="X67" s="101">
        <v>763884</v>
      </c>
      <c r="Y67" s="101">
        <v>156200</v>
      </c>
      <c r="Z67" s="131">
        <v>1029834</v>
      </c>
      <c r="AC67" s="131">
        <v>188287.19</v>
      </c>
      <c r="AD67" s="131">
        <v>94372.41</v>
      </c>
      <c r="AE67" s="131">
        <v>28.72</v>
      </c>
      <c r="AF67" s="101">
        <f t="shared" si="1"/>
        <v>349556.56999999995</v>
      </c>
      <c r="AG67" s="109">
        <f t="shared" si="2"/>
        <v>0</v>
      </c>
      <c r="AH67" s="26">
        <f t="shared" si="3"/>
        <v>349556.56999999995</v>
      </c>
      <c r="AI67" s="27">
        <f t="shared" si="4"/>
        <v>1357643.13</v>
      </c>
      <c r="AJ67" s="19">
        <f t="shared" si="5"/>
        <v>1312522.3199999998</v>
      </c>
      <c r="AK67" s="32">
        <f t="shared" si="6"/>
        <v>45120.810000000056</v>
      </c>
    </row>
    <row r="68" spans="1:37" x14ac:dyDescent="0.2">
      <c r="A68" s="1" t="s">
        <v>449</v>
      </c>
      <c r="B68" s="1" t="s">
        <v>450</v>
      </c>
      <c r="C68" s="91">
        <v>2983</v>
      </c>
      <c r="D68" s="91" t="s">
        <v>1084</v>
      </c>
      <c r="E68" s="127" t="s">
        <v>1908</v>
      </c>
      <c r="F68" s="129">
        <v>713190</v>
      </c>
      <c r="G68" s="129">
        <v>22500</v>
      </c>
      <c r="H68" s="129">
        <v>72036.62</v>
      </c>
      <c r="J68" s="127">
        <v>656437.51</v>
      </c>
      <c r="K68" s="127">
        <v>339361.14</v>
      </c>
      <c r="L68" s="130">
        <v>486</v>
      </c>
      <c r="M68" s="130">
        <v>5812.73</v>
      </c>
      <c r="O68" s="130">
        <v>1545.7</v>
      </c>
      <c r="Q68" s="127">
        <v>3911913.09</v>
      </c>
      <c r="R68" s="127">
        <v>-4404300</v>
      </c>
      <c r="S68" s="127">
        <v>2929218.73</v>
      </c>
      <c r="T68" s="101">
        <v>1497029.2</v>
      </c>
      <c r="U68" s="101">
        <v>202662</v>
      </c>
      <c r="V68" s="101">
        <v>1158.6300000000001</v>
      </c>
      <c r="X68" s="101">
        <v>582999.69999999995</v>
      </c>
      <c r="Z68" s="131">
        <v>1139663.7</v>
      </c>
      <c r="AC68" s="131">
        <v>386671.2</v>
      </c>
      <c r="AD68" s="131">
        <v>198842.85</v>
      </c>
      <c r="AF68" s="101">
        <f t="shared" si="1"/>
        <v>807726.62</v>
      </c>
      <c r="AG68" s="109">
        <f t="shared" si="2"/>
        <v>7844.4299999999994</v>
      </c>
      <c r="AH68" s="26">
        <f t="shared" si="3"/>
        <v>799882.19</v>
      </c>
      <c r="AI68" s="27">
        <f t="shared" si="4"/>
        <v>2283849.5299999998</v>
      </c>
      <c r="AJ68" s="19">
        <f t="shared" si="5"/>
        <v>1725177.75</v>
      </c>
      <c r="AK68" s="32">
        <f t="shared" si="6"/>
        <v>558671.7799999998</v>
      </c>
    </row>
    <row r="69" spans="1:37" x14ac:dyDescent="0.2">
      <c r="A69" s="1" t="s">
        <v>449</v>
      </c>
      <c r="B69" s="1" t="s">
        <v>450</v>
      </c>
      <c r="C69" s="91">
        <v>3185</v>
      </c>
      <c r="D69" s="91" t="s">
        <v>1085</v>
      </c>
      <c r="E69" s="127" t="s">
        <v>1909</v>
      </c>
      <c r="F69" s="129">
        <v>416625.26</v>
      </c>
      <c r="G69" s="129">
        <v>15000</v>
      </c>
      <c r="H69" s="129">
        <v>31369.32</v>
      </c>
      <c r="J69" s="127">
        <v>1667813.35</v>
      </c>
      <c r="K69" s="127">
        <v>77577.789999999994</v>
      </c>
      <c r="R69" s="127">
        <v>-97763.86</v>
      </c>
      <c r="S69" s="127">
        <v>574529.34</v>
      </c>
      <c r="T69" s="101">
        <v>721049.44</v>
      </c>
      <c r="V69" s="101">
        <v>1436.78</v>
      </c>
      <c r="X69" s="101">
        <v>347252.52</v>
      </c>
      <c r="Z69" s="131">
        <v>560506.52</v>
      </c>
      <c r="AC69" s="131">
        <v>243883.14</v>
      </c>
      <c r="AD69" s="131">
        <v>95303.55</v>
      </c>
      <c r="AF69" s="101">
        <f t="shared" ref="AF69:AF86" si="7">SUM(F69:I69)</f>
        <v>462994.58</v>
      </c>
      <c r="AG69" s="109">
        <f t="shared" ref="AG69:AG86" si="8">SUM(L69:O69)</f>
        <v>0</v>
      </c>
      <c r="AH69" s="26">
        <f t="shared" ref="AH69:AH86" si="9">AF69-AG69</f>
        <v>462994.58</v>
      </c>
      <c r="AI69" s="27">
        <f t="shared" ref="AI69:AI86" si="10">SUM(T69:Y69)</f>
        <v>1069738.74</v>
      </c>
      <c r="AJ69" s="19">
        <f t="shared" ref="AJ69:AJ86" si="11">SUM(Z69:AE69)</f>
        <v>899693.21000000008</v>
      </c>
      <c r="AK69" s="32">
        <f t="shared" ref="AK69:AK86" si="12">AI69-AJ69</f>
        <v>170045.52999999991</v>
      </c>
    </row>
    <row r="70" spans="1:37" x14ac:dyDescent="0.2">
      <c r="A70" s="1" t="s">
        <v>449</v>
      </c>
      <c r="B70" s="1" t="s">
        <v>450</v>
      </c>
      <c r="C70" s="91">
        <v>5687</v>
      </c>
      <c r="D70" s="91" t="s">
        <v>1086</v>
      </c>
      <c r="E70" s="127" t="s">
        <v>1910</v>
      </c>
      <c r="F70" s="129">
        <v>41460.230000000003</v>
      </c>
      <c r="G70" s="129">
        <v>46500</v>
      </c>
      <c r="H70" s="129">
        <v>38954.35</v>
      </c>
      <c r="J70" s="127">
        <v>292178</v>
      </c>
      <c r="K70" s="127">
        <v>419530.4</v>
      </c>
      <c r="O70" s="130">
        <v>355.32</v>
      </c>
      <c r="R70" s="127">
        <v>2227.73</v>
      </c>
      <c r="S70" s="127">
        <v>2183187.2799999998</v>
      </c>
      <c r="T70" s="101">
        <v>1192312.98</v>
      </c>
      <c r="X70" s="101">
        <v>843062.5</v>
      </c>
      <c r="Z70" s="131">
        <v>1179420.5</v>
      </c>
      <c r="AC70" s="131">
        <v>486817.72</v>
      </c>
      <c r="AD70" s="131">
        <v>88251.68</v>
      </c>
      <c r="AF70" s="101">
        <f t="shared" si="7"/>
        <v>126914.58000000002</v>
      </c>
      <c r="AG70" s="109">
        <f t="shared" si="8"/>
        <v>355.32</v>
      </c>
      <c r="AH70" s="26">
        <f t="shared" si="9"/>
        <v>126559.26000000001</v>
      </c>
      <c r="AI70" s="27">
        <f t="shared" si="10"/>
        <v>2035375.48</v>
      </c>
      <c r="AJ70" s="19">
        <f t="shared" si="11"/>
        <v>1754489.9</v>
      </c>
      <c r="AK70" s="32">
        <f t="shared" si="12"/>
        <v>280885.58000000007</v>
      </c>
    </row>
    <row r="71" spans="1:37" x14ac:dyDescent="0.2">
      <c r="A71" s="1" t="s">
        <v>449</v>
      </c>
      <c r="B71" s="1" t="s">
        <v>450</v>
      </c>
      <c r="C71" s="91">
        <v>5400</v>
      </c>
      <c r="D71" s="91" t="s">
        <v>1087</v>
      </c>
      <c r="E71" s="127" t="s">
        <v>1911</v>
      </c>
      <c r="F71" s="129">
        <v>1745438.94</v>
      </c>
      <c r="G71" s="129">
        <v>0</v>
      </c>
      <c r="H71" s="129">
        <v>59448</v>
      </c>
      <c r="J71" s="127">
        <v>1826781.03</v>
      </c>
      <c r="K71" s="127">
        <v>343206.7</v>
      </c>
      <c r="M71" s="130">
        <v>15680</v>
      </c>
      <c r="R71" s="127">
        <v>332614.73</v>
      </c>
      <c r="S71" s="127">
        <v>1562778.07</v>
      </c>
      <c r="T71" s="101">
        <v>1255085.1599999999</v>
      </c>
      <c r="V71" s="101">
        <v>65</v>
      </c>
      <c r="X71" s="101">
        <v>449904</v>
      </c>
      <c r="Z71" s="131">
        <v>757404</v>
      </c>
      <c r="AC71" s="131">
        <v>437905.47</v>
      </c>
      <c r="AD71" s="131">
        <v>123535.08</v>
      </c>
      <c r="AF71" s="101">
        <f t="shared" si="7"/>
        <v>1804886.94</v>
      </c>
      <c r="AG71" s="109">
        <f t="shared" si="8"/>
        <v>15680</v>
      </c>
      <c r="AH71" s="26">
        <f t="shared" si="9"/>
        <v>1789206.94</v>
      </c>
      <c r="AI71" s="27">
        <f t="shared" si="10"/>
        <v>1705054.16</v>
      </c>
      <c r="AJ71" s="19">
        <f t="shared" si="11"/>
        <v>1318844.55</v>
      </c>
      <c r="AK71" s="32">
        <f t="shared" si="12"/>
        <v>386209.60999999987</v>
      </c>
    </row>
    <row r="72" spans="1:37" x14ac:dyDescent="0.2">
      <c r="A72" s="1" t="s">
        <v>449</v>
      </c>
      <c r="B72" s="1" t="s">
        <v>450</v>
      </c>
      <c r="C72" s="91">
        <v>9957</v>
      </c>
      <c r="D72" s="91" t="s">
        <v>1088</v>
      </c>
      <c r="E72" s="127" t="s">
        <v>1912</v>
      </c>
      <c r="F72" s="129">
        <v>1834049.56</v>
      </c>
      <c r="G72" s="129">
        <v>45000</v>
      </c>
      <c r="H72" s="129">
        <v>57235</v>
      </c>
      <c r="J72" s="127">
        <v>1346809.59</v>
      </c>
      <c r="K72" s="127">
        <v>460340.92</v>
      </c>
      <c r="L72" s="130">
        <v>5100</v>
      </c>
      <c r="M72" s="130">
        <v>26333.18</v>
      </c>
      <c r="N72" s="130">
        <v>13000</v>
      </c>
      <c r="R72" s="127">
        <v>827548.17</v>
      </c>
      <c r="S72" s="127">
        <v>1881658.83</v>
      </c>
      <c r="T72" s="101">
        <v>2029824.63</v>
      </c>
      <c r="V72" s="101">
        <v>4116.43</v>
      </c>
      <c r="X72" s="101">
        <v>999432.5</v>
      </c>
      <c r="Z72" s="131">
        <v>1478768.5</v>
      </c>
      <c r="AC72" s="131">
        <v>560228.34</v>
      </c>
      <c r="AD72" s="131">
        <v>116031.65</v>
      </c>
      <c r="AF72" s="101">
        <f t="shared" si="7"/>
        <v>1936284.56</v>
      </c>
      <c r="AG72" s="109">
        <f t="shared" si="8"/>
        <v>44433.18</v>
      </c>
      <c r="AH72" s="26">
        <f t="shared" si="9"/>
        <v>1891851.3800000001</v>
      </c>
      <c r="AI72" s="27">
        <f t="shared" si="10"/>
        <v>3033373.5599999996</v>
      </c>
      <c r="AJ72" s="19">
        <f t="shared" si="11"/>
        <v>2155028.4899999998</v>
      </c>
      <c r="AK72" s="32">
        <f t="shared" si="12"/>
        <v>878345.06999999983</v>
      </c>
    </row>
    <row r="73" spans="1:37" x14ac:dyDescent="0.2">
      <c r="A73" s="1" t="s">
        <v>449</v>
      </c>
      <c r="B73" s="1" t="s">
        <v>450</v>
      </c>
      <c r="C73" s="91">
        <v>2898</v>
      </c>
      <c r="D73" s="91" t="s">
        <v>1089</v>
      </c>
      <c r="E73" s="127" t="s">
        <v>1913</v>
      </c>
      <c r="F73" s="129">
        <v>1050100.8400000001</v>
      </c>
      <c r="G73" s="129">
        <v>12000</v>
      </c>
      <c r="H73" s="129">
        <v>51581.27</v>
      </c>
      <c r="J73" s="127">
        <v>445061.18</v>
      </c>
      <c r="K73" s="127">
        <v>172515.04</v>
      </c>
      <c r="M73" s="130">
        <v>63097.75</v>
      </c>
      <c r="R73" s="127">
        <v>156326.46</v>
      </c>
      <c r="S73" s="127">
        <v>1497958.46</v>
      </c>
      <c r="T73" s="101">
        <v>779653.97</v>
      </c>
      <c r="V73" s="101">
        <v>2055.0500000000002</v>
      </c>
      <c r="X73" s="101">
        <v>431852.5</v>
      </c>
      <c r="Z73" s="131">
        <v>588710.5</v>
      </c>
      <c r="AC73" s="131">
        <v>265730.01</v>
      </c>
      <c r="AD73" s="131">
        <v>58353.9</v>
      </c>
      <c r="AF73" s="101">
        <f t="shared" si="7"/>
        <v>1113682.1100000001</v>
      </c>
      <c r="AG73" s="109">
        <f t="shared" si="8"/>
        <v>63097.75</v>
      </c>
      <c r="AH73" s="26">
        <f t="shared" si="9"/>
        <v>1050584.3600000001</v>
      </c>
      <c r="AI73" s="27">
        <f t="shared" si="10"/>
        <v>1213561.52</v>
      </c>
      <c r="AJ73" s="19">
        <f t="shared" si="11"/>
        <v>912794.41</v>
      </c>
      <c r="AK73" s="32">
        <f t="shared" si="12"/>
        <v>300767.11</v>
      </c>
    </row>
    <row r="74" spans="1:37" x14ac:dyDescent="0.2">
      <c r="A74" s="1" t="s">
        <v>449</v>
      </c>
      <c r="B74" s="1" t="s">
        <v>450</v>
      </c>
      <c r="C74" s="91">
        <v>3080</v>
      </c>
      <c r="D74" s="91" t="s">
        <v>1090</v>
      </c>
      <c r="E74" s="127" t="s">
        <v>1914</v>
      </c>
      <c r="F74" s="129">
        <v>326886.90000000002</v>
      </c>
      <c r="G74" s="129">
        <v>0</v>
      </c>
      <c r="H74" s="129">
        <v>34677.64</v>
      </c>
      <c r="J74" s="127">
        <v>1154074.3</v>
      </c>
      <c r="K74" s="127">
        <v>180229.66</v>
      </c>
      <c r="L74" s="130">
        <v>162</v>
      </c>
      <c r="O74" s="130">
        <v>23373.91</v>
      </c>
      <c r="R74" s="127">
        <v>-505908.71</v>
      </c>
      <c r="S74" s="127">
        <v>2412599.04</v>
      </c>
      <c r="T74" s="101">
        <v>813133.36</v>
      </c>
      <c r="V74" s="101">
        <v>554.37</v>
      </c>
      <c r="X74" s="101">
        <v>290395</v>
      </c>
      <c r="Z74" s="131">
        <v>464941</v>
      </c>
      <c r="AC74" s="131">
        <v>309044.06</v>
      </c>
      <c r="AD74" s="131">
        <v>66830.27</v>
      </c>
      <c r="AF74" s="101">
        <f t="shared" si="7"/>
        <v>361564.54000000004</v>
      </c>
      <c r="AG74" s="109">
        <f t="shared" si="8"/>
        <v>23535.91</v>
      </c>
      <c r="AH74" s="26">
        <f t="shared" si="9"/>
        <v>338028.63000000006</v>
      </c>
      <c r="AI74" s="27">
        <f t="shared" si="10"/>
        <v>1104082.73</v>
      </c>
      <c r="AJ74" s="19">
        <f t="shared" si="11"/>
        <v>840815.33000000007</v>
      </c>
      <c r="AK74" s="32">
        <f t="shared" si="12"/>
        <v>263267.39999999991</v>
      </c>
    </row>
    <row r="75" spans="1:37" x14ac:dyDescent="0.2">
      <c r="A75" s="1" t="s">
        <v>453</v>
      </c>
      <c r="B75" s="1" t="s">
        <v>454</v>
      </c>
      <c r="C75" s="91">
        <v>5394</v>
      </c>
      <c r="D75" s="91" t="s">
        <v>1091</v>
      </c>
      <c r="E75" s="127" t="s">
        <v>1915</v>
      </c>
      <c r="F75" s="129">
        <v>385997.78</v>
      </c>
      <c r="G75" s="129">
        <v>24069.56</v>
      </c>
      <c r="H75" s="129">
        <v>24808</v>
      </c>
      <c r="J75" s="127">
        <v>1063033.96</v>
      </c>
      <c r="K75" s="127">
        <v>290847.26</v>
      </c>
      <c r="M75" s="130">
        <v>35259.32</v>
      </c>
      <c r="R75" s="127">
        <v>-484017.91999999998</v>
      </c>
      <c r="S75" s="127">
        <v>2174520.91</v>
      </c>
      <c r="T75" s="101">
        <v>1011106.33</v>
      </c>
      <c r="X75" s="101">
        <v>780395</v>
      </c>
      <c r="Z75" s="131">
        <v>1140206</v>
      </c>
      <c r="AB75" s="131">
        <v>13108</v>
      </c>
      <c r="AC75" s="131">
        <v>393848.72</v>
      </c>
      <c r="AD75" s="131">
        <v>120742.95</v>
      </c>
      <c r="AF75" s="101">
        <f t="shared" si="7"/>
        <v>434875.34</v>
      </c>
      <c r="AG75" s="109">
        <f t="shared" si="8"/>
        <v>35259.32</v>
      </c>
      <c r="AH75" s="26">
        <f t="shared" si="9"/>
        <v>399616.02</v>
      </c>
      <c r="AI75" s="27">
        <f t="shared" si="10"/>
        <v>1791501.33</v>
      </c>
      <c r="AJ75" s="19">
        <f t="shared" si="11"/>
        <v>1667905.67</v>
      </c>
      <c r="AK75" s="32">
        <f t="shared" si="12"/>
        <v>123595.66000000015</v>
      </c>
    </row>
    <row r="76" spans="1:37" x14ac:dyDescent="0.2">
      <c r="A76" s="1" t="s">
        <v>453</v>
      </c>
      <c r="B76" s="1" t="s">
        <v>454</v>
      </c>
      <c r="C76" s="91">
        <v>6493</v>
      </c>
      <c r="D76" s="91" t="s">
        <v>1092</v>
      </c>
      <c r="E76" s="127" t="s">
        <v>1916</v>
      </c>
      <c r="F76" s="129">
        <v>73919.86</v>
      </c>
      <c r="G76" s="129">
        <v>0</v>
      </c>
      <c r="H76" s="129">
        <v>71753.38</v>
      </c>
      <c r="J76" s="127">
        <v>1432294.29</v>
      </c>
      <c r="K76" s="127">
        <v>228905.57</v>
      </c>
      <c r="M76" s="130">
        <v>16518.599999999999</v>
      </c>
      <c r="O76" s="130">
        <v>99.06</v>
      </c>
      <c r="R76" s="127">
        <v>-30298.37</v>
      </c>
      <c r="S76" s="127">
        <v>2426315.1</v>
      </c>
      <c r="T76" s="101">
        <v>478258.72</v>
      </c>
      <c r="X76" s="101">
        <v>1011465</v>
      </c>
      <c r="Z76" s="131">
        <v>1179525</v>
      </c>
      <c r="AB76" s="131">
        <v>19064</v>
      </c>
      <c r="AC76" s="131">
        <v>581177.96</v>
      </c>
      <c r="AD76" s="131">
        <v>142925.04999999999</v>
      </c>
      <c r="AE76" s="131">
        <v>140000</v>
      </c>
      <c r="AF76" s="101">
        <f t="shared" si="7"/>
        <v>145673.24</v>
      </c>
      <c r="AG76" s="109">
        <f t="shared" si="8"/>
        <v>16617.66</v>
      </c>
      <c r="AH76" s="26">
        <f t="shared" si="9"/>
        <v>129055.57999999999</v>
      </c>
      <c r="AI76" s="27">
        <f t="shared" si="10"/>
        <v>1489723.72</v>
      </c>
      <c r="AJ76" s="19">
        <f t="shared" si="11"/>
        <v>2062692.01</v>
      </c>
      <c r="AK76" s="32">
        <f t="shared" si="12"/>
        <v>-572968.29</v>
      </c>
    </row>
    <row r="77" spans="1:37" x14ac:dyDescent="0.2">
      <c r="A77" s="1" t="s">
        <v>453</v>
      </c>
      <c r="B77" s="1" t="s">
        <v>454</v>
      </c>
      <c r="C77" s="91">
        <v>2652</v>
      </c>
      <c r="D77" s="91" t="s">
        <v>1093</v>
      </c>
      <c r="E77" s="127" t="s">
        <v>1917</v>
      </c>
      <c r="F77" s="129">
        <v>119392.82</v>
      </c>
      <c r="G77" s="129">
        <v>4920.38</v>
      </c>
      <c r="H77" s="129">
        <v>6368.39</v>
      </c>
      <c r="J77" s="127">
        <v>380540.97</v>
      </c>
      <c r="K77" s="127">
        <v>163596.43</v>
      </c>
      <c r="M77" s="130">
        <v>11780</v>
      </c>
      <c r="O77" s="130">
        <v>0</v>
      </c>
      <c r="Q77" s="127">
        <v>-471125.88</v>
      </c>
      <c r="R77" s="127">
        <v>81210.149999999994</v>
      </c>
      <c r="S77" s="127">
        <v>1120243.3</v>
      </c>
      <c r="T77" s="101">
        <v>507539.28</v>
      </c>
      <c r="X77" s="101">
        <v>212642.5</v>
      </c>
      <c r="Z77" s="131">
        <v>464322.5</v>
      </c>
      <c r="AB77" s="131">
        <v>22754</v>
      </c>
      <c r="AC77" s="131">
        <v>207189.9</v>
      </c>
      <c r="AD77" s="131">
        <v>82240.75</v>
      </c>
      <c r="AE77" s="131">
        <v>645.21</v>
      </c>
      <c r="AF77" s="101">
        <f t="shared" si="7"/>
        <v>130681.59000000001</v>
      </c>
      <c r="AG77" s="109">
        <f t="shared" si="8"/>
        <v>11780</v>
      </c>
      <c r="AH77" s="26">
        <f t="shared" si="9"/>
        <v>118901.59000000001</v>
      </c>
      <c r="AI77" s="27">
        <f t="shared" si="10"/>
        <v>720181.78</v>
      </c>
      <c r="AJ77" s="19">
        <f t="shared" si="11"/>
        <v>777152.36</v>
      </c>
      <c r="AK77" s="32">
        <f t="shared" si="12"/>
        <v>-56970.579999999958</v>
      </c>
    </row>
    <row r="78" spans="1:37" x14ac:dyDescent="0.2">
      <c r="A78" s="1" t="s">
        <v>453</v>
      </c>
      <c r="B78" s="1" t="s">
        <v>454</v>
      </c>
      <c r="C78" s="91">
        <v>5048</v>
      </c>
      <c r="D78" s="91" t="s">
        <v>1094</v>
      </c>
      <c r="E78" s="127" t="s">
        <v>1918</v>
      </c>
      <c r="F78" s="129">
        <v>64536.959999999999</v>
      </c>
      <c r="G78" s="129">
        <v>28484.73</v>
      </c>
      <c r="H78" s="129">
        <v>62340</v>
      </c>
      <c r="J78" s="127">
        <v>1559669.22</v>
      </c>
      <c r="K78" s="127">
        <v>331098.42</v>
      </c>
      <c r="M78" s="130">
        <v>60164.39</v>
      </c>
      <c r="O78" s="130">
        <v>24.3</v>
      </c>
      <c r="Q78" s="127">
        <v>-629329.11</v>
      </c>
      <c r="R78" s="127">
        <v>73193.820000000007</v>
      </c>
      <c r="S78" s="127">
        <v>2732486.08</v>
      </c>
      <c r="T78" s="101">
        <v>629382.42000000004</v>
      </c>
      <c r="X78" s="101">
        <v>704416.97</v>
      </c>
      <c r="Z78" s="131">
        <v>959566.97</v>
      </c>
      <c r="AB78" s="131">
        <v>17684</v>
      </c>
      <c r="AC78" s="131">
        <v>378365.41</v>
      </c>
      <c r="AD78" s="131">
        <v>153252.16</v>
      </c>
      <c r="AF78" s="101">
        <f t="shared" si="7"/>
        <v>155361.69</v>
      </c>
      <c r="AG78" s="109">
        <f t="shared" si="8"/>
        <v>60188.69</v>
      </c>
      <c r="AH78" s="26">
        <f t="shared" si="9"/>
        <v>95173</v>
      </c>
      <c r="AI78" s="27">
        <f t="shared" si="10"/>
        <v>1333799.3900000001</v>
      </c>
      <c r="AJ78" s="19">
        <f t="shared" si="11"/>
        <v>1508868.5399999998</v>
      </c>
      <c r="AK78" s="32">
        <f t="shared" si="12"/>
        <v>-175069.14999999967</v>
      </c>
    </row>
    <row r="79" spans="1:37" x14ac:dyDescent="0.2">
      <c r="A79" s="1" t="s">
        <v>453</v>
      </c>
      <c r="B79" s="1" t="s">
        <v>454</v>
      </c>
      <c r="C79" s="91">
        <v>4607</v>
      </c>
      <c r="D79" s="91" t="s">
        <v>1095</v>
      </c>
      <c r="E79" s="127" t="s">
        <v>1919</v>
      </c>
      <c r="F79" s="129">
        <v>877931.51</v>
      </c>
      <c r="G79" s="129">
        <v>77200</v>
      </c>
      <c r="H79" s="129">
        <v>16218.96</v>
      </c>
      <c r="J79" s="127">
        <v>2041537.15</v>
      </c>
      <c r="K79" s="127">
        <v>297770.02</v>
      </c>
      <c r="M79" s="130">
        <v>15435.9</v>
      </c>
      <c r="Q79" s="127">
        <v>549853.89</v>
      </c>
      <c r="R79" s="127">
        <v>85484.02</v>
      </c>
      <c r="S79" s="127">
        <v>3283107.89</v>
      </c>
      <c r="T79" s="101">
        <v>653164.85</v>
      </c>
      <c r="X79" s="101">
        <v>357651.68</v>
      </c>
      <c r="Z79" s="131">
        <v>615595.68000000005</v>
      </c>
      <c r="AB79" s="131">
        <v>12356</v>
      </c>
      <c r="AC79" s="131">
        <v>665990.81999999995</v>
      </c>
      <c r="AD79" s="131">
        <v>204860.57</v>
      </c>
      <c r="AF79" s="101">
        <f t="shared" si="7"/>
        <v>971350.47</v>
      </c>
      <c r="AG79" s="109">
        <f t="shared" si="8"/>
        <v>15435.9</v>
      </c>
      <c r="AH79" s="26">
        <f t="shared" si="9"/>
        <v>955914.57</v>
      </c>
      <c r="AI79" s="27">
        <f t="shared" si="10"/>
        <v>1010816.53</v>
      </c>
      <c r="AJ79" s="19">
        <f t="shared" si="11"/>
        <v>1498803.07</v>
      </c>
      <c r="AK79" s="32">
        <f t="shared" si="12"/>
        <v>-487986.54000000004</v>
      </c>
    </row>
    <row r="80" spans="1:37" x14ac:dyDescent="0.2">
      <c r="A80" s="1" t="s">
        <v>453</v>
      </c>
      <c r="B80" s="1" t="s">
        <v>454</v>
      </c>
      <c r="C80" s="91">
        <v>3828</v>
      </c>
      <c r="D80" s="91" t="s">
        <v>1096</v>
      </c>
      <c r="E80" s="127" t="s">
        <v>1923</v>
      </c>
      <c r="F80" s="129">
        <v>83334.98</v>
      </c>
      <c r="G80" s="129">
        <v>0</v>
      </c>
      <c r="H80" s="129">
        <v>13795</v>
      </c>
      <c r="J80" s="127">
        <v>771988.26</v>
      </c>
      <c r="K80" s="127">
        <v>247817.52</v>
      </c>
      <c r="M80" s="130">
        <v>12025</v>
      </c>
      <c r="R80" s="127">
        <v>-399039.74</v>
      </c>
      <c r="S80" s="127">
        <v>1600443.98</v>
      </c>
      <c r="T80" s="101">
        <v>638738.5</v>
      </c>
      <c r="X80" s="101">
        <v>403672.5</v>
      </c>
      <c r="Z80" s="131">
        <v>644322.5</v>
      </c>
      <c r="AB80" s="131">
        <v>14846</v>
      </c>
      <c r="AC80" s="131">
        <v>334152.40000000002</v>
      </c>
      <c r="AD80" s="131">
        <v>104261.9</v>
      </c>
      <c r="AF80" s="101">
        <f t="shared" si="7"/>
        <v>97129.98</v>
      </c>
      <c r="AG80" s="109">
        <f t="shared" si="8"/>
        <v>12025</v>
      </c>
      <c r="AH80" s="26">
        <f t="shared" si="9"/>
        <v>85104.98</v>
      </c>
      <c r="AI80" s="27">
        <f t="shared" si="10"/>
        <v>1042411</v>
      </c>
      <c r="AJ80" s="19">
        <f t="shared" si="11"/>
        <v>1097582.8</v>
      </c>
      <c r="AK80" s="32">
        <f t="shared" si="12"/>
        <v>-55171.800000000047</v>
      </c>
    </row>
    <row r="81" spans="1:37" x14ac:dyDescent="0.2">
      <c r="A81" s="1" t="s">
        <v>457</v>
      </c>
      <c r="B81" s="1" t="s">
        <v>458</v>
      </c>
      <c r="C81" s="91">
        <v>1142</v>
      </c>
      <c r="D81" s="91" t="s">
        <v>1097</v>
      </c>
      <c r="E81" s="127" t="s">
        <v>1891</v>
      </c>
      <c r="F81" s="129">
        <v>14488.37</v>
      </c>
      <c r="G81" s="129">
        <v>0</v>
      </c>
      <c r="H81" s="129">
        <v>41768.18</v>
      </c>
      <c r="J81" s="127">
        <v>863940.16</v>
      </c>
      <c r="K81" s="127">
        <v>445730.29</v>
      </c>
      <c r="M81" s="130">
        <v>8900</v>
      </c>
      <c r="Q81" s="127">
        <v>-275996.40000000002</v>
      </c>
      <c r="R81" s="127">
        <v>1626912.2</v>
      </c>
      <c r="S81" s="127">
        <v>4010</v>
      </c>
      <c r="T81" s="101">
        <v>302629.99</v>
      </c>
      <c r="X81" s="101">
        <v>403777.5</v>
      </c>
      <c r="Y81" s="101">
        <v>33900</v>
      </c>
      <c r="Z81" s="131">
        <v>492417.5</v>
      </c>
      <c r="AA81" s="131">
        <v>8171</v>
      </c>
      <c r="AC81" s="131">
        <v>203229.07</v>
      </c>
      <c r="AD81" s="131">
        <v>23589.72</v>
      </c>
      <c r="AE81" s="131">
        <v>8600</v>
      </c>
      <c r="AF81" s="101">
        <f t="shared" si="7"/>
        <v>56256.55</v>
      </c>
      <c r="AG81" s="109">
        <f t="shared" si="8"/>
        <v>8900</v>
      </c>
      <c r="AH81" s="26">
        <f t="shared" si="9"/>
        <v>47356.55</v>
      </c>
      <c r="AI81" s="27">
        <f t="shared" si="10"/>
        <v>740307.49</v>
      </c>
      <c r="AJ81" s="19">
        <f t="shared" si="11"/>
        <v>736007.29</v>
      </c>
      <c r="AK81" s="32">
        <f t="shared" si="12"/>
        <v>4300.1999999999534</v>
      </c>
    </row>
    <row r="82" spans="1:37" x14ac:dyDescent="0.2">
      <c r="A82" s="1" t="s">
        <v>457</v>
      </c>
      <c r="B82" s="1" t="s">
        <v>458</v>
      </c>
      <c r="C82" s="91">
        <v>1176</v>
      </c>
      <c r="D82" s="91" t="s">
        <v>1098</v>
      </c>
      <c r="E82" s="127" t="s">
        <v>1892</v>
      </c>
      <c r="F82" s="129">
        <v>1021612.19</v>
      </c>
      <c r="G82" s="129">
        <v>339600</v>
      </c>
      <c r="H82" s="129">
        <v>10564.59</v>
      </c>
      <c r="J82" s="127">
        <v>4</v>
      </c>
      <c r="K82" s="127">
        <v>444754.41</v>
      </c>
      <c r="M82" s="130">
        <v>52925</v>
      </c>
      <c r="Q82" s="127">
        <v>3641396.01</v>
      </c>
      <c r="R82" s="127">
        <v>-5243651.0599999996</v>
      </c>
      <c r="S82" s="127">
        <v>1891796.64</v>
      </c>
      <c r="T82" s="101">
        <v>1455295.79</v>
      </c>
      <c r="X82" s="101">
        <v>1173233.97</v>
      </c>
      <c r="Y82" s="101">
        <v>423140.64</v>
      </c>
      <c r="Z82" s="131">
        <v>355632.5</v>
      </c>
      <c r="AA82" s="131">
        <v>37405</v>
      </c>
      <c r="AB82" s="131">
        <v>2675</v>
      </c>
      <c r="AC82" s="131">
        <v>909648.48</v>
      </c>
      <c r="AD82" s="131">
        <v>14128.82</v>
      </c>
      <c r="AE82" s="131">
        <v>239925</v>
      </c>
      <c r="AF82" s="101">
        <f t="shared" si="7"/>
        <v>1371776.78</v>
      </c>
      <c r="AG82" s="109">
        <f t="shared" si="8"/>
        <v>52925</v>
      </c>
      <c r="AH82" s="26">
        <f t="shared" si="9"/>
        <v>1318851.78</v>
      </c>
      <c r="AI82" s="27">
        <f t="shared" si="10"/>
        <v>3051670.4</v>
      </c>
      <c r="AJ82" s="19">
        <f t="shared" si="11"/>
        <v>1559414.8</v>
      </c>
      <c r="AK82" s="32">
        <f t="shared" si="12"/>
        <v>1492255.5999999999</v>
      </c>
    </row>
    <row r="83" spans="1:37" x14ac:dyDescent="0.2">
      <c r="A83" s="1" t="s">
        <v>457</v>
      </c>
      <c r="B83" s="1" t="s">
        <v>458</v>
      </c>
      <c r="C83" s="91">
        <v>2332</v>
      </c>
      <c r="D83" s="91" t="s">
        <v>1099</v>
      </c>
      <c r="E83" s="127" t="s">
        <v>1897</v>
      </c>
      <c r="F83" s="129">
        <v>160917.35</v>
      </c>
      <c r="G83" s="129">
        <v>0</v>
      </c>
      <c r="H83" s="129">
        <v>24108.52</v>
      </c>
      <c r="J83" s="127">
        <v>150618.81</v>
      </c>
      <c r="K83" s="127">
        <v>428951.72</v>
      </c>
      <c r="M83" s="130">
        <v>69822</v>
      </c>
      <c r="Q83" s="127">
        <v>-148662.24</v>
      </c>
      <c r="R83" s="127">
        <v>-946761.42</v>
      </c>
      <c r="S83" s="127">
        <v>1831896.95</v>
      </c>
      <c r="T83" s="101">
        <v>519612.28</v>
      </c>
      <c r="X83" s="101">
        <v>970295</v>
      </c>
      <c r="Y83" s="101">
        <v>13300</v>
      </c>
      <c r="Z83" s="131">
        <v>1033145</v>
      </c>
      <c r="AA83" s="131">
        <v>16412</v>
      </c>
      <c r="AC83" s="131">
        <v>411990.38</v>
      </c>
      <c r="AD83" s="131">
        <v>69042.789999999994</v>
      </c>
      <c r="AF83" s="101">
        <f t="shared" si="7"/>
        <v>185025.87</v>
      </c>
      <c r="AG83" s="109">
        <f t="shared" si="8"/>
        <v>69822</v>
      </c>
      <c r="AH83" s="26">
        <f t="shared" si="9"/>
        <v>115203.87</v>
      </c>
      <c r="AI83" s="27">
        <f t="shared" si="10"/>
        <v>1503207.28</v>
      </c>
      <c r="AJ83" s="19">
        <f t="shared" si="11"/>
        <v>1530590.17</v>
      </c>
      <c r="AK83" s="32">
        <f t="shared" si="12"/>
        <v>-27382.889999999898</v>
      </c>
    </row>
    <row r="84" spans="1:37" x14ac:dyDescent="0.2">
      <c r="A84" s="1" t="s">
        <v>457</v>
      </c>
      <c r="B84" s="1" t="s">
        <v>458</v>
      </c>
      <c r="C84" s="91">
        <v>2410</v>
      </c>
      <c r="D84" s="91" t="s">
        <v>1100</v>
      </c>
      <c r="E84" s="127" t="s">
        <v>1898</v>
      </c>
      <c r="F84" s="129">
        <v>2054.66</v>
      </c>
      <c r="G84" s="129">
        <v>10000</v>
      </c>
      <c r="H84" s="129">
        <v>20259.78</v>
      </c>
      <c r="J84" s="127">
        <v>12</v>
      </c>
      <c r="K84" s="127">
        <v>190660.63</v>
      </c>
      <c r="M84" s="130">
        <v>33348</v>
      </c>
      <c r="Q84" s="127">
        <v>-126206806.29000001</v>
      </c>
      <c r="R84" s="127">
        <v>126075390.70999999</v>
      </c>
      <c r="S84" s="127">
        <v>352730.98</v>
      </c>
      <c r="T84" s="101">
        <v>358118.57</v>
      </c>
      <c r="X84" s="101">
        <v>760814</v>
      </c>
      <c r="Y84" s="101">
        <v>13300</v>
      </c>
      <c r="Z84" s="131">
        <v>847294</v>
      </c>
      <c r="AA84" s="131">
        <v>9587</v>
      </c>
      <c r="AC84" s="131">
        <v>286934.31</v>
      </c>
      <c r="AD84" s="131">
        <v>16081.59</v>
      </c>
      <c r="AF84" s="101">
        <f t="shared" si="7"/>
        <v>32314.44</v>
      </c>
      <c r="AG84" s="109">
        <f t="shared" si="8"/>
        <v>33348</v>
      </c>
      <c r="AH84" s="26">
        <f t="shared" si="9"/>
        <v>-1033.5600000000013</v>
      </c>
      <c r="AI84" s="27">
        <f t="shared" si="10"/>
        <v>1132232.57</v>
      </c>
      <c r="AJ84" s="19">
        <f t="shared" si="11"/>
        <v>1159896.9000000001</v>
      </c>
      <c r="AK84" s="32">
        <f>AI84-AJ84</f>
        <v>-27664.330000000075</v>
      </c>
    </row>
    <row r="85" spans="1:37" s="31" customFormat="1" x14ac:dyDescent="0.2">
      <c r="A85" s="31" t="s">
        <v>457</v>
      </c>
      <c r="B85" s="31" t="s">
        <v>458</v>
      </c>
      <c r="C85" s="92">
        <v>3521</v>
      </c>
      <c r="D85" s="92" t="s">
        <v>1101</v>
      </c>
      <c r="E85" s="127" t="s">
        <v>1899</v>
      </c>
      <c r="F85" s="129">
        <v>37760.120000000003</v>
      </c>
      <c r="G85" s="129">
        <v>0</v>
      </c>
      <c r="H85" s="129">
        <v>19868.59</v>
      </c>
      <c r="I85" s="129"/>
      <c r="J85" s="127">
        <v>2023890.97</v>
      </c>
      <c r="K85" s="127">
        <v>2559931.39</v>
      </c>
      <c r="L85" s="130"/>
      <c r="M85" s="130">
        <v>6067</v>
      </c>
      <c r="N85" s="130"/>
      <c r="O85" s="130"/>
      <c r="P85" s="127"/>
      <c r="Q85" s="127"/>
      <c r="R85" s="127">
        <v>4801002.5599999996</v>
      </c>
      <c r="S85" s="127"/>
      <c r="T85" s="101">
        <v>267228.68</v>
      </c>
      <c r="U85" s="101"/>
      <c r="V85" s="101"/>
      <c r="W85" s="101"/>
      <c r="X85" s="101">
        <v>920945</v>
      </c>
      <c r="Y85" s="101">
        <v>13300</v>
      </c>
      <c r="Z85" s="131">
        <v>831215</v>
      </c>
      <c r="AA85" s="131">
        <v>12260</v>
      </c>
      <c r="AB85" s="131"/>
      <c r="AC85" s="131">
        <v>387647.24</v>
      </c>
      <c r="AD85" s="131">
        <v>116646.93</v>
      </c>
      <c r="AE85" s="131">
        <v>2100</v>
      </c>
      <c r="AF85" s="101">
        <f t="shared" si="7"/>
        <v>57628.710000000006</v>
      </c>
      <c r="AG85" s="109">
        <f t="shared" si="8"/>
        <v>6067</v>
      </c>
      <c r="AH85" s="26">
        <f t="shared" si="9"/>
        <v>51561.710000000006</v>
      </c>
      <c r="AI85" s="27">
        <f t="shared" si="10"/>
        <v>1201473.68</v>
      </c>
      <c r="AJ85" s="19">
        <f t="shared" si="11"/>
        <v>1349869.17</v>
      </c>
      <c r="AK85" s="32">
        <f t="shared" si="12"/>
        <v>-148395.49</v>
      </c>
    </row>
    <row r="86" spans="1:37" x14ac:dyDescent="0.2">
      <c r="E86" s="127" t="s">
        <v>1922</v>
      </c>
      <c r="F86" s="129">
        <v>0</v>
      </c>
      <c r="H86" s="129">
        <v>0</v>
      </c>
      <c r="I86" s="129">
        <v>0</v>
      </c>
      <c r="J86" s="127">
        <v>145041.01999999999</v>
      </c>
      <c r="K86" s="127">
        <v>6</v>
      </c>
      <c r="O86" s="130">
        <v>0</v>
      </c>
      <c r="R86" s="127">
        <v>116690.76</v>
      </c>
      <c r="S86" s="127">
        <v>31316.240000000002</v>
      </c>
      <c r="X86" s="101">
        <v>236214.8</v>
      </c>
      <c r="Y86" s="101">
        <v>175791.79</v>
      </c>
      <c r="Z86" s="131">
        <v>285824.8</v>
      </c>
      <c r="AC86" s="131">
        <v>126181.79</v>
      </c>
      <c r="AD86" s="131">
        <v>2959.98</v>
      </c>
      <c r="AF86" s="101">
        <f t="shared" si="7"/>
        <v>0</v>
      </c>
      <c r="AG86" s="109">
        <f t="shared" si="8"/>
        <v>0</v>
      </c>
      <c r="AH86" s="26">
        <f t="shared" si="9"/>
        <v>0</v>
      </c>
      <c r="AI86" s="27">
        <f t="shared" si="10"/>
        <v>412006.58999999997</v>
      </c>
      <c r="AJ86" s="19">
        <f t="shared" si="11"/>
        <v>414966.56999999995</v>
      </c>
      <c r="AK86" s="32">
        <f t="shared" si="12"/>
        <v>-2959.9799999999814</v>
      </c>
    </row>
    <row r="87" spans="1:37" x14ac:dyDescent="0.2">
      <c r="AF87" s="54"/>
      <c r="AG87" s="35"/>
      <c r="AH87" s="32"/>
      <c r="AI87" s="29"/>
      <c r="AJ87" s="28"/>
    </row>
    <row r="88" spans="1:37" x14ac:dyDescent="0.2">
      <c r="AF88" s="54"/>
      <c r="AG88" s="35"/>
      <c r="AH88" s="32"/>
      <c r="AI88" s="29"/>
      <c r="AJ88" s="28"/>
    </row>
    <row r="89" spans="1:37" x14ac:dyDescent="0.2">
      <c r="AF89" s="54"/>
      <c r="AG89" s="35"/>
      <c r="AH89" s="32"/>
      <c r="AI89" s="29"/>
      <c r="AJ89" s="28"/>
    </row>
    <row r="90" spans="1:37" x14ac:dyDescent="0.2">
      <c r="AF90" s="54"/>
      <c r="AG90" s="35"/>
      <c r="AH90" s="32"/>
      <c r="AI90" s="29"/>
      <c r="AJ90" s="28"/>
    </row>
    <row r="91" spans="1:37" x14ac:dyDescent="0.2">
      <c r="AF91" s="54"/>
      <c r="AG91" s="35"/>
      <c r="AH91" s="32"/>
      <c r="AI91" s="29"/>
      <c r="AJ91" s="28"/>
    </row>
    <row r="92" spans="1:37" x14ac:dyDescent="0.2">
      <c r="AF92" s="54"/>
      <c r="AG92" s="35"/>
      <c r="AH92" s="32"/>
      <c r="AI92" s="29"/>
      <c r="AJ92" s="28"/>
    </row>
    <row r="93" spans="1:37" x14ac:dyDescent="0.2">
      <c r="AF93" s="54"/>
      <c r="AG93" s="35"/>
      <c r="AH93" s="32"/>
      <c r="AI93" s="29"/>
      <c r="AJ93" s="28"/>
    </row>
    <row r="94" spans="1:37" x14ac:dyDescent="0.2">
      <c r="AF94" s="54"/>
      <c r="AG94" s="35"/>
      <c r="AH94" s="32"/>
      <c r="AI94" s="29"/>
      <c r="AJ94" s="28"/>
    </row>
    <row r="95" spans="1:37" x14ac:dyDescent="0.2">
      <c r="AF95" s="54"/>
      <c r="AG95" s="35"/>
      <c r="AH95" s="32"/>
      <c r="AI95" s="29"/>
      <c r="AJ95" s="28"/>
    </row>
    <row r="96" spans="1:37" x14ac:dyDescent="0.2">
      <c r="AF96" s="54"/>
      <c r="AG96" s="35"/>
      <c r="AH96" s="32"/>
      <c r="AI96" s="29"/>
      <c r="AJ96" s="28"/>
    </row>
    <row r="97" spans="32:36" x14ac:dyDescent="0.2">
      <c r="AF97" s="54"/>
      <c r="AG97" s="35"/>
      <c r="AH97" s="32"/>
      <c r="AI97" s="29"/>
      <c r="AJ97" s="28"/>
    </row>
    <row r="98" spans="32:36" x14ac:dyDescent="0.2">
      <c r="AF98" s="54"/>
      <c r="AG98" s="35"/>
      <c r="AH98" s="32"/>
      <c r="AI98" s="29"/>
      <c r="AJ98" s="28"/>
    </row>
    <row r="99" spans="32:36" x14ac:dyDescent="0.2">
      <c r="AF99" s="54"/>
      <c r="AG99" s="35"/>
      <c r="AH99" s="32"/>
      <c r="AI99" s="29"/>
      <c r="AJ99" s="28"/>
    </row>
    <row r="100" spans="32:36" x14ac:dyDescent="0.2">
      <c r="AF100" s="54"/>
      <c r="AG100" s="35"/>
      <c r="AH100" s="32"/>
      <c r="AI100" s="29"/>
      <c r="AJ100" s="28"/>
    </row>
    <row r="101" spans="32:36" x14ac:dyDescent="0.2">
      <c r="AF101" s="54"/>
      <c r="AG101" s="35"/>
      <c r="AH101" s="32"/>
      <c r="AI101" s="29"/>
      <c r="AJ101" s="28"/>
    </row>
    <row r="102" spans="32:36" x14ac:dyDescent="0.2">
      <c r="AF102" s="54"/>
      <c r="AG102" s="35"/>
      <c r="AH102" s="32"/>
      <c r="AI102" s="29"/>
      <c r="AJ102" s="28"/>
    </row>
    <row r="103" spans="32:36" x14ac:dyDescent="0.2">
      <c r="AF103" s="54"/>
      <c r="AG103" s="35"/>
      <c r="AH103" s="32"/>
      <c r="AI103" s="29"/>
      <c r="AJ103" s="28"/>
    </row>
    <row r="104" spans="32:36" x14ac:dyDescent="0.2">
      <c r="AF104" s="54"/>
      <c r="AG104" s="35"/>
      <c r="AH104" s="32"/>
      <c r="AI104" s="29"/>
      <c r="AJ104" s="28"/>
    </row>
    <row r="105" spans="32:36" x14ac:dyDescent="0.2">
      <c r="AF105" s="54"/>
      <c r="AG105" s="35"/>
      <c r="AH105" s="32"/>
      <c r="AI105" s="29"/>
      <c r="AJ105" s="28"/>
    </row>
    <row r="106" spans="32:36" x14ac:dyDescent="0.2">
      <c r="AF106" s="54"/>
      <c r="AG106" s="35"/>
      <c r="AH106" s="32"/>
      <c r="AI106" s="29"/>
      <c r="AJ106" s="28"/>
    </row>
    <row r="107" spans="32:36" x14ac:dyDescent="0.2">
      <c r="AF107" s="54"/>
      <c r="AG107" s="35"/>
      <c r="AH107" s="32"/>
      <c r="AI107" s="29"/>
      <c r="AJ107" s="28"/>
    </row>
    <row r="108" spans="32:36" x14ac:dyDescent="0.2">
      <c r="AF108" s="54"/>
      <c r="AG108" s="35"/>
      <c r="AH108" s="32"/>
      <c r="AI108" s="29"/>
      <c r="AJ108" s="28"/>
    </row>
    <row r="109" spans="32:36" x14ac:dyDescent="0.2">
      <c r="AF109" s="54"/>
      <c r="AG109" s="35"/>
      <c r="AH109" s="32"/>
      <c r="AI109" s="29"/>
      <c r="AJ109" s="28"/>
    </row>
    <row r="110" spans="32:36" x14ac:dyDescent="0.2">
      <c r="AF110" s="54"/>
      <c r="AG110" s="35"/>
      <c r="AH110" s="32"/>
      <c r="AI110" s="29"/>
      <c r="AJ110" s="28"/>
    </row>
    <row r="111" spans="32:36" x14ac:dyDescent="0.2">
      <c r="AF111" s="54"/>
      <c r="AG111" s="35"/>
      <c r="AH111" s="32"/>
      <c r="AI111" s="29"/>
      <c r="AJ111" s="28"/>
    </row>
    <row r="112" spans="32:36" x14ac:dyDescent="0.2">
      <c r="AF112" s="54"/>
      <c r="AG112" s="35"/>
      <c r="AH112" s="32"/>
      <c r="AI112" s="29"/>
      <c r="AJ112" s="28"/>
    </row>
    <row r="113" spans="32:36" x14ac:dyDescent="0.2">
      <c r="AF113" s="54"/>
      <c r="AG113" s="35"/>
      <c r="AH113" s="32"/>
      <c r="AI113" s="29"/>
      <c r="AJ113" s="28"/>
    </row>
    <row r="114" spans="32:36" x14ac:dyDescent="0.2">
      <c r="AF114" s="54"/>
      <c r="AG114" s="35"/>
      <c r="AH114" s="32"/>
      <c r="AI114" s="29"/>
      <c r="AJ114" s="28"/>
    </row>
    <row r="115" spans="32:36" x14ac:dyDescent="0.2">
      <c r="AF115" s="54"/>
      <c r="AG115" s="35"/>
      <c r="AH115" s="32"/>
      <c r="AI115" s="29"/>
      <c r="AJ115" s="28"/>
    </row>
    <row r="116" spans="32:36" x14ac:dyDescent="0.2">
      <c r="AF116" s="54"/>
      <c r="AG116" s="35"/>
      <c r="AH116" s="32"/>
      <c r="AI116" s="29"/>
      <c r="AJ116" s="28"/>
    </row>
    <row r="117" spans="32:36" x14ac:dyDescent="0.2">
      <c r="AF117" s="54"/>
      <c r="AG117" s="35"/>
      <c r="AH117" s="32"/>
      <c r="AI117" s="29"/>
      <c r="AJ117" s="28"/>
    </row>
    <row r="118" spans="32:36" x14ac:dyDescent="0.2">
      <c r="AF118" s="54"/>
      <c r="AG118" s="35"/>
      <c r="AH118" s="32"/>
      <c r="AI118" s="29"/>
      <c r="AJ118" s="28"/>
    </row>
    <row r="119" spans="32:36" x14ac:dyDescent="0.2">
      <c r="AF119" s="54"/>
      <c r="AG119" s="35"/>
      <c r="AH119" s="32"/>
      <c r="AI119" s="29"/>
      <c r="AJ119" s="28"/>
    </row>
    <row r="120" spans="32:36" x14ac:dyDescent="0.2">
      <c r="AF120" s="54"/>
      <c r="AG120" s="35"/>
      <c r="AH120" s="32"/>
      <c r="AI120" s="29"/>
      <c r="AJ120" s="28"/>
    </row>
    <row r="121" spans="32:36" x14ac:dyDescent="0.2">
      <c r="AF121" s="54"/>
      <c r="AG121" s="35"/>
      <c r="AH121" s="32"/>
      <c r="AI121" s="29"/>
      <c r="AJ121" s="28"/>
    </row>
    <row r="122" spans="32:36" x14ac:dyDescent="0.2">
      <c r="AF122" s="54"/>
      <c r="AG122" s="35"/>
      <c r="AH122" s="32"/>
      <c r="AI122" s="29"/>
      <c r="AJ122" s="28"/>
    </row>
    <row r="123" spans="32:36" x14ac:dyDescent="0.2">
      <c r="AF123" s="54"/>
      <c r="AG123" s="35"/>
      <c r="AH123" s="32"/>
      <c r="AI123" s="29"/>
      <c r="AJ123" s="28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2"/>
  <sheetViews>
    <sheetView topLeftCell="X1" zoomScaleNormal="100" workbookViewId="0">
      <selection activeCell="Z1" sqref="A1:Z1048576"/>
    </sheetView>
  </sheetViews>
  <sheetFormatPr defaultRowHeight="14.25" x14ac:dyDescent="0.2"/>
  <cols>
    <col min="1" max="1" width="39.125" style="127" bestFit="1" customWidth="1"/>
    <col min="2" max="2" width="31.875" style="129" bestFit="1" customWidth="1"/>
    <col min="3" max="3" width="31" style="129" bestFit="1" customWidth="1"/>
    <col min="4" max="4" width="22.75" style="129" bestFit="1" customWidth="1"/>
    <col min="5" max="5" width="22.5" style="129" bestFit="1" customWidth="1"/>
    <col min="6" max="6" width="15" style="127" bestFit="1" customWidth="1"/>
    <col min="7" max="7" width="14.625" style="127" bestFit="1" customWidth="1"/>
    <col min="8" max="8" width="16.625" style="130" bestFit="1" customWidth="1"/>
    <col min="9" max="9" width="18.875" style="130" bestFit="1" customWidth="1"/>
    <col min="10" max="10" width="18.125" style="130" bestFit="1" customWidth="1"/>
    <col min="11" max="11" width="20.125" style="130" bestFit="1" customWidth="1"/>
    <col min="12" max="12" width="26.5" style="127" bestFit="1" customWidth="1"/>
    <col min="13" max="13" width="26.625" style="127" bestFit="1" customWidth="1"/>
    <col min="14" max="14" width="15" style="127" bestFit="1" customWidth="1"/>
    <col min="15" max="15" width="26.125" style="101" bestFit="1" customWidth="1"/>
    <col min="16" max="16" width="42.875" style="101" bestFit="1" customWidth="1"/>
    <col min="17" max="17" width="43.625" style="101" bestFit="1" customWidth="1"/>
    <col min="18" max="18" width="27.75" style="101" bestFit="1" customWidth="1"/>
    <col min="19" max="19" width="53.125" style="101" bestFit="1" customWidth="1"/>
    <col min="20" max="20" width="14.625" style="101" bestFit="1" customWidth="1"/>
    <col min="21" max="21" width="19.125" style="131" bestFit="1" customWidth="1"/>
    <col min="22" max="22" width="25.5" style="131" bestFit="1" customWidth="1"/>
    <col min="23" max="23" width="23.875" style="131" bestFit="1" customWidth="1"/>
    <col min="24" max="24" width="41" style="131" bestFit="1" customWidth="1"/>
    <col min="25" max="25" width="29.625" style="131" bestFit="1" customWidth="1"/>
    <col min="26" max="26" width="31.875" style="131" bestFit="1" customWidth="1"/>
    <col min="27" max="16384" width="9" style="127"/>
  </cols>
  <sheetData>
    <row r="1" spans="1:26" x14ac:dyDescent="0.2">
      <c r="A1" s="127" t="s">
        <v>591</v>
      </c>
      <c r="B1" s="129" t="s">
        <v>1442</v>
      </c>
      <c r="C1" s="129" t="s">
        <v>1443</v>
      </c>
      <c r="D1" s="129" t="s">
        <v>1444</v>
      </c>
      <c r="E1" s="129" t="s">
        <v>1651</v>
      </c>
      <c r="F1" s="127" t="s">
        <v>1445</v>
      </c>
      <c r="G1" s="127" t="s">
        <v>1446</v>
      </c>
      <c r="H1" s="130" t="s">
        <v>1449</v>
      </c>
      <c r="I1" s="130" t="s">
        <v>1450</v>
      </c>
      <c r="J1" s="130" t="s">
        <v>1451</v>
      </c>
      <c r="K1" s="130" t="s">
        <v>1452</v>
      </c>
      <c r="L1" s="127" t="s">
        <v>1454</v>
      </c>
      <c r="M1" s="127" t="s">
        <v>1455</v>
      </c>
      <c r="N1" s="127" t="s">
        <v>1456</v>
      </c>
      <c r="O1" s="101" t="s">
        <v>1457</v>
      </c>
      <c r="P1" s="101" t="s">
        <v>1458</v>
      </c>
      <c r="Q1" s="101" t="s">
        <v>1459</v>
      </c>
      <c r="R1" s="101" t="s">
        <v>1460</v>
      </c>
      <c r="S1" s="101" t="s">
        <v>1461</v>
      </c>
      <c r="T1" s="101" t="s">
        <v>1462</v>
      </c>
      <c r="U1" s="131" t="s">
        <v>1463</v>
      </c>
      <c r="V1" s="131" t="s">
        <v>1464</v>
      </c>
      <c r="W1" s="131" t="s">
        <v>1465</v>
      </c>
      <c r="X1" s="131" t="s">
        <v>1466</v>
      </c>
      <c r="Y1" s="131" t="s">
        <v>1467</v>
      </c>
      <c r="Z1" s="131" t="s">
        <v>1470</v>
      </c>
    </row>
    <row r="2" spans="1:26" x14ac:dyDescent="0.2">
      <c r="A2" s="127" t="s">
        <v>592</v>
      </c>
      <c r="B2" s="129" t="s">
        <v>1471</v>
      </c>
      <c r="C2" s="129" t="s">
        <v>1472</v>
      </c>
      <c r="D2" s="129" t="s">
        <v>1473</v>
      </c>
      <c r="E2" s="129" t="s">
        <v>1652</v>
      </c>
      <c r="F2" s="127" t="s">
        <v>1474</v>
      </c>
      <c r="G2" s="127" t="s">
        <v>1475</v>
      </c>
      <c r="H2" s="130" t="s">
        <v>1478</v>
      </c>
      <c r="I2" s="130" t="s">
        <v>1479</v>
      </c>
      <c r="J2" s="130" t="s">
        <v>1480</v>
      </c>
      <c r="K2" s="130" t="s">
        <v>1481</v>
      </c>
      <c r="L2" s="127" t="s">
        <v>1483</v>
      </c>
      <c r="M2" s="127" t="s">
        <v>1484</v>
      </c>
      <c r="N2" s="127" t="s">
        <v>1485</v>
      </c>
      <c r="O2" s="101" t="s">
        <v>1486</v>
      </c>
      <c r="P2" s="101" t="s">
        <v>1487</v>
      </c>
      <c r="Q2" s="101" t="s">
        <v>1488</v>
      </c>
      <c r="R2" s="101" t="s">
        <v>1489</v>
      </c>
      <c r="S2" s="101" t="s">
        <v>1490</v>
      </c>
      <c r="T2" s="101" t="s">
        <v>1491</v>
      </c>
      <c r="U2" s="131" t="s">
        <v>1492</v>
      </c>
      <c r="V2" s="131" t="s">
        <v>1493</v>
      </c>
      <c r="W2" s="131" t="s">
        <v>1494</v>
      </c>
      <c r="X2" s="131" t="s">
        <v>1495</v>
      </c>
      <c r="Y2" s="131" t="s">
        <v>1496</v>
      </c>
      <c r="Z2" s="131" t="s">
        <v>1499</v>
      </c>
    </row>
    <row r="3" spans="1:26" x14ac:dyDescent="0.2">
      <c r="A3" s="127" t="s">
        <v>593</v>
      </c>
      <c r="B3" s="129">
        <v>78715542.549999997</v>
      </c>
      <c r="C3" s="129">
        <v>1021976.85</v>
      </c>
      <c r="D3" s="129">
        <v>13544916.140000001</v>
      </c>
      <c r="E3" s="129">
        <v>37200</v>
      </c>
      <c r="F3" s="127">
        <v>104385752.16</v>
      </c>
      <c r="G3" s="127">
        <v>27568130.440000001</v>
      </c>
      <c r="H3" s="130">
        <v>212892.9</v>
      </c>
      <c r="I3" s="130">
        <v>669664.92000000004</v>
      </c>
      <c r="J3" s="130">
        <v>518725.86</v>
      </c>
      <c r="K3" s="130">
        <v>841458.32</v>
      </c>
      <c r="L3" s="127">
        <v>-863692.44</v>
      </c>
      <c r="M3" s="127">
        <v>-66027361.159999996</v>
      </c>
      <c r="N3" s="127">
        <v>335480428.77999997</v>
      </c>
      <c r="O3" s="101">
        <v>250.98</v>
      </c>
      <c r="P3" s="101">
        <v>138697620.61000001</v>
      </c>
      <c r="Q3" s="101">
        <v>3679087</v>
      </c>
      <c r="R3" s="101">
        <v>26174.9</v>
      </c>
      <c r="S3" s="101">
        <v>109763252.98</v>
      </c>
      <c r="T3" s="101">
        <v>12630805.199999999</v>
      </c>
      <c r="U3" s="131">
        <v>163346945.08000001</v>
      </c>
      <c r="V3" s="131">
        <v>26421</v>
      </c>
      <c r="W3" s="131">
        <v>1456503.86</v>
      </c>
      <c r="X3" s="131">
        <v>58935145.18</v>
      </c>
      <c r="Y3" s="131">
        <v>12215962.17</v>
      </c>
      <c r="Z3" s="131">
        <v>148264.85999999999</v>
      </c>
    </row>
    <row r="4" spans="1:26" x14ac:dyDescent="0.2">
      <c r="A4" s="127" t="s">
        <v>1653</v>
      </c>
      <c r="B4" s="129">
        <v>53268.01</v>
      </c>
      <c r="D4" s="129">
        <v>3600</v>
      </c>
      <c r="F4" s="127">
        <v>2</v>
      </c>
      <c r="G4" s="127">
        <v>18203</v>
      </c>
      <c r="M4" s="127">
        <v>-1476576.99</v>
      </c>
      <c r="N4" s="127">
        <v>1570000</v>
      </c>
      <c r="S4" s="101">
        <v>291805</v>
      </c>
      <c r="T4" s="101">
        <v>1494784.61</v>
      </c>
      <c r="U4" s="131">
        <v>1578605</v>
      </c>
      <c r="W4" s="131">
        <v>166570</v>
      </c>
      <c r="X4" s="131">
        <v>59764.61</v>
      </c>
    </row>
    <row r="5" spans="1:26" x14ac:dyDescent="0.2">
      <c r="A5" s="127" t="s">
        <v>1654</v>
      </c>
      <c r="B5" s="129">
        <v>2005.03</v>
      </c>
      <c r="D5" s="129">
        <v>944</v>
      </c>
      <c r="F5" s="127">
        <v>3</v>
      </c>
      <c r="G5" s="127">
        <v>4</v>
      </c>
      <c r="M5" s="127">
        <v>-1200000</v>
      </c>
      <c r="N5" s="127">
        <v>1209311.82</v>
      </c>
      <c r="O5" s="101">
        <v>4.21</v>
      </c>
      <c r="S5" s="101">
        <v>540487.5</v>
      </c>
      <c r="T5" s="101">
        <v>697860.95</v>
      </c>
      <c r="U5" s="131">
        <v>701607.5</v>
      </c>
      <c r="X5" s="131">
        <v>545100.94999999995</v>
      </c>
    </row>
    <row r="6" spans="1:26" x14ac:dyDescent="0.2">
      <c r="A6" s="127" t="s">
        <v>1655</v>
      </c>
      <c r="B6" s="129">
        <v>1841.12</v>
      </c>
      <c r="D6" s="129">
        <v>41950</v>
      </c>
      <c r="F6" s="127">
        <v>66896.67</v>
      </c>
      <c r="G6" s="127">
        <v>8012</v>
      </c>
      <c r="M6" s="127">
        <v>-1263389.55</v>
      </c>
      <c r="N6" s="127">
        <v>1382089.34</v>
      </c>
      <c r="S6" s="101">
        <v>665675</v>
      </c>
      <c r="T6" s="101">
        <v>248282.73</v>
      </c>
      <c r="U6" s="131">
        <v>709355</v>
      </c>
      <c r="X6" s="131">
        <v>130142.73</v>
      </c>
    </row>
    <row r="7" spans="1:26" x14ac:dyDescent="0.2">
      <c r="A7" s="127" t="s">
        <v>1656</v>
      </c>
      <c r="B7" s="129">
        <v>36129.410000000003</v>
      </c>
      <c r="D7" s="129">
        <v>19678</v>
      </c>
      <c r="F7" s="127">
        <v>2</v>
      </c>
      <c r="G7" s="127">
        <v>45</v>
      </c>
      <c r="M7" s="127">
        <v>-1523304.59</v>
      </c>
      <c r="N7" s="127">
        <v>1532600</v>
      </c>
      <c r="S7" s="101">
        <v>480270</v>
      </c>
      <c r="T7" s="101">
        <v>937749.41</v>
      </c>
      <c r="U7" s="131">
        <v>666190</v>
      </c>
      <c r="W7" s="131">
        <v>29926.49</v>
      </c>
      <c r="X7" s="131">
        <v>675343.92</v>
      </c>
    </row>
    <row r="8" spans="1:26" x14ac:dyDescent="0.2">
      <c r="A8" s="127" t="s">
        <v>1657</v>
      </c>
      <c r="B8" s="129">
        <v>11622.54</v>
      </c>
      <c r="D8" s="129">
        <v>21867.55</v>
      </c>
      <c r="F8" s="127">
        <v>1679502</v>
      </c>
      <c r="G8" s="127">
        <v>44014</v>
      </c>
      <c r="M8" s="127">
        <v>-521350.43</v>
      </c>
      <c r="N8" s="127">
        <v>2300000</v>
      </c>
      <c r="R8" s="101">
        <v>48.97</v>
      </c>
      <c r="S8" s="101">
        <v>467892.5</v>
      </c>
      <c r="T8" s="101">
        <v>471674.14</v>
      </c>
      <c r="U8" s="131">
        <v>676552.5</v>
      </c>
      <c r="W8" s="131">
        <v>6912</v>
      </c>
      <c r="X8" s="131">
        <v>276834.59000000003</v>
      </c>
    </row>
    <row r="9" spans="1:26" x14ac:dyDescent="0.2">
      <c r="A9" s="127" t="s">
        <v>1658</v>
      </c>
      <c r="B9" s="129">
        <v>66605.539999999994</v>
      </c>
      <c r="D9" s="129">
        <v>16150</v>
      </c>
      <c r="F9" s="127">
        <v>4</v>
      </c>
      <c r="G9" s="127">
        <v>59</v>
      </c>
      <c r="M9" s="127">
        <v>-1497401.63</v>
      </c>
      <c r="N9" s="127">
        <v>1542339.31</v>
      </c>
      <c r="R9" s="101">
        <v>10.86</v>
      </c>
      <c r="S9" s="101">
        <v>367400</v>
      </c>
      <c r="T9" s="101">
        <v>1334456.8500000001</v>
      </c>
      <c r="U9" s="131">
        <v>909957</v>
      </c>
      <c r="W9" s="131">
        <v>57652</v>
      </c>
      <c r="X9" s="131">
        <v>632769.85</v>
      </c>
    </row>
    <row r="10" spans="1:26" x14ac:dyDescent="0.2">
      <c r="A10" s="127" t="s">
        <v>1659</v>
      </c>
      <c r="B10" s="129">
        <v>11013.21</v>
      </c>
      <c r="D10" s="129">
        <v>15365</v>
      </c>
      <c r="F10" s="127">
        <v>1441672.12</v>
      </c>
      <c r="G10" s="127">
        <v>19918.66</v>
      </c>
      <c r="M10" s="127">
        <v>-344329.11</v>
      </c>
      <c r="N10" s="127">
        <v>1850000</v>
      </c>
      <c r="S10" s="101">
        <v>1225192.5</v>
      </c>
      <c r="T10" s="101">
        <v>337196.1</v>
      </c>
      <c r="U10" s="131">
        <v>1326412.5</v>
      </c>
      <c r="X10" s="131">
        <v>243958</v>
      </c>
    </row>
    <row r="11" spans="1:26" x14ac:dyDescent="0.2">
      <c r="A11" s="127" t="s">
        <v>1660</v>
      </c>
      <c r="B11" s="129">
        <v>147902.57999999999</v>
      </c>
      <c r="D11" s="129">
        <v>70131</v>
      </c>
      <c r="F11" s="127">
        <v>7</v>
      </c>
      <c r="G11" s="127">
        <v>82</v>
      </c>
      <c r="M11" s="127">
        <v>-967326.92</v>
      </c>
      <c r="N11" s="127">
        <v>1236758.5</v>
      </c>
      <c r="S11" s="101">
        <v>975710.9</v>
      </c>
      <c r="T11" s="101">
        <v>1394498.21</v>
      </c>
      <c r="U11" s="131">
        <v>1143890.8999999999</v>
      </c>
      <c r="W11" s="131">
        <v>593546.37</v>
      </c>
      <c r="X11" s="131">
        <v>683080.84</v>
      </c>
    </row>
    <row r="12" spans="1:26" x14ac:dyDescent="0.2">
      <c r="A12" s="127" t="s">
        <v>1661</v>
      </c>
      <c r="B12" s="129">
        <v>5305.95</v>
      </c>
      <c r="D12" s="129">
        <v>24570</v>
      </c>
      <c r="F12" s="127">
        <v>4</v>
      </c>
      <c r="G12" s="127">
        <v>7</v>
      </c>
      <c r="M12" s="127">
        <v>-1204110.8799999999</v>
      </c>
      <c r="N12" s="127">
        <v>1223648</v>
      </c>
      <c r="O12" s="101">
        <v>14.83</v>
      </c>
      <c r="S12" s="101">
        <v>536655</v>
      </c>
      <c r="T12" s="101">
        <v>945683.85</v>
      </c>
      <c r="U12" s="131">
        <v>724505</v>
      </c>
      <c r="W12" s="131">
        <v>510075</v>
      </c>
      <c r="X12" s="131">
        <v>226463.85</v>
      </c>
    </row>
    <row r="13" spans="1:26" x14ac:dyDescent="0.2">
      <c r="A13" s="127" t="s">
        <v>1662</v>
      </c>
      <c r="B13" s="129">
        <v>108.41</v>
      </c>
      <c r="D13" s="129">
        <v>136579</v>
      </c>
      <c r="F13" s="127">
        <v>5</v>
      </c>
      <c r="G13" s="127">
        <v>6</v>
      </c>
      <c r="M13" s="127">
        <v>-1569640.92</v>
      </c>
      <c r="N13" s="127">
        <v>1790913.12</v>
      </c>
      <c r="O13" s="101">
        <v>5.21</v>
      </c>
      <c r="S13" s="101">
        <v>7245787.5</v>
      </c>
      <c r="T13" s="101">
        <v>1902930.89</v>
      </c>
      <c r="U13" s="131">
        <v>8614927.5</v>
      </c>
      <c r="W13" s="131">
        <v>7500</v>
      </c>
      <c r="X13" s="131">
        <v>610869.89</v>
      </c>
    </row>
    <row r="14" spans="1:26" x14ac:dyDescent="0.2">
      <c r="A14" s="127" t="s">
        <v>1663</v>
      </c>
      <c r="B14" s="129">
        <v>24040.71</v>
      </c>
      <c r="D14" s="129">
        <v>6314</v>
      </c>
      <c r="F14" s="127">
        <v>6</v>
      </c>
      <c r="G14" s="127">
        <v>20</v>
      </c>
      <c r="M14" s="127">
        <v>-1274163.29</v>
      </c>
      <c r="N14" s="127">
        <v>1325520</v>
      </c>
      <c r="S14" s="101">
        <v>723261.2</v>
      </c>
      <c r="T14" s="101">
        <v>290108.32</v>
      </c>
      <c r="U14" s="131">
        <v>823251.2</v>
      </c>
      <c r="X14" s="131">
        <v>211094.32</v>
      </c>
    </row>
    <row r="15" spans="1:26" x14ac:dyDescent="0.2">
      <c r="A15" s="127" t="s">
        <v>1664</v>
      </c>
      <c r="B15" s="129">
        <v>2700.51</v>
      </c>
      <c r="D15" s="129">
        <v>11705</v>
      </c>
      <c r="F15" s="127">
        <v>4</v>
      </c>
      <c r="G15" s="127">
        <v>26</v>
      </c>
      <c r="M15" s="127">
        <v>-1336331.8</v>
      </c>
      <c r="N15" s="127">
        <v>1385124.66</v>
      </c>
      <c r="R15" s="101">
        <v>50.65</v>
      </c>
      <c r="S15" s="101">
        <v>1307070.5</v>
      </c>
      <c r="T15" s="101">
        <v>193401.21</v>
      </c>
      <c r="U15" s="131">
        <v>1384128.5</v>
      </c>
      <c r="W15" s="131">
        <v>6520</v>
      </c>
      <c r="X15" s="131">
        <v>141411.21</v>
      </c>
    </row>
    <row r="16" spans="1:26" x14ac:dyDescent="0.2">
      <c r="A16" s="127" t="s">
        <v>1665</v>
      </c>
      <c r="B16" s="129">
        <v>2390.9499999999998</v>
      </c>
      <c r="D16" s="129">
        <v>70652</v>
      </c>
      <c r="F16" s="127">
        <v>3</v>
      </c>
      <c r="G16" s="127">
        <v>149518</v>
      </c>
      <c r="M16" s="127">
        <v>-973981</v>
      </c>
      <c r="N16" s="127">
        <v>1199644.94</v>
      </c>
      <c r="R16" s="101">
        <v>7.01</v>
      </c>
      <c r="S16" s="101">
        <v>1195102.5</v>
      </c>
      <c r="T16" s="101">
        <v>211111.02</v>
      </c>
      <c r="U16" s="131">
        <v>1249452.5</v>
      </c>
      <c r="W16" s="131">
        <v>3500</v>
      </c>
      <c r="X16" s="131">
        <v>149491.56</v>
      </c>
    </row>
    <row r="17" spans="1:26" x14ac:dyDescent="0.2">
      <c r="A17" s="127" t="s">
        <v>1666</v>
      </c>
      <c r="B17" s="129">
        <v>1042.5999999999999</v>
      </c>
      <c r="D17" s="129">
        <v>60733.599999999999</v>
      </c>
      <c r="F17" s="127">
        <v>6</v>
      </c>
      <c r="G17" s="127">
        <v>15</v>
      </c>
      <c r="M17" s="127">
        <v>-1633082.89</v>
      </c>
      <c r="N17" s="127">
        <v>1642759</v>
      </c>
      <c r="O17" s="101">
        <v>7.49</v>
      </c>
      <c r="S17" s="101">
        <v>684967.5</v>
      </c>
      <c r="T17" s="101">
        <v>213414.52</v>
      </c>
      <c r="U17" s="131">
        <v>823867.5</v>
      </c>
      <c r="X17" s="131">
        <v>22400.92</v>
      </c>
    </row>
    <row r="18" spans="1:26" x14ac:dyDescent="0.2">
      <c r="A18" s="127" t="s">
        <v>1667</v>
      </c>
      <c r="B18" s="129">
        <v>15955.23</v>
      </c>
      <c r="D18" s="129">
        <v>63562</v>
      </c>
      <c r="F18" s="127">
        <v>3</v>
      </c>
      <c r="G18" s="127">
        <v>58</v>
      </c>
      <c r="M18" s="127">
        <v>-950115.79</v>
      </c>
      <c r="N18" s="127">
        <v>1067330</v>
      </c>
      <c r="O18" s="101">
        <v>39.020000000000003</v>
      </c>
      <c r="S18" s="101">
        <v>879047.5</v>
      </c>
      <c r="T18" s="101">
        <v>76747.92</v>
      </c>
      <c r="U18" s="131">
        <v>932297.5</v>
      </c>
      <c r="W18" s="131">
        <v>17984</v>
      </c>
      <c r="X18" s="131">
        <v>32064.92</v>
      </c>
    </row>
    <row r="22" spans="1:26" x14ac:dyDescent="0.2">
      <c r="A22" s="127" t="s">
        <v>1668</v>
      </c>
      <c r="B22" s="129">
        <v>217623.93</v>
      </c>
      <c r="C22" s="129">
        <v>16185.35</v>
      </c>
      <c r="D22" s="129">
        <v>175268.73</v>
      </c>
      <c r="F22" s="127">
        <v>250979.45</v>
      </c>
      <c r="G22" s="127">
        <v>451166.11</v>
      </c>
      <c r="M22" s="127">
        <v>1635365.67</v>
      </c>
      <c r="P22" s="101">
        <v>591806.19999999995</v>
      </c>
      <c r="R22" s="101">
        <v>35.99</v>
      </c>
      <c r="S22" s="101">
        <v>644480</v>
      </c>
      <c r="U22" s="131">
        <v>782613</v>
      </c>
      <c r="V22" s="131">
        <v>3444</v>
      </c>
      <c r="X22" s="131">
        <v>898516.25</v>
      </c>
      <c r="Y22" s="131">
        <v>64931.040000000001</v>
      </c>
    </row>
    <row r="23" spans="1:26" x14ac:dyDescent="0.2">
      <c r="A23" s="127" t="s">
        <v>1669</v>
      </c>
      <c r="B23" s="129">
        <v>213012.32</v>
      </c>
      <c r="D23" s="129">
        <v>39169.74</v>
      </c>
      <c r="F23" s="127">
        <v>203952.34</v>
      </c>
      <c r="G23" s="127">
        <v>253254.91</v>
      </c>
      <c r="K23" s="130">
        <v>0</v>
      </c>
      <c r="M23" s="127">
        <v>-1757914.96</v>
      </c>
      <c r="N23" s="127">
        <v>2340148.79</v>
      </c>
      <c r="P23" s="101">
        <v>604545.12</v>
      </c>
      <c r="R23" s="101">
        <v>809.35</v>
      </c>
      <c r="S23" s="101">
        <v>504180</v>
      </c>
      <c r="U23" s="131">
        <v>675890</v>
      </c>
      <c r="X23" s="131">
        <v>252345.47</v>
      </c>
      <c r="Y23" s="131">
        <v>45553.52</v>
      </c>
    </row>
    <row r="24" spans="1:26" x14ac:dyDescent="0.2">
      <c r="A24" s="127" t="s">
        <v>1670</v>
      </c>
      <c r="B24" s="129">
        <v>71269.149999999994</v>
      </c>
      <c r="C24" s="129">
        <v>69885.09</v>
      </c>
      <c r="D24" s="129">
        <v>90085.91</v>
      </c>
      <c r="F24" s="127">
        <v>202156.7</v>
      </c>
      <c r="G24" s="127">
        <v>112707.51</v>
      </c>
      <c r="M24" s="127">
        <v>-1751927.6</v>
      </c>
      <c r="N24" s="127">
        <v>2461151.44</v>
      </c>
      <c r="P24" s="101">
        <v>701991.4</v>
      </c>
      <c r="Q24" s="101">
        <v>2810</v>
      </c>
      <c r="S24" s="101">
        <v>851350</v>
      </c>
      <c r="U24" s="131">
        <v>1083560</v>
      </c>
      <c r="X24" s="131">
        <v>486308.39</v>
      </c>
      <c r="Y24" s="131">
        <v>139875.49</v>
      </c>
    </row>
    <row r="25" spans="1:26" x14ac:dyDescent="0.2">
      <c r="A25" s="127" t="s">
        <v>1671</v>
      </c>
      <c r="B25" s="129">
        <v>298629.12</v>
      </c>
      <c r="C25" s="129">
        <v>50767.43</v>
      </c>
      <c r="D25" s="129">
        <v>63221.13</v>
      </c>
      <c r="F25" s="127">
        <v>368861.24</v>
      </c>
      <c r="G25" s="127">
        <v>158299.60999999999</v>
      </c>
      <c r="M25" s="127">
        <v>-808780.81</v>
      </c>
      <c r="N25" s="127">
        <v>1609968.11</v>
      </c>
      <c r="P25" s="101">
        <v>580824.43000000005</v>
      </c>
      <c r="Q25" s="101">
        <v>22000</v>
      </c>
      <c r="R25" s="101">
        <v>103.61</v>
      </c>
      <c r="S25" s="101">
        <v>572500</v>
      </c>
      <c r="U25" s="131">
        <v>690780</v>
      </c>
      <c r="V25" s="131">
        <v>2375</v>
      </c>
      <c r="X25" s="131">
        <v>260487.43</v>
      </c>
      <c r="Y25" s="131">
        <v>59999.24</v>
      </c>
      <c r="Z25" s="131">
        <v>323.14</v>
      </c>
    </row>
    <row r="26" spans="1:26" x14ac:dyDescent="0.2">
      <c r="A26" s="127" t="s">
        <v>1672</v>
      </c>
      <c r="B26" s="129">
        <v>203642.54</v>
      </c>
      <c r="C26" s="129">
        <v>712</v>
      </c>
      <c r="D26" s="129">
        <v>115853.88</v>
      </c>
      <c r="F26" s="127">
        <v>248115.56</v>
      </c>
      <c r="G26" s="127">
        <v>132230.47</v>
      </c>
      <c r="M26" s="127">
        <v>-1234395.1000000001</v>
      </c>
      <c r="N26" s="127">
        <v>1693812.25</v>
      </c>
      <c r="P26" s="101">
        <v>449400.03</v>
      </c>
      <c r="Q26" s="101">
        <v>28000</v>
      </c>
      <c r="R26" s="101">
        <v>68.06</v>
      </c>
      <c r="S26" s="101">
        <v>430060</v>
      </c>
      <c r="U26" s="131">
        <v>514210</v>
      </c>
      <c r="X26" s="131">
        <v>125088.07</v>
      </c>
      <c r="Y26" s="131">
        <v>22278.51</v>
      </c>
    </row>
    <row r="27" spans="1:26" x14ac:dyDescent="0.2">
      <c r="A27" s="127" t="s">
        <v>1673</v>
      </c>
      <c r="B27" s="129">
        <v>559005.17000000004</v>
      </c>
      <c r="C27" s="129">
        <v>41275.1</v>
      </c>
      <c r="D27" s="129">
        <v>114622.71</v>
      </c>
      <c r="F27" s="127">
        <v>281925.40000000002</v>
      </c>
      <c r="G27" s="127">
        <v>272752.96000000002</v>
      </c>
      <c r="K27" s="130">
        <v>222.21</v>
      </c>
      <c r="M27" s="127">
        <v>25431.66</v>
      </c>
      <c r="N27" s="127">
        <v>1247745.83</v>
      </c>
      <c r="P27" s="101">
        <v>691400.21</v>
      </c>
      <c r="R27" s="101">
        <v>1066.1500000000001</v>
      </c>
      <c r="S27" s="101">
        <v>514960</v>
      </c>
      <c r="U27" s="131">
        <v>686116</v>
      </c>
      <c r="X27" s="131">
        <v>420693.53</v>
      </c>
      <c r="Y27" s="131">
        <v>50530.19</v>
      </c>
    </row>
    <row r="28" spans="1:26" x14ac:dyDescent="0.2">
      <c r="A28" s="127" t="s">
        <v>1674</v>
      </c>
      <c r="B28" s="129">
        <v>699221.74</v>
      </c>
      <c r="D28" s="129">
        <v>90847.84</v>
      </c>
      <c r="F28" s="127">
        <v>420157.47</v>
      </c>
      <c r="G28" s="127">
        <v>99948.37</v>
      </c>
      <c r="K28" s="130">
        <v>344.58</v>
      </c>
      <c r="M28" s="127">
        <v>-381270.72</v>
      </c>
      <c r="N28" s="127">
        <v>1804121.26</v>
      </c>
      <c r="P28" s="101">
        <v>467996.49</v>
      </c>
      <c r="R28" s="101">
        <v>2138.13</v>
      </c>
      <c r="S28" s="101">
        <v>369880</v>
      </c>
      <c r="U28" s="131">
        <v>475760</v>
      </c>
      <c r="V28" s="131">
        <v>2520</v>
      </c>
      <c r="X28" s="131">
        <v>392299.54</v>
      </c>
      <c r="Y28" s="131">
        <v>47337.78</v>
      </c>
    </row>
    <row r="29" spans="1:26" x14ac:dyDescent="0.2">
      <c r="A29" s="127" t="s">
        <v>1675</v>
      </c>
      <c r="B29" s="129">
        <v>461757.79</v>
      </c>
      <c r="D29" s="129">
        <v>123877.6</v>
      </c>
      <c r="F29" s="127">
        <v>461309.18</v>
      </c>
      <c r="G29" s="127">
        <v>280578.96000000002</v>
      </c>
      <c r="K29" s="130">
        <v>85.13</v>
      </c>
      <c r="M29" s="127">
        <v>-931.18</v>
      </c>
      <c r="N29" s="127">
        <v>1414760.08</v>
      </c>
      <c r="P29" s="101">
        <v>574986.4</v>
      </c>
      <c r="R29" s="101">
        <v>74.86</v>
      </c>
      <c r="S29" s="101">
        <v>683680</v>
      </c>
      <c r="U29" s="131">
        <v>859590</v>
      </c>
      <c r="X29" s="131">
        <v>343494.2</v>
      </c>
      <c r="Y29" s="131">
        <v>77875.56</v>
      </c>
    </row>
    <row r="30" spans="1:26" x14ac:dyDescent="0.2">
      <c r="A30" s="127" t="s">
        <v>1676</v>
      </c>
      <c r="B30" s="129">
        <v>280758.94</v>
      </c>
      <c r="D30" s="129">
        <v>191243.7</v>
      </c>
      <c r="F30" s="127">
        <v>198425.94</v>
      </c>
      <c r="G30" s="127">
        <v>245012.61</v>
      </c>
      <c r="K30" s="130">
        <v>359.81</v>
      </c>
      <c r="M30" s="127">
        <v>-770525.94</v>
      </c>
      <c r="N30" s="127">
        <v>1595887.05</v>
      </c>
      <c r="P30" s="101">
        <v>865770.85</v>
      </c>
      <c r="S30" s="101">
        <v>794480</v>
      </c>
      <c r="U30" s="131">
        <v>973210</v>
      </c>
      <c r="X30" s="131">
        <v>522759.36</v>
      </c>
      <c r="Y30" s="131">
        <v>26208.22</v>
      </c>
    </row>
    <row r="31" spans="1:26" x14ac:dyDescent="0.2">
      <c r="A31" s="127" t="s">
        <v>1677</v>
      </c>
      <c r="B31" s="129">
        <v>564721.78</v>
      </c>
      <c r="D31" s="129">
        <v>167917.83</v>
      </c>
      <c r="F31" s="127">
        <v>119523.25</v>
      </c>
      <c r="G31" s="127">
        <v>209603.77</v>
      </c>
      <c r="K31" s="130">
        <v>7.23</v>
      </c>
      <c r="M31" s="127">
        <v>-832865.71</v>
      </c>
      <c r="N31" s="127">
        <v>1789492.25</v>
      </c>
      <c r="P31" s="101">
        <v>482590.46</v>
      </c>
      <c r="R31" s="101">
        <v>23.92</v>
      </c>
      <c r="S31" s="101">
        <v>404500</v>
      </c>
      <c r="U31" s="131">
        <v>530020</v>
      </c>
      <c r="X31" s="131">
        <v>179940.64</v>
      </c>
      <c r="Y31" s="131">
        <v>32936.879999999997</v>
      </c>
    </row>
    <row r="32" spans="1:26" x14ac:dyDescent="0.2">
      <c r="A32" s="127" t="s">
        <v>1678</v>
      </c>
      <c r="B32" s="129">
        <v>373673.73</v>
      </c>
      <c r="D32" s="129">
        <v>77701.759999999995</v>
      </c>
      <c r="F32" s="127">
        <v>331616.28000000003</v>
      </c>
      <c r="G32" s="127">
        <v>519147.94</v>
      </c>
      <c r="M32" s="127">
        <v>-1704353.54</v>
      </c>
      <c r="N32" s="127">
        <v>3102228.3</v>
      </c>
      <c r="P32" s="101">
        <v>523253.92</v>
      </c>
      <c r="R32" s="101">
        <v>159.74</v>
      </c>
      <c r="S32" s="101">
        <v>908120</v>
      </c>
      <c r="U32" s="131">
        <v>1042897</v>
      </c>
      <c r="X32" s="131">
        <v>326434.25</v>
      </c>
      <c r="Y32" s="131">
        <v>116484.46</v>
      </c>
      <c r="Z32" s="131">
        <v>2100</v>
      </c>
    </row>
    <row r="33" spans="1:26" x14ac:dyDescent="0.2">
      <c r="A33" s="127" t="s">
        <v>1679</v>
      </c>
      <c r="B33" s="129">
        <v>464359.16</v>
      </c>
      <c r="C33" s="129">
        <v>79682.240000000005</v>
      </c>
      <c r="D33" s="129">
        <v>109342.5</v>
      </c>
      <c r="F33" s="127">
        <v>377799.49</v>
      </c>
      <c r="G33" s="127">
        <v>186857.81</v>
      </c>
      <c r="M33" s="127">
        <v>-493277.31</v>
      </c>
      <c r="N33" s="127">
        <v>1484748</v>
      </c>
      <c r="P33" s="101">
        <v>681795.51</v>
      </c>
      <c r="R33" s="101">
        <v>1305.1300000000001</v>
      </c>
      <c r="S33" s="101">
        <v>318240</v>
      </c>
      <c r="U33" s="131">
        <v>460177</v>
      </c>
      <c r="X33" s="131">
        <v>205991.74</v>
      </c>
      <c r="Y33" s="131">
        <v>64628.39</v>
      </c>
    </row>
    <row r="34" spans="1:26" x14ac:dyDescent="0.2">
      <c r="A34" s="127" t="s">
        <v>1680</v>
      </c>
      <c r="B34" s="129">
        <v>379402.39</v>
      </c>
      <c r="C34" s="129">
        <v>24426.400000000001</v>
      </c>
      <c r="D34" s="129">
        <v>78308.789999999994</v>
      </c>
      <c r="F34" s="127">
        <v>98711.48</v>
      </c>
      <c r="G34" s="127">
        <v>345823.35</v>
      </c>
      <c r="M34" s="127">
        <v>-1036745.7</v>
      </c>
      <c r="N34" s="127">
        <v>1924840.79</v>
      </c>
      <c r="P34" s="101">
        <v>644310.78</v>
      </c>
      <c r="Q34" s="101">
        <v>1185</v>
      </c>
      <c r="R34" s="101">
        <v>180.8</v>
      </c>
      <c r="S34" s="101">
        <v>291490</v>
      </c>
      <c r="U34" s="131">
        <v>468842</v>
      </c>
      <c r="X34" s="131">
        <v>331477.5</v>
      </c>
      <c r="Y34" s="131">
        <v>54001.760000000002</v>
      </c>
    </row>
    <row r="35" spans="1:26" x14ac:dyDescent="0.2">
      <c r="A35" s="127" t="s">
        <v>1681</v>
      </c>
      <c r="B35" s="129">
        <v>1293742.1200000001</v>
      </c>
      <c r="C35" s="129">
        <v>7236.68</v>
      </c>
      <c r="D35" s="129">
        <v>124142.38</v>
      </c>
      <c r="F35" s="127">
        <v>233062.7</v>
      </c>
      <c r="G35" s="127">
        <v>187852.63</v>
      </c>
      <c r="M35" s="127">
        <v>353670</v>
      </c>
      <c r="N35" s="127">
        <v>1101601.1100000001</v>
      </c>
      <c r="P35" s="101">
        <v>578402.44999999995</v>
      </c>
      <c r="Q35" s="101">
        <v>262475</v>
      </c>
      <c r="R35" s="101">
        <v>2741.93</v>
      </c>
      <c r="S35" s="101">
        <v>664360</v>
      </c>
      <c r="T35" s="101">
        <v>48</v>
      </c>
      <c r="U35" s="131">
        <v>840870</v>
      </c>
      <c r="X35" s="131">
        <v>236495.34</v>
      </c>
      <c r="Y35" s="131">
        <v>30017.14</v>
      </c>
    </row>
    <row r="36" spans="1:26" x14ac:dyDescent="0.2">
      <c r="A36" s="127" t="s">
        <v>1682</v>
      </c>
      <c r="B36" s="129">
        <v>295428.07</v>
      </c>
      <c r="C36" s="129">
        <v>5903.88</v>
      </c>
      <c r="D36" s="129">
        <v>168978.52</v>
      </c>
      <c r="F36" s="127">
        <v>1500478.82</v>
      </c>
      <c r="G36" s="127">
        <v>116341.27</v>
      </c>
      <c r="M36" s="127">
        <v>1378181.32</v>
      </c>
      <c r="N36" s="127">
        <v>528949.56000000006</v>
      </c>
      <c r="P36" s="101">
        <v>484093.62</v>
      </c>
      <c r="Q36" s="101">
        <v>150955</v>
      </c>
      <c r="S36" s="101">
        <v>559820</v>
      </c>
      <c r="T36" s="101">
        <v>80</v>
      </c>
      <c r="U36" s="131">
        <v>694446</v>
      </c>
      <c r="X36" s="131">
        <v>242346.69</v>
      </c>
      <c r="Y36" s="131">
        <v>65782.25</v>
      </c>
      <c r="Z36" s="131">
        <v>500</v>
      </c>
    </row>
    <row r="37" spans="1:26" x14ac:dyDescent="0.2">
      <c r="A37" s="127" t="s">
        <v>1683</v>
      </c>
      <c r="B37" s="129">
        <v>237999.27</v>
      </c>
      <c r="D37" s="129">
        <v>54600.99</v>
      </c>
      <c r="F37" s="127">
        <v>503886.5</v>
      </c>
      <c r="G37" s="127">
        <v>76538.03</v>
      </c>
      <c r="M37" s="127">
        <v>-783262.06</v>
      </c>
      <c r="N37" s="127">
        <v>1603684.39</v>
      </c>
      <c r="P37" s="101">
        <v>425437.03</v>
      </c>
      <c r="Q37" s="101">
        <v>70000</v>
      </c>
      <c r="R37" s="101">
        <v>143.85</v>
      </c>
      <c r="S37" s="101">
        <v>685180</v>
      </c>
      <c r="U37" s="131">
        <v>785114</v>
      </c>
      <c r="X37" s="131">
        <v>270386.78999999998</v>
      </c>
      <c r="Y37" s="131">
        <v>62988.63</v>
      </c>
      <c r="Z37" s="131">
        <v>500</v>
      </c>
    </row>
    <row r="38" spans="1:26" x14ac:dyDescent="0.2">
      <c r="A38" s="127" t="s">
        <v>1684</v>
      </c>
      <c r="B38" s="129">
        <v>212655.6</v>
      </c>
      <c r="C38" s="129">
        <v>14310.36</v>
      </c>
      <c r="D38" s="129">
        <v>145234.06</v>
      </c>
      <c r="F38" s="127">
        <v>180950.32</v>
      </c>
      <c r="G38" s="127">
        <v>69919.78</v>
      </c>
      <c r="K38" s="130">
        <v>0</v>
      </c>
      <c r="M38" s="127">
        <v>-868026.46</v>
      </c>
      <c r="N38" s="127">
        <v>1498620.76</v>
      </c>
      <c r="P38" s="101">
        <v>310269.8</v>
      </c>
      <c r="S38" s="101">
        <v>256960</v>
      </c>
      <c r="U38" s="131">
        <v>314644</v>
      </c>
      <c r="V38" s="131">
        <v>4418</v>
      </c>
      <c r="X38" s="131">
        <v>192700.41</v>
      </c>
      <c r="Y38" s="131">
        <v>43037.57</v>
      </c>
    </row>
    <row r="39" spans="1:26" x14ac:dyDescent="0.2">
      <c r="A39" s="127" t="s">
        <v>1685</v>
      </c>
      <c r="B39" s="129">
        <v>446878.06</v>
      </c>
      <c r="C39" s="129">
        <v>102268.35</v>
      </c>
      <c r="D39" s="129">
        <v>67126.06</v>
      </c>
      <c r="F39" s="127">
        <v>1490214.13</v>
      </c>
      <c r="G39" s="127">
        <v>240644.62</v>
      </c>
      <c r="M39" s="127">
        <v>65970.539999999994</v>
      </c>
      <c r="N39" s="127">
        <v>2339595.1</v>
      </c>
      <c r="P39" s="101">
        <v>604757.26</v>
      </c>
      <c r="Q39" s="101">
        <v>500</v>
      </c>
      <c r="R39" s="101">
        <v>368.03</v>
      </c>
      <c r="S39" s="101">
        <v>548900</v>
      </c>
      <c r="U39" s="131">
        <v>754797.26</v>
      </c>
      <c r="X39" s="131">
        <v>353984.29</v>
      </c>
      <c r="Y39" s="131">
        <v>64120.160000000003</v>
      </c>
    </row>
    <row r="40" spans="1:26" x14ac:dyDescent="0.2">
      <c r="A40" s="127" t="s">
        <v>1686</v>
      </c>
      <c r="B40" s="129">
        <v>303218.32</v>
      </c>
      <c r="D40" s="129">
        <v>61892.97</v>
      </c>
      <c r="F40" s="127">
        <v>238441.58</v>
      </c>
      <c r="G40" s="127">
        <v>151701.6</v>
      </c>
      <c r="M40" s="127">
        <v>-805282.31</v>
      </c>
      <c r="N40" s="127">
        <v>1457071.21</v>
      </c>
      <c r="P40" s="101">
        <v>568687.75</v>
      </c>
      <c r="R40" s="101">
        <v>76.61</v>
      </c>
      <c r="S40" s="101">
        <v>101080</v>
      </c>
      <c r="U40" s="131">
        <v>257514</v>
      </c>
      <c r="X40" s="131">
        <v>267044.69</v>
      </c>
      <c r="Y40" s="131">
        <v>33914.1</v>
      </c>
    </row>
    <row r="41" spans="1:26" x14ac:dyDescent="0.2">
      <c r="A41" s="127" t="s">
        <v>1687</v>
      </c>
      <c r="B41" s="129">
        <v>466091.8</v>
      </c>
      <c r="C41" s="129">
        <v>24522.65</v>
      </c>
      <c r="D41" s="129">
        <v>124271.18</v>
      </c>
      <c r="F41" s="127">
        <v>409394.31</v>
      </c>
      <c r="G41" s="127">
        <v>551950.98</v>
      </c>
      <c r="M41" s="127">
        <v>-359713.42</v>
      </c>
      <c r="N41" s="127">
        <v>1798384.44</v>
      </c>
      <c r="P41" s="101">
        <v>491817.71</v>
      </c>
      <c r="Q41" s="101">
        <v>123300</v>
      </c>
      <c r="R41" s="101">
        <v>450</v>
      </c>
      <c r="S41" s="101">
        <v>389460</v>
      </c>
      <c r="U41" s="131">
        <v>462473</v>
      </c>
      <c r="X41" s="131">
        <v>281403.08</v>
      </c>
      <c r="Y41" s="131">
        <v>93751.73</v>
      </c>
      <c r="Z41" s="131">
        <v>60</v>
      </c>
    </row>
    <row r="42" spans="1:26" x14ac:dyDescent="0.2">
      <c r="A42" s="127" t="s">
        <v>1688</v>
      </c>
      <c r="B42" s="129">
        <v>390389.56</v>
      </c>
      <c r="D42" s="129">
        <v>122292.44</v>
      </c>
      <c r="F42" s="127">
        <v>383635.29</v>
      </c>
      <c r="G42" s="127">
        <v>288801.28000000003</v>
      </c>
      <c r="K42" s="130">
        <v>70.08</v>
      </c>
      <c r="M42" s="127">
        <v>-48139.66</v>
      </c>
      <c r="N42" s="127">
        <v>1262156.06</v>
      </c>
      <c r="P42" s="101">
        <v>478540.46</v>
      </c>
      <c r="Q42" s="101">
        <v>99800</v>
      </c>
      <c r="R42" s="101">
        <v>129.01</v>
      </c>
      <c r="S42" s="101">
        <v>447260</v>
      </c>
      <c r="U42" s="131">
        <v>609030</v>
      </c>
      <c r="V42" s="131">
        <v>1830</v>
      </c>
      <c r="X42" s="131">
        <v>335026.06</v>
      </c>
      <c r="Y42" s="131">
        <v>65740.320000000007</v>
      </c>
    </row>
    <row r="43" spans="1:26" x14ac:dyDescent="0.2">
      <c r="A43" s="127" t="s">
        <v>1689</v>
      </c>
      <c r="B43" s="129">
        <v>59435.63</v>
      </c>
      <c r="C43" s="129">
        <v>4580</v>
      </c>
      <c r="D43" s="129">
        <v>203830.38</v>
      </c>
      <c r="F43" s="127">
        <v>600459.11</v>
      </c>
      <c r="G43" s="127">
        <v>102217.01</v>
      </c>
      <c r="M43" s="127">
        <v>-795906.52</v>
      </c>
      <c r="N43" s="127">
        <v>1683339.65</v>
      </c>
      <c r="P43" s="101">
        <v>508374.49</v>
      </c>
      <c r="R43" s="101">
        <v>305.33999999999997</v>
      </c>
      <c r="S43" s="101">
        <v>169280</v>
      </c>
      <c r="U43" s="131">
        <v>263087</v>
      </c>
      <c r="X43" s="131">
        <v>239443.20000000001</v>
      </c>
      <c r="Y43" s="131">
        <v>45993.63</v>
      </c>
    </row>
    <row r="44" spans="1:26" x14ac:dyDescent="0.2">
      <c r="A44" s="127" t="s">
        <v>1821</v>
      </c>
      <c r="B44" s="129">
        <v>714802.05</v>
      </c>
      <c r="C44" s="129">
        <v>5450</v>
      </c>
      <c r="D44" s="129">
        <v>172130.07</v>
      </c>
      <c r="F44" s="127">
        <v>426920.92</v>
      </c>
      <c r="G44" s="127">
        <v>52790.9</v>
      </c>
      <c r="M44" s="127">
        <v>-688189.72</v>
      </c>
      <c r="N44" s="127">
        <v>2224890.19</v>
      </c>
      <c r="P44" s="101">
        <v>417679.58</v>
      </c>
      <c r="S44" s="101">
        <v>361620</v>
      </c>
      <c r="U44" s="131">
        <v>449770</v>
      </c>
      <c r="X44" s="131">
        <v>397563.54</v>
      </c>
      <c r="Y44" s="131">
        <v>59125.57</v>
      </c>
    </row>
    <row r="45" spans="1:26" x14ac:dyDescent="0.2">
      <c r="A45" s="127" t="s">
        <v>1835</v>
      </c>
      <c r="B45" s="129">
        <v>155596.18</v>
      </c>
      <c r="C45" s="129">
        <v>19100</v>
      </c>
      <c r="D45" s="129">
        <v>65905.210000000006</v>
      </c>
      <c r="F45" s="127">
        <v>2017757.44</v>
      </c>
      <c r="G45" s="127">
        <v>910053.45</v>
      </c>
      <c r="M45" s="127">
        <v>3285164.12</v>
      </c>
      <c r="P45" s="101">
        <v>603845.12</v>
      </c>
      <c r="S45" s="101">
        <v>340020</v>
      </c>
      <c r="U45" s="131">
        <v>529815</v>
      </c>
      <c r="X45" s="131">
        <v>285282.94</v>
      </c>
      <c r="Y45" s="131">
        <v>226503.02</v>
      </c>
    </row>
    <row r="46" spans="1:26" x14ac:dyDescent="0.2">
      <c r="A46" s="127" t="s">
        <v>1690</v>
      </c>
      <c r="B46" s="129">
        <v>509398.67</v>
      </c>
      <c r="C46" s="129">
        <v>0</v>
      </c>
      <c r="D46" s="129">
        <v>71968.259999999995</v>
      </c>
      <c r="F46" s="127">
        <v>1401356.41</v>
      </c>
      <c r="G46" s="127">
        <v>236158.35</v>
      </c>
      <c r="J46" s="130">
        <v>9990.81</v>
      </c>
      <c r="K46" s="130">
        <v>164.26</v>
      </c>
      <c r="M46" s="127">
        <v>93313.61</v>
      </c>
      <c r="N46" s="127">
        <v>721555.06</v>
      </c>
      <c r="P46" s="101">
        <v>786721.99</v>
      </c>
      <c r="S46" s="101">
        <v>829150</v>
      </c>
      <c r="T46" s="101">
        <v>115008.6</v>
      </c>
      <c r="U46" s="131">
        <v>1124922</v>
      </c>
      <c r="X46" s="131">
        <v>252776.15</v>
      </c>
      <c r="Y46" s="131">
        <v>133004.09</v>
      </c>
    </row>
    <row r="47" spans="1:26" x14ac:dyDescent="0.2">
      <c r="A47" s="127" t="s">
        <v>1691</v>
      </c>
      <c r="B47" s="129">
        <v>438353.19</v>
      </c>
      <c r="C47" s="129">
        <v>15880</v>
      </c>
      <c r="D47" s="129">
        <v>81967.92</v>
      </c>
      <c r="F47" s="127">
        <v>133097.65</v>
      </c>
      <c r="G47" s="127">
        <v>187508.64</v>
      </c>
      <c r="J47" s="130">
        <v>34580.089999999997</v>
      </c>
      <c r="K47" s="130">
        <v>155.9</v>
      </c>
      <c r="M47" s="127">
        <v>176877.17</v>
      </c>
      <c r="N47" s="127">
        <v>1541680.81</v>
      </c>
      <c r="P47" s="101">
        <v>847759.03</v>
      </c>
      <c r="Q47" s="101">
        <v>39325</v>
      </c>
      <c r="R47" s="101">
        <v>1197</v>
      </c>
      <c r="S47" s="101">
        <v>798840.02</v>
      </c>
      <c r="T47" s="101">
        <v>222066</v>
      </c>
      <c r="U47" s="131">
        <v>1175291.02</v>
      </c>
      <c r="V47" s="131">
        <v>1650</v>
      </c>
      <c r="X47" s="131">
        <v>323616.67</v>
      </c>
      <c r="Y47" s="131">
        <v>123848.19</v>
      </c>
    </row>
    <row r="48" spans="1:26" x14ac:dyDescent="0.2">
      <c r="A48" s="127" t="s">
        <v>1692</v>
      </c>
      <c r="B48" s="129">
        <v>513002.44</v>
      </c>
      <c r="C48" s="129">
        <v>0</v>
      </c>
      <c r="D48" s="129">
        <v>15079.09</v>
      </c>
      <c r="F48" s="127">
        <v>959588.39</v>
      </c>
      <c r="G48" s="127">
        <v>581860.04</v>
      </c>
      <c r="J48" s="130">
        <v>51561.29</v>
      </c>
      <c r="K48" s="130">
        <v>342.06</v>
      </c>
      <c r="M48" s="127">
        <v>63849.82</v>
      </c>
      <c r="N48" s="127">
        <v>3101072.39</v>
      </c>
      <c r="P48" s="101">
        <v>711089.37</v>
      </c>
      <c r="Q48" s="101">
        <v>7200</v>
      </c>
      <c r="S48" s="101">
        <v>1202495</v>
      </c>
      <c r="T48" s="101">
        <v>56000</v>
      </c>
      <c r="U48" s="131">
        <v>1516195</v>
      </c>
      <c r="V48" s="131">
        <v>4900</v>
      </c>
      <c r="X48" s="131">
        <v>277278.28999999998</v>
      </c>
      <c r="Y48" s="131">
        <v>137248.60999999999</v>
      </c>
    </row>
    <row r="49" spans="1:26" x14ac:dyDescent="0.2">
      <c r="A49" s="127" t="s">
        <v>1693</v>
      </c>
      <c r="B49" s="129">
        <v>148694.56</v>
      </c>
      <c r="C49" s="129">
        <v>0</v>
      </c>
      <c r="D49" s="129">
        <v>55989.58</v>
      </c>
      <c r="F49" s="127">
        <v>2028953.65</v>
      </c>
      <c r="G49" s="127">
        <v>176049.38</v>
      </c>
      <c r="J49" s="130">
        <v>10929.08</v>
      </c>
      <c r="K49" s="130">
        <v>71.09</v>
      </c>
      <c r="M49" s="127">
        <v>54749.52</v>
      </c>
      <c r="N49" s="127">
        <v>2713140.37</v>
      </c>
      <c r="P49" s="101">
        <v>671931.25</v>
      </c>
      <c r="Q49" s="101">
        <v>4800</v>
      </c>
      <c r="R49" s="101">
        <v>109.75</v>
      </c>
      <c r="S49" s="101">
        <v>548127.5</v>
      </c>
      <c r="U49" s="131">
        <v>821235.5</v>
      </c>
      <c r="X49" s="131">
        <v>210429.3</v>
      </c>
      <c r="Y49" s="131">
        <v>103316.69</v>
      </c>
    </row>
    <row r="50" spans="1:26" x14ac:dyDescent="0.2">
      <c r="A50" s="127" t="s">
        <v>1694</v>
      </c>
      <c r="B50" s="129">
        <v>610472.07999999996</v>
      </c>
      <c r="C50" s="129">
        <v>0</v>
      </c>
      <c r="D50" s="129">
        <v>60162.42</v>
      </c>
      <c r="F50" s="127">
        <v>207938.68</v>
      </c>
      <c r="G50" s="127">
        <v>309685.3</v>
      </c>
      <c r="I50" s="130">
        <v>57032.5</v>
      </c>
      <c r="J50" s="130">
        <v>110156.23</v>
      </c>
      <c r="K50" s="130">
        <v>573.49</v>
      </c>
      <c r="M50" s="127">
        <v>65462.95</v>
      </c>
      <c r="N50" s="127">
        <v>2152655.08</v>
      </c>
      <c r="P50" s="101">
        <v>1187538.19</v>
      </c>
      <c r="Q50" s="101">
        <v>35600</v>
      </c>
      <c r="R50" s="101">
        <v>11.27</v>
      </c>
      <c r="S50" s="101">
        <v>542482.5</v>
      </c>
      <c r="T50" s="101">
        <v>395424</v>
      </c>
      <c r="U50" s="131">
        <v>1210502.5</v>
      </c>
      <c r="V50" s="131">
        <v>2700</v>
      </c>
      <c r="X50" s="131">
        <v>479109.63</v>
      </c>
      <c r="Y50" s="131">
        <v>116702.13</v>
      </c>
    </row>
    <row r="51" spans="1:26" x14ac:dyDescent="0.2">
      <c r="A51" s="127" t="s">
        <v>1822</v>
      </c>
      <c r="B51" s="129">
        <v>381442.83</v>
      </c>
      <c r="C51" s="129">
        <v>0</v>
      </c>
      <c r="D51" s="129">
        <v>37955.46</v>
      </c>
      <c r="F51" s="127">
        <v>499462.7</v>
      </c>
      <c r="G51" s="127">
        <v>252633.51</v>
      </c>
      <c r="J51" s="130">
        <v>28252.36</v>
      </c>
      <c r="K51" s="130">
        <v>87.94</v>
      </c>
      <c r="M51" s="127">
        <v>161981.44</v>
      </c>
      <c r="N51" s="127">
        <v>2872107.81</v>
      </c>
      <c r="P51" s="101">
        <v>786411.04</v>
      </c>
      <c r="Q51" s="101">
        <v>9275</v>
      </c>
      <c r="S51" s="101">
        <v>354445</v>
      </c>
      <c r="T51" s="101">
        <v>49400</v>
      </c>
      <c r="U51" s="131">
        <v>680055</v>
      </c>
      <c r="X51" s="131">
        <v>231419.63</v>
      </c>
      <c r="Y51" s="131">
        <v>127460.25</v>
      </c>
    </row>
    <row r="52" spans="1:26" x14ac:dyDescent="0.2">
      <c r="A52" s="127" t="s">
        <v>1695</v>
      </c>
      <c r="B52" s="129">
        <v>236135.48</v>
      </c>
      <c r="C52" s="129">
        <v>0</v>
      </c>
      <c r="D52" s="129">
        <v>49774.14</v>
      </c>
      <c r="F52" s="127">
        <v>484537.35</v>
      </c>
      <c r="G52" s="127">
        <v>117899.22</v>
      </c>
      <c r="K52" s="130">
        <v>0</v>
      </c>
      <c r="N52" s="127">
        <v>2033236.3</v>
      </c>
      <c r="P52" s="101">
        <v>1015175.37</v>
      </c>
      <c r="S52" s="101">
        <v>397950</v>
      </c>
      <c r="U52" s="131">
        <v>863408</v>
      </c>
      <c r="X52" s="131">
        <v>343721.06</v>
      </c>
      <c r="Y52" s="131">
        <v>46652.25</v>
      </c>
    </row>
    <row r="53" spans="1:26" x14ac:dyDescent="0.2">
      <c r="A53" s="127" t="s">
        <v>1696</v>
      </c>
      <c r="B53" s="129">
        <v>359571.27</v>
      </c>
      <c r="C53" s="129">
        <v>0</v>
      </c>
      <c r="D53" s="129">
        <v>30916.97</v>
      </c>
      <c r="F53" s="127">
        <v>2145887.39</v>
      </c>
      <c r="G53" s="127">
        <v>598804.73</v>
      </c>
      <c r="K53" s="130">
        <v>195</v>
      </c>
      <c r="N53" s="127">
        <v>575288.56999999995</v>
      </c>
      <c r="P53" s="101">
        <v>1064249.33</v>
      </c>
      <c r="S53" s="101">
        <v>292750</v>
      </c>
      <c r="U53" s="131">
        <v>726140</v>
      </c>
      <c r="X53" s="131">
        <v>281551.03999999998</v>
      </c>
      <c r="Y53" s="131">
        <v>139463.65</v>
      </c>
    </row>
    <row r="54" spans="1:26" x14ac:dyDescent="0.2">
      <c r="A54" s="127" t="s">
        <v>1697</v>
      </c>
      <c r="B54" s="129">
        <v>586669.44999999995</v>
      </c>
      <c r="C54" s="129">
        <v>0</v>
      </c>
      <c r="D54" s="129">
        <v>25164.26</v>
      </c>
      <c r="F54" s="127">
        <v>2553375.98</v>
      </c>
      <c r="G54" s="127">
        <v>200895.68</v>
      </c>
      <c r="N54" s="127">
        <v>1317062.58</v>
      </c>
      <c r="P54" s="101">
        <v>819444.18</v>
      </c>
      <c r="S54" s="101">
        <v>534950</v>
      </c>
      <c r="U54" s="131">
        <v>873810</v>
      </c>
      <c r="X54" s="131">
        <v>147720.31</v>
      </c>
      <c r="Y54" s="131">
        <v>82468.75</v>
      </c>
    </row>
    <row r="55" spans="1:26" x14ac:dyDescent="0.2">
      <c r="A55" s="127" t="s">
        <v>1698</v>
      </c>
      <c r="B55" s="129">
        <v>230120.63</v>
      </c>
      <c r="C55" s="129">
        <v>0</v>
      </c>
      <c r="D55" s="129">
        <v>54018</v>
      </c>
      <c r="F55" s="127">
        <v>171571.7</v>
      </c>
      <c r="G55" s="127">
        <v>339201.74</v>
      </c>
      <c r="N55" s="127">
        <v>2202516.2599999998</v>
      </c>
      <c r="P55" s="101">
        <v>850749.19</v>
      </c>
      <c r="S55" s="101">
        <v>281900</v>
      </c>
      <c r="U55" s="131">
        <v>654600</v>
      </c>
      <c r="X55" s="131">
        <v>239563.61</v>
      </c>
      <c r="Y55" s="131">
        <v>115044.75</v>
      </c>
    </row>
    <row r="56" spans="1:26" x14ac:dyDescent="0.2">
      <c r="A56" s="127" t="s">
        <v>1823</v>
      </c>
      <c r="B56" s="129">
        <v>555691.93999999994</v>
      </c>
      <c r="C56" s="129">
        <v>0</v>
      </c>
      <c r="D56" s="129">
        <v>15380</v>
      </c>
      <c r="F56" s="127">
        <v>437373.65</v>
      </c>
      <c r="G56" s="127">
        <v>161373.09</v>
      </c>
      <c r="K56" s="130">
        <v>0</v>
      </c>
      <c r="N56" s="127">
        <v>2224684.62</v>
      </c>
      <c r="P56" s="101">
        <v>965145.91</v>
      </c>
      <c r="S56" s="101">
        <v>179950</v>
      </c>
      <c r="U56" s="131">
        <v>531550</v>
      </c>
      <c r="X56" s="131">
        <v>241230.47</v>
      </c>
      <c r="Y56" s="131">
        <v>75112</v>
      </c>
    </row>
    <row r="57" spans="1:26" x14ac:dyDescent="0.2">
      <c r="A57" s="127" t="s">
        <v>1699</v>
      </c>
      <c r="B57" s="129">
        <v>465017.57</v>
      </c>
      <c r="C57" s="129">
        <v>11620</v>
      </c>
      <c r="D57" s="129">
        <v>50305.14</v>
      </c>
      <c r="F57" s="127">
        <v>66402</v>
      </c>
      <c r="G57" s="127">
        <v>250467.48</v>
      </c>
      <c r="K57" s="130">
        <v>326.89999999999998</v>
      </c>
      <c r="L57" s="127">
        <v>-793754.37</v>
      </c>
      <c r="M57" s="127">
        <v>17406.43</v>
      </c>
      <c r="N57" s="127">
        <v>1546692.27</v>
      </c>
      <c r="P57" s="101">
        <v>804192.01</v>
      </c>
      <c r="S57" s="101">
        <v>661280</v>
      </c>
      <c r="T57" s="101">
        <v>15204.42</v>
      </c>
      <c r="U57" s="131">
        <v>1099633.8999999999</v>
      </c>
      <c r="X57" s="131">
        <v>225691.91</v>
      </c>
      <c r="Y57" s="131">
        <v>76747.58</v>
      </c>
      <c r="Z57" s="131">
        <v>3762.08</v>
      </c>
    </row>
    <row r="58" spans="1:26" x14ac:dyDescent="0.2">
      <c r="A58" s="127" t="s">
        <v>1700</v>
      </c>
      <c r="B58" s="129">
        <v>683014.94</v>
      </c>
      <c r="C58" s="129">
        <v>0</v>
      </c>
      <c r="D58" s="129">
        <v>35555.42</v>
      </c>
      <c r="F58" s="127">
        <v>1389428.05</v>
      </c>
      <c r="G58" s="127">
        <v>430791.3</v>
      </c>
      <c r="H58" s="130">
        <v>1408.23</v>
      </c>
      <c r="I58" s="130">
        <v>17400</v>
      </c>
      <c r="K58" s="130">
        <v>237359.02</v>
      </c>
      <c r="L58" s="127">
        <v>1588256.89</v>
      </c>
      <c r="M58" s="127">
        <v>-49545.25</v>
      </c>
      <c r="N58" s="127">
        <v>305399.93</v>
      </c>
      <c r="P58" s="101">
        <v>1308095.8899999999</v>
      </c>
      <c r="S58" s="101">
        <v>682840</v>
      </c>
      <c r="T58" s="101">
        <v>16176.54</v>
      </c>
      <c r="U58" s="131">
        <v>1217800</v>
      </c>
      <c r="W58" s="131">
        <v>1200</v>
      </c>
      <c r="X58" s="131">
        <v>323286.28000000003</v>
      </c>
      <c r="Y58" s="131">
        <v>31163.82</v>
      </c>
    </row>
    <row r="59" spans="1:26" x14ac:dyDescent="0.2">
      <c r="A59" s="127" t="s">
        <v>1701</v>
      </c>
      <c r="B59" s="129">
        <v>731619.43</v>
      </c>
      <c r="C59" s="129">
        <v>6840</v>
      </c>
      <c r="D59" s="129">
        <v>83273.960000000006</v>
      </c>
      <c r="F59" s="127">
        <v>184769.88</v>
      </c>
      <c r="G59" s="127">
        <v>534577.98</v>
      </c>
      <c r="K59" s="130">
        <v>87170.5</v>
      </c>
      <c r="L59" s="127">
        <v>-213864.07</v>
      </c>
      <c r="M59" s="127">
        <v>-39694.46</v>
      </c>
      <c r="N59" s="127">
        <v>1630025.76</v>
      </c>
      <c r="P59" s="101">
        <v>681583.08</v>
      </c>
      <c r="S59" s="101">
        <v>886410</v>
      </c>
      <c r="U59" s="131">
        <v>1117610</v>
      </c>
      <c r="W59" s="131">
        <v>4408</v>
      </c>
      <c r="X59" s="131">
        <v>263840.32</v>
      </c>
      <c r="Y59" s="131">
        <v>96422.74</v>
      </c>
    </row>
    <row r="60" spans="1:26" x14ac:dyDescent="0.2">
      <c r="A60" s="127" t="s">
        <v>1702</v>
      </c>
      <c r="B60" s="129">
        <v>192601.03</v>
      </c>
      <c r="C60" s="129">
        <v>51288.26</v>
      </c>
      <c r="D60" s="129">
        <v>42859.47</v>
      </c>
      <c r="F60" s="127">
        <v>680615.75</v>
      </c>
      <c r="G60" s="127">
        <v>494108.18</v>
      </c>
      <c r="J60" s="130">
        <v>399</v>
      </c>
      <c r="K60" s="130">
        <v>0</v>
      </c>
      <c r="M60" s="127">
        <v>-1155172.8799999999</v>
      </c>
      <c r="N60" s="127">
        <v>2454167.9500000002</v>
      </c>
      <c r="P60" s="101">
        <v>753157.89</v>
      </c>
      <c r="R60" s="101">
        <v>100</v>
      </c>
      <c r="S60" s="101">
        <v>919720</v>
      </c>
      <c r="T60" s="101">
        <v>11868.75</v>
      </c>
      <c r="U60" s="131">
        <v>1241645</v>
      </c>
      <c r="W60" s="131">
        <v>3812</v>
      </c>
      <c r="X60" s="131">
        <v>263840.76</v>
      </c>
      <c r="Y60" s="131">
        <v>54978.55</v>
      </c>
      <c r="Z60" s="131">
        <v>1752</v>
      </c>
    </row>
    <row r="61" spans="1:26" x14ac:dyDescent="0.2">
      <c r="A61" s="127" t="s">
        <v>1703</v>
      </c>
      <c r="B61" s="129">
        <v>197666.68</v>
      </c>
      <c r="C61" s="129">
        <v>34281.82</v>
      </c>
      <c r="D61" s="129">
        <v>31640.57</v>
      </c>
      <c r="F61" s="127">
        <v>789518.1</v>
      </c>
      <c r="G61" s="127">
        <v>282861</v>
      </c>
      <c r="H61" s="130">
        <v>7500</v>
      </c>
      <c r="K61" s="130">
        <v>1199.8399999999999</v>
      </c>
      <c r="L61" s="127">
        <v>-165434.82999999999</v>
      </c>
      <c r="M61" s="127">
        <v>-99688.2</v>
      </c>
      <c r="N61" s="127">
        <v>1419953.5</v>
      </c>
      <c r="P61" s="101">
        <v>605113.93999999994</v>
      </c>
      <c r="S61" s="101">
        <v>628630</v>
      </c>
      <c r="T61" s="101">
        <v>11924.1</v>
      </c>
      <c r="U61" s="131">
        <v>849675</v>
      </c>
      <c r="X61" s="131">
        <v>198049.93</v>
      </c>
      <c r="Y61" s="131">
        <v>18727.25</v>
      </c>
    </row>
    <row r="62" spans="1:26" x14ac:dyDescent="0.2">
      <c r="A62" s="127" t="s">
        <v>1704</v>
      </c>
      <c r="B62" s="129">
        <v>320943.06</v>
      </c>
      <c r="C62" s="129">
        <v>0</v>
      </c>
      <c r="D62" s="129">
        <v>41479.58</v>
      </c>
      <c r="F62" s="127">
        <v>441365.7</v>
      </c>
      <c r="G62" s="127">
        <v>170613.61</v>
      </c>
      <c r="K62" s="130">
        <v>38199.57</v>
      </c>
      <c r="L62" s="127">
        <v>-1300252.3500000001</v>
      </c>
      <c r="M62" s="127">
        <v>48444.78</v>
      </c>
      <c r="N62" s="127">
        <v>1982389.67</v>
      </c>
      <c r="P62" s="101">
        <v>651107.26</v>
      </c>
      <c r="S62" s="101">
        <v>541680</v>
      </c>
      <c r="T62" s="101">
        <v>11325.74</v>
      </c>
      <c r="U62" s="131">
        <v>777241</v>
      </c>
      <c r="X62" s="131">
        <v>200208.68</v>
      </c>
      <c r="Y62" s="131">
        <v>43490.59</v>
      </c>
    </row>
    <row r="63" spans="1:26" x14ac:dyDescent="0.2">
      <c r="A63" s="127" t="s">
        <v>1705</v>
      </c>
      <c r="B63" s="129">
        <v>597680.04</v>
      </c>
      <c r="C63" s="129">
        <v>0</v>
      </c>
      <c r="D63" s="129">
        <v>36453.97</v>
      </c>
      <c r="F63" s="127">
        <v>599134.26</v>
      </c>
      <c r="G63" s="127">
        <v>166523.75</v>
      </c>
      <c r="L63" s="127">
        <v>-195552.07</v>
      </c>
      <c r="M63" s="127">
        <v>-44.56</v>
      </c>
      <c r="N63" s="127">
        <v>1478254.91</v>
      </c>
      <c r="P63" s="101">
        <v>629176.06000000006</v>
      </c>
      <c r="S63" s="101">
        <v>507240</v>
      </c>
      <c r="T63" s="101">
        <v>9153.67</v>
      </c>
      <c r="U63" s="131">
        <v>776104</v>
      </c>
      <c r="W63" s="131">
        <v>13372</v>
      </c>
      <c r="X63" s="131">
        <v>232951.59</v>
      </c>
      <c r="Y63" s="131">
        <v>50875.05</v>
      </c>
    </row>
    <row r="64" spans="1:26" x14ac:dyDescent="0.2">
      <c r="A64" s="127" t="s">
        <v>1706</v>
      </c>
      <c r="B64" s="129">
        <v>378910.64</v>
      </c>
      <c r="C64" s="129">
        <v>0</v>
      </c>
      <c r="D64" s="129">
        <v>40020.480000000003</v>
      </c>
      <c r="F64" s="127">
        <v>207488</v>
      </c>
      <c r="G64" s="127">
        <v>273309.28000000003</v>
      </c>
      <c r="L64" s="127">
        <v>422800.66</v>
      </c>
      <c r="M64" s="127">
        <v>-84063.94</v>
      </c>
      <c r="N64" s="127">
        <v>424358.77</v>
      </c>
      <c r="P64" s="101">
        <v>637705.74</v>
      </c>
      <c r="S64" s="101">
        <v>673910</v>
      </c>
      <c r="T64" s="101">
        <v>11946.43</v>
      </c>
      <c r="U64" s="131">
        <v>944365</v>
      </c>
      <c r="W64" s="131">
        <v>560</v>
      </c>
      <c r="X64" s="131">
        <v>225066.6</v>
      </c>
      <c r="Y64" s="131">
        <v>10755.66</v>
      </c>
      <c r="Z64" s="131">
        <v>74</v>
      </c>
    </row>
    <row r="65" spans="1:26" x14ac:dyDescent="0.2">
      <c r="A65" s="127" t="s">
        <v>1707</v>
      </c>
      <c r="B65" s="129">
        <v>264603.81</v>
      </c>
      <c r="D65" s="129">
        <v>49449.23</v>
      </c>
      <c r="F65" s="127">
        <v>1245575.3999999999</v>
      </c>
      <c r="G65" s="127">
        <v>87808.74</v>
      </c>
      <c r="K65" s="130">
        <v>0</v>
      </c>
      <c r="L65" s="127">
        <v>1040594.34</v>
      </c>
      <c r="M65" s="127">
        <v>10494.29</v>
      </c>
      <c r="N65" s="127">
        <v>457634.96</v>
      </c>
      <c r="P65" s="101">
        <v>553775.56999999995</v>
      </c>
      <c r="S65" s="101">
        <v>496960</v>
      </c>
      <c r="T65" s="101">
        <v>8843.39</v>
      </c>
      <c r="U65" s="131">
        <v>685670</v>
      </c>
      <c r="W65" s="131">
        <v>1200</v>
      </c>
      <c r="X65" s="131">
        <v>214418.67</v>
      </c>
      <c r="Y65" s="131">
        <v>12096.7</v>
      </c>
    </row>
    <row r="66" spans="1:26" x14ac:dyDescent="0.2">
      <c r="A66" s="127" t="s">
        <v>1708</v>
      </c>
      <c r="B66" s="129">
        <v>438289.94</v>
      </c>
      <c r="C66" s="129">
        <v>2070</v>
      </c>
      <c r="D66" s="129">
        <v>50661.46</v>
      </c>
      <c r="F66" s="127">
        <v>38816.58</v>
      </c>
      <c r="G66" s="127">
        <v>335679.65</v>
      </c>
      <c r="K66" s="130">
        <v>390.75</v>
      </c>
      <c r="L66" s="127">
        <v>-475343.66</v>
      </c>
      <c r="M66" s="127">
        <v>-2694.25</v>
      </c>
      <c r="N66" s="127">
        <v>1208029.25</v>
      </c>
      <c r="P66" s="101">
        <v>692409.9</v>
      </c>
      <c r="R66" s="101">
        <v>144.88999999999999</v>
      </c>
      <c r="S66" s="101">
        <v>588660</v>
      </c>
      <c r="T66" s="101">
        <v>9159.49</v>
      </c>
      <c r="U66" s="131">
        <v>870294</v>
      </c>
      <c r="X66" s="131">
        <v>238061.2</v>
      </c>
      <c r="Y66" s="131">
        <v>34664.449999999997</v>
      </c>
      <c r="Z66" s="131">
        <v>450.09</v>
      </c>
    </row>
    <row r="67" spans="1:26" x14ac:dyDescent="0.2">
      <c r="A67" s="127" t="s">
        <v>1709</v>
      </c>
      <c r="B67" s="129">
        <v>595453.16</v>
      </c>
      <c r="C67" s="129">
        <v>78903.53</v>
      </c>
      <c r="D67" s="129">
        <v>51479.83</v>
      </c>
      <c r="F67" s="127">
        <v>568973.64</v>
      </c>
      <c r="G67" s="127">
        <v>338514.96</v>
      </c>
      <c r="H67" s="130">
        <v>7200</v>
      </c>
      <c r="K67" s="130">
        <v>323</v>
      </c>
      <c r="L67" s="127">
        <v>-901258.64</v>
      </c>
      <c r="N67" s="127">
        <v>2340789.7799999998</v>
      </c>
      <c r="P67" s="101">
        <v>815734.8</v>
      </c>
      <c r="S67" s="101">
        <v>643530</v>
      </c>
      <c r="T67" s="101">
        <v>16670.04</v>
      </c>
      <c r="U67" s="131">
        <v>973430</v>
      </c>
      <c r="W67" s="131">
        <v>1460</v>
      </c>
      <c r="X67" s="131">
        <v>246132.14</v>
      </c>
      <c r="Y67" s="131">
        <v>60764.7</v>
      </c>
      <c r="Z67" s="131">
        <v>1660.59</v>
      </c>
    </row>
    <row r="68" spans="1:26" x14ac:dyDescent="0.2">
      <c r="A68" s="127" t="s">
        <v>1710</v>
      </c>
      <c r="B68" s="129">
        <v>204881.82</v>
      </c>
      <c r="C68" s="129">
        <v>3000</v>
      </c>
      <c r="D68" s="129">
        <v>80537.69</v>
      </c>
      <c r="F68" s="127">
        <v>79509</v>
      </c>
      <c r="G68" s="127">
        <v>399580.26</v>
      </c>
      <c r="K68" s="130">
        <v>161.26</v>
      </c>
      <c r="L68" s="127">
        <v>90003.01</v>
      </c>
      <c r="M68" s="127">
        <v>114834.47</v>
      </c>
      <c r="N68" s="127">
        <v>489048.9</v>
      </c>
      <c r="P68" s="101">
        <v>752815.48</v>
      </c>
      <c r="S68" s="101">
        <v>478450</v>
      </c>
      <c r="T68" s="101">
        <v>15428.85</v>
      </c>
      <c r="U68" s="131">
        <v>819300</v>
      </c>
      <c r="X68" s="131">
        <v>337297.5</v>
      </c>
      <c r="Y68" s="131">
        <v>28417.15</v>
      </c>
      <c r="Z68" s="131">
        <v>1392</v>
      </c>
    </row>
    <row r="69" spans="1:26" x14ac:dyDescent="0.2">
      <c r="A69" s="127" t="s">
        <v>1824</v>
      </c>
      <c r="B69" s="129">
        <v>298038.94</v>
      </c>
      <c r="D69" s="129">
        <v>56371.23</v>
      </c>
      <c r="F69" s="127">
        <v>1717569.22</v>
      </c>
      <c r="G69" s="127">
        <v>418444.9</v>
      </c>
      <c r="K69" s="130">
        <v>224</v>
      </c>
      <c r="L69" s="127">
        <v>-10425.1</v>
      </c>
      <c r="M69" s="127">
        <v>-8720.77</v>
      </c>
      <c r="N69" s="127">
        <v>2396007.25</v>
      </c>
      <c r="P69" s="101">
        <v>630860.85</v>
      </c>
      <c r="Q69" s="101">
        <v>25000</v>
      </c>
      <c r="R69" s="101">
        <v>1.51</v>
      </c>
      <c r="S69" s="101">
        <v>906830</v>
      </c>
      <c r="T69" s="101">
        <v>11411.62</v>
      </c>
      <c r="U69" s="131">
        <v>1149523</v>
      </c>
      <c r="X69" s="131">
        <v>271402.77</v>
      </c>
      <c r="Y69" s="131">
        <v>64824.3</v>
      </c>
    </row>
    <row r="70" spans="1:26" x14ac:dyDescent="0.2">
      <c r="A70" s="127" t="s">
        <v>1838</v>
      </c>
      <c r="B70" s="129">
        <v>429216</v>
      </c>
      <c r="D70" s="129">
        <v>78070.48</v>
      </c>
      <c r="F70" s="127">
        <v>5166666.6399999997</v>
      </c>
      <c r="G70" s="127">
        <v>624525.93000000005</v>
      </c>
      <c r="L70" s="127">
        <v>50537.75</v>
      </c>
      <c r="M70" s="127">
        <v>-28674.16</v>
      </c>
      <c r="N70" s="127">
        <v>6403982.4100000001</v>
      </c>
      <c r="P70" s="101">
        <v>540800.13</v>
      </c>
      <c r="S70" s="101">
        <v>186610</v>
      </c>
      <c r="T70" s="101">
        <v>13652.95</v>
      </c>
      <c r="U70" s="131">
        <v>451942</v>
      </c>
      <c r="V70" s="131">
        <v>1200</v>
      </c>
      <c r="X70" s="131">
        <v>264081.28000000003</v>
      </c>
      <c r="Y70" s="131">
        <v>146512.75</v>
      </c>
    </row>
    <row r="71" spans="1:26" x14ac:dyDescent="0.2">
      <c r="A71" s="127" t="s">
        <v>1711</v>
      </c>
      <c r="B71" s="129">
        <v>475655.73</v>
      </c>
      <c r="C71" s="129">
        <v>0</v>
      </c>
      <c r="D71" s="129">
        <v>36307.4</v>
      </c>
      <c r="F71" s="127">
        <v>893652.45</v>
      </c>
      <c r="G71" s="127">
        <v>28395.74</v>
      </c>
      <c r="M71" s="127">
        <v>-919976.87</v>
      </c>
      <c r="N71" s="127">
        <v>2227185.62</v>
      </c>
      <c r="P71" s="101">
        <v>1084751.23</v>
      </c>
      <c r="R71" s="101">
        <v>962.25</v>
      </c>
      <c r="S71" s="101">
        <v>912200</v>
      </c>
      <c r="U71" s="131">
        <v>1520647.5</v>
      </c>
      <c r="X71" s="131">
        <v>282545.15999999997</v>
      </c>
      <c r="Y71" s="131">
        <v>50549.25</v>
      </c>
    </row>
    <row r="72" spans="1:26" x14ac:dyDescent="0.2">
      <c r="A72" s="127" t="s">
        <v>1712</v>
      </c>
      <c r="B72" s="129">
        <v>371579.13</v>
      </c>
      <c r="C72" s="129">
        <v>0</v>
      </c>
      <c r="D72" s="129">
        <v>241693.2</v>
      </c>
      <c r="F72" s="127">
        <v>396584.57</v>
      </c>
      <c r="G72" s="127">
        <v>47025.78</v>
      </c>
      <c r="K72" s="130">
        <v>1359.5</v>
      </c>
      <c r="M72" s="127">
        <v>-3198301.62</v>
      </c>
      <c r="N72" s="127">
        <v>4014093.13</v>
      </c>
      <c r="O72" s="101">
        <v>130.31</v>
      </c>
      <c r="P72" s="101">
        <v>888176.18</v>
      </c>
      <c r="S72" s="101">
        <v>863370</v>
      </c>
      <c r="U72" s="131">
        <v>1273147.44</v>
      </c>
      <c r="V72" s="131">
        <v>1384</v>
      </c>
      <c r="X72" s="131">
        <v>187644.18</v>
      </c>
      <c r="Y72" s="131">
        <v>38134.199999999997</v>
      </c>
    </row>
    <row r="73" spans="1:26" x14ac:dyDescent="0.2">
      <c r="A73" s="127" t="s">
        <v>1713</v>
      </c>
      <c r="B73" s="129">
        <v>642093.02</v>
      </c>
      <c r="C73" s="129">
        <v>0</v>
      </c>
      <c r="D73" s="129">
        <v>93885.03</v>
      </c>
      <c r="F73" s="127">
        <v>99666.02</v>
      </c>
      <c r="G73" s="127">
        <v>157627.82</v>
      </c>
      <c r="K73" s="130">
        <v>74.77</v>
      </c>
      <c r="M73" s="127">
        <v>-1324184.26</v>
      </c>
      <c r="N73" s="127">
        <v>2082417.38</v>
      </c>
      <c r="P73" s="101">
        <v>1055125.5</v>
      </c>
      <c r="R73" s="101">
        <v>47.07</v>
      </c>
      <c r="S73" s="101">
        <v>903050</v>
      </c>
      <c r="U73" s="131">
        <v>1361920</v>
      </c>
      <c r="X73" s="131">
        <v>299578.46999999997</v>
      </c>
      <c r="Y73" s="131">
        <v>46910.1</v>
      </c>
    </row>
    <row r="74" spans="1:26" x14ac:dyDescent="0.2">
      <c r="A74" s="127" t="s">
        <v>1714</v>
      </c>
      <c r="B74" s="129">
        <v>623593.75</v>
      </c>
      <c r="C74" s="129">
        <v>0</v>
      </c>
      <c r="D74" s="129">
        <v>68708.539999999994</v>
      </c>
      <c r="F74" s="127">
        <v>4</v>
      </c>
      <c r="G74" s="127">
        <v>85081.23</v>
      </c>
      <c r="K74" s="130">
        <v>431.64</v>
      </c>
      <c r="M74" s="127">
        <v>-1521526.27</v>
      </c>
      <c r="N74" s="127">
        <v>2028298.74</v>
      </c>
      <c r="P74" s="101">
        <v>999713.64</v>
      </c>
      <c r="S74" s="101">
        <v>804850</v>
      </c>
      <c r="U74" s="131">
        <v>1204091</v>
      </c>
      <c r="X74" s="131">
        <v>291814.58</v>
      </c>
      <c r="Y74" s="131">
        <v>13242.65</v>
      </c>
    </row>
    <row r="75" spans="1:26" x14ac:dyDescent="0.2">
      <c r="A75" s="127" t="s">
        <v>1715</v>
      </c>
      <c r="B75" s="129">
        <v>351437.5</v>
      </c>
      <c r="C75" s="129">
        <v>0</v>
      </c>
      <c r="D75" s="129">
        <v>160720.84</v>
      </c>
      <c r="F75" s="127">
        <v>44576.57</v>
      </c>
      <c r="G75" s="127">
        <v>77252.87</v>
      </c>
      <c r="M75" s="127">
        <v>-2035265.22</v>
      </c>
      <c r="N75" s="127">
        <v>2569886.96</v>
      </c>
      <c r="O75" s="101">
        <v>49.91</v>
      </c>
      <c r="P75" s="101">
        <v>727334.03</v>
      </c>
      <c r="R75" s="101">
        <v>535.46</v>
      </c>
      <c r="S75" s="101">
        <v>756850</v>
      </c>
      <c r="U75" s="131">
        <v>1152395</v>
      </c>
      <c r="X75" s="131">
        <v>183539.91</v>
      </c>
      <c r="Y75" s="131">
        <v>35642.449999999997</v>
      </c>
    </row>
    <row r="76" spans="1:26" x14ac:dyDescent="0.2">
      <c r="A76" s="127" t="s">
        <v>1716</v>
      </c>
      <c r="B76" s="129">
        <v>438314.25</v>
      </c>
      <c r="C76" s="129">
        <v>0</v>
      </c>
      <c r="D76" s="129">
        <v>40108.61</v>
      </c>
      <c r="F76" s="127">
        <v>79844.52</v>
      </c>
      <c r="G76" s="127">
        <v>10510.53</v>
      </c>
      <c r="M76" s="127">
        <v>-1052560.74</v>
      </c>
      <c r="N76" s="127">
        <v>1423307.83</v>
      </c>
      <c r="P76" s="101">
        <v>679238.49</v>
      </c>
      <c r="R76" s="101">
        <v>563.70000000000005</v>
      </c>
      <c r="S76" s="101">
        <v>825670</v>
      </c>
      <c r="U76" s="131">
        <v>1095934</v>
      </c>
      <c r="X76" s="131">
        <v>146026.67000000001</v>
      </c>
      <c r="Y76" s="131">
        <v>49714.7</v>
      </c>
    </row>
    <row r="77" spans="1:26" x14ac:dyDescent="0.2">
      <c r="A77" s="127" t="s">
        <v>1825</v>
      </c>
      <c r="B77" s="129">
        <v>334798.71999999997</v>
      </c>
      <c r="C77" s="129">
        <v>0</v>
      </c>
      <c r="D77" s="129">
        <v>189220.35</v>
      </c>
      <c r="F77" s="127">
        <v>159835.44</v>
      </c>
      <c r="G77" s="127">
        <v>39162.199999999997</v>
      </c>
      <c r="M77" s="127">
        <v>-1448697.25</v>
      </c>
      <c r="N77" s="127">
        <v>2051654.89</v>
      </c>
      <c r="P77" s="101">
        <v>784138.99</v>
      </c>
      <c r="S77" s="101">
        <v>727670</v>
      </c>
      <c r="U77" s="131">
        <v>1056020</v>
      </c>
      <c r="X77" s="131">
        <v>253727.92</v>
      </c>
      <c r="Y77" s="131">
        <v>70835</v>
      </c>
    </row>
    <row r="78" spans="1:26" x14ac:dyDescent="0.2">
      <c r="A78" s="127" t="s">
        <v>1717</v>
      </c>
      <c r="B78" s="129">
        <v>490642.88</v>
      </c>
      <c r="C78" s="129">
        <v>0</v>
      </c>
      <c r="D78" s="129">
        <v>96099.32</v>
      </c>
      <c r="F78" s="127">
        <v>807065.06</v>
      </c>
      <c r="G78" s="127">
        <v>119959.79</v>
      </c>
      <c r="K78" s="130">
        <v>0</v>
      </c>
      <c r="N78" s="127">
        <v>1625943.2</v>
      </c>
      <c r="P78" s="101">
        <v>967826.64</v>
      </c>
      <c r="S78" s="101">
        <v>375440</v>
      </c>
      <c r="U78" s="131">
        <v>705143</v>
      </c>
      <c r="X78" s="131">
        <v>274914.18</v>
      </c>
      <c r="Y78" s="131">
        <v>98227.14</v>
      </c>
    </row>
    <row r="79" spans="1:26" x14ac:dyDescent="0.2">
      <c r="A79" s="127" t="s">
        <v>1718</v>
      </c>
      <c r="B79" s="129">
        <v>339956.02</v>
      </c>
      <c r="C79" s="129">
        <v>0</v>
      </c>
      <c r="D79" s="129">
        <v>51415.75</v>
      </c>
      <c r="F79" s="127">
        <v>404888.1</v>
      </c>
      <c r="G79" s="127">
        <v>113402.92</v>
      </c>
      <c r="N79" s="127">
        <v>1700209.39</v>
      </c>
      <c r="P79" s="101">
        <v>1171037.24</v>
      </c>
      <c r="S79" s="101">
        <v>401370</v>
      </c>
      <c r="U79" s="131">
        <v>855070</v>
      </c>
      <c r="X79" s="131">
        <v>423356.15999999997</v>
      </c>
      <c r="Y79" s="131">
        <v>68484.05</v>
      </c>
    </row>
    <row r="80" spans="1:26" x14ac:dyDescent="0.2">
      <c r="A80" s="127" t="s">
        <v>1719</v>
      </c>
      <c r="B80" s="129">
        <v>252905.17</v>
      </c>
      <c r="C80" s="129">
        <v>0</v>
      </c>
      <c r="D80" s="129">
        <v>61080.160000000003</v>
      </c>
      <c r="F80" s="127">
        <v>440128</v>
      </c>
      <c r="G80" s="127">
        <v>74344.679999999993</v>
      </c>
      <c r="K80" s="130">
        <v>0</v>
      </c>
      <c r="N80" s="127">
        <v>1448416.88</v>
      </c>
      <c r="P80" s="101">
        <v>768182.54</v>
      </c>
      <c r="S80" s="101">
        <v>502300</v>
      </c>
      <c r="U80" s="131">
        <v>758410</v>
      </c>
      <c r="X80" s="131">
        <v>379370.67</v>
      </c>
      <c r="Y80" s="131">
        <v>76443.679999999993</v>
      </c>
    </row>
    <row r="81" spans="1:25" x14ac:dyDescent="0.2">
      <c r="A81" s="127" t="s">
        <v>1720</v>
      </c>
      <c r="B81" s="129">
        <v>271269.7</v>
      </c>
      <c r="C81" s="129">
        <v>0</v>
      </c>
      <c r="D81" s="129">
        <v>24705.49</v>
      </c>
      <c r="F81" s="127">
        <v>491293.02</v>
      </c>
      <c r="G81" s="127">
        <v>421206.44</v>
      </c>
      <c r="N81" s="127">
        <v>2079850.72</v>
      </c>
      <c r="P81" s="101">
        <v>695366.68</v>
      </c>
      <c r="S81" s="101">
        <v>657350</v>
      </c>
      <c r="U81" s="131">
        <v>916600</v>
      </c>
      <c r="W81" s="131">
        <v>2480</v>
      </c>
      <c r="X81" s="131">
        <v>221470.02</v>
      </c>
      <c r="Y81" s="131">
        <v>99648.960000000006</v>
      </c>
    </row>
    <row r="82" spans="1:25" x14ac:dyDescent="0.2">
      <c r="A82" s="127" t="s">
        <v>1721</v>
      </c>
      <c r="B82" s="129">
        <v>340192.97</v>
      </c>
      <c r="C82" s="129">
        <v>0</v>
      </c>
      <c r="D82" s="129">
        <v>31764</v>
      </c>
      <c r="F82" s="127">
        <v>449905.47</v>
      </c>
      <c r="G82" s="127">
        <v>113406.57</v>
      </c>
      <c r="N82" s="127">
        <v>1478004.6</v>
      </c>
      <c r="P82" s="101">
        <v>860247.62</v>
      </c>
      <c r="S82" s="101">
        <v>405200</v>
      </c>
      <c r="U82" s="131">
        <v>647288</v>
      </c>
      <c r="X82" s="131">
        <v>286379.63</v>
      </c>
      <c r="Y82" s="131">
        <v>67103.490000000005</v>
      </c>
    </row>
    <row r="83" spans="1:25" x14ac:dyDescent="0.2">
      <c r="A83" s="127" t="s">
        <v>1722</v>
      </c>
      <c r="B83" s="129">
        <v>528010.76</v>
      </c>
      <c r="C83" s="129">
        <v>0</v>
      </c>
      <c r="D83" s="129">
        <v>101406.04</v>
      </c>
      <c r="F83" s="127">
        <v>301025.27</v>
      </c>
      <c r="G83" s="127">
        <v>87823.38</v>
      </c>
      <c r="K83" s="130">
        <v>0</v>
      </c>
      <c r="M83" s="127">
        <v>600</v>
      </c>
      <c r="N83" s="127">
        <v>1774409.19</v>
      </c>
      <c r="P83" s="101">
        <v>1188145.1599999999</v>
      </c>
      <c r="S83" s="101">
        <v>1190840</v>
      </c>
      <c r="U83" s="131">
        <v>1596445</v>
      </c>
      <c r="W83" s="131">
        <v>1040</v>
      </c>
      <c r="X83" s="131">
        <v>297600.90999999997</v>
      </c>
      <c r="Y83" s="131">
        <v>77830.789999999994</v>
      </c>
    </row>
    <row r="84" spans="1:25" x14ac:dyDescent="0.2">
      <c r="A84" s="127" t="s">
        <v>1723</v>
      </c>
      <c r="B84" s="129">
        <v>352459.75</v>
      </c>
      <c r="C84" s="129">
        <v>0</v>
      </c>
      <c r="D84" s="129">
        <v>36023</v>
      </c>
      <c r="F84" s="127">
        <v>544160.68999999994</v>
      </c>
      <c r="G84" s="127">
        <v>72661.679999999993</v>
      </c>
      <c r="N84" s="127">
        <v>1568940.19</v>
      </c>
      <c r="P84" s="101">
        <v>1061866.56</v>
      </c>
      <c r="S84" s="101">
        <v>512880</v>
      </c>
      <c r="U84" s="131">
        <v>896390</v>
      </c>
      <c r="W84" s="131">
        <v>2480</v>
      </c>
      <c r="X84" s="131">
        <v>436408.85</v>
      </c>
      <c r="Y84" s="131">
        <v>65116.4</v>
      </c>
    </row>
    <row r="85" spans="1:25" x14ac:dyDescent="0.2">
      <c r="A85" s="127" t="s">
        <v>1724</v>
      </c>
      <c r="B85" s="129">
        <v>587624.18999999994</v>
      </c>
      <c r="C85" s="129">
        <v>0</v>
      </c>
      <c r="D85" s="129">
        <v>26700.16</v>
      </c>
      <c r="F85" s="127">
        <v>605656.02</v>
      </c>
      <c r="G85" s="127">
        <v>51026.1</v>
      </c>
      <c r="N85" s="127">
        <v>1499346.49</v>
      </c>
      <c r="P85" s="101">
        <v>1122137.94</v>
      </c>
      <c r="R85" s="101">
        <v>893.18</v>
      </c>
      <c r="S85" s="101">
        <v>384250</v>
      </c>
      <c r="U85" s="131">
        <v>819620</v>
      </c>
      <c r="X85" s="131">
        <v>335373.12</v>
      </c>
      <c r="Y85" s="131">
        <v>112380.53</v>
      </c>
    </row>
    <row r="86" spans="1:25" x14ac:dyDescent="0.2">
      <c r="A86" s="127" t="s">
        <v>1832</v>
      </c>
      <c r="B86" s="129">
        <v>284141.25</v>
      </c>
      <c r="C86" s="129">
        <v>0</v>
      </c>
      <c r="D86" s="129">
        <v>46235.87</v>
      </c>
      <c r="F86" s="127">
        <v>541272.51</v>
      </c>
      <c r="G86" s="127">
        <v>86109.97</v>
      </c>
      <c r="N86" s="127">
        <v>2293429.0699999998</v>
      </c>
      <c r="P86" s="101">
        <v>620500.61</v>
      </c>
      <c r="Q86" s="101">
        <v>3400</v>
      </c>
      <c r="S86" s="101">
        <v>634400</v>
      </c>
      <c r="T86" s="101">
        <v>380</v>
      </c>
      <c r="U86" s="131">
        <v>781160</v>
      </c>
      <c r="X86" s="131">
        <v>250944.97</v>
      </c>
      <c r="Y86" s="131">
        <v>55024.29</v>
      </c>
    </row>
    <row r="87" spans="1:25" x14ac:dyDescent="0.2">
      <c r="A87" s="127" t="s">
        <v>1725</v>
      </c>
      <c r="B87" s="129">
        <v>472055.9</v>
      </c>
      <c r="C87" s="129">
        <v>0</v>
      </c>
      <c r="D87" s="129">
        <v>49000.5</v>
      </c>
      <c r="F87" s="127">
        <v>850554.3</v>
      </c>
      <c r="G87" s="127">
        <v>25463.42</v>
      </c>
      <c r="J87" s="130">
        <v>98000</v>
      </c>
      <c r="M87" s="127">
        <v>-294274.40999999997</v>
      </c>
      <c r="N87" s="127">
        <v>1525529.54</v>
      </c>
      <c r="P87" s="101">
        <v>360028.73</v>
      </c>
      <c r="S87" s="101">
        <v>266859.09000000003</v>
      </c>
      <c r="U87" s="131">
        <v>368401.09</v>
      </c>
      <c r="X87" s="131">
        <v>163354.04</v>
      </c>
      <c r="Y87" s="131">
        <v>23835.7</v>
      </c>
    </row>
    <row r="88" spans="1:25" x14ac:dyDescent="0.2">
      <c r="A88" s="127" t="s">
        <v>1726</v>
      </c>
      <c r="B88" s="129">
        <v>352087.1</v>
      </c>
      <c r="C88" s="129">
        <v>0</v>
      </c>
      <c r="D88" s="129">
        <v>32398.9</v>
      </c>
      <c r="F88" s="127">
        <v>441051.93</v>
      </c>
      <c r="G88" s="127">
        <v>99578.26</v>
      </c>
      <c r="J88" s="130">
        <v>37000</v>
      </c>
      <c r="M88" s="127">
        <v>-652790.43999999994</v>
      </c>
      <c r="N88" s="127">
        <v>1451545.03</v>
      </c>
      <c r="P88" s="101">
        <v>326681.94</v>
      </c>
      <c r="S88" s="101">
        <v>330840</v>
      </c>
      <c r="U88" s="131">
        <v>433940</v>
      </c>
      <c r="X88" s="131">
        <v>97877.59</v>
      </c>
      <c r="Y88" s="131">
        <v>30670.75</v>
      </c>
    </row>
    <row r="89" spans="1:25" x14ac:dyDescent="0.2">
      <c r="A89" s="127" t="s">
        <v>1727</v>
      </c>
      <c r="B89" s="129">
        <v>491536.55</v>
      </c>
      <c r="C89" s="129">
        <v>0</v>
      </c>
      <c r="D89" s="129">
        <v>47460.18</v>
      </c>
      <c r="F89" s="127">
        <v>2399890.7799999998</v>
      </c>
      <c r="G89" s="127">
        <v>21119.63</v>
      </c>
      <c r="J89" s="130">
        <v>70000</v>
      </c>
      <c r="M89" s="127">
        <v>2586724.9900000002</v>
      </c>
      <c r="N89" s="127">
        <v>328050.34000000003</v>
      </c>
      <c r="P89" s="101">
        <v>294681.8</v>
      </c>
      <c r="S89" s="101">
        <v>362000</v>
      </c>
      <c r="U89" s="131">
        <v>412730</v>
      </c>
      <c r="X89" s="131">
        <v>190972.19</v>
      </c>
      <c r="Y89" s="131">
        <v>72142.28</v>
      </c>
    </row>
    <row r="90" spans="1:25" x14ac:dyDescent="0.2">
      <c r="A90" s="127" t="s">
        <v>1820</v>
      </c>
      <c r="B90" s="129">
        <v>310066.42</v>
      </c>
      <c r="C90" s="129">
        <v>0</v>
      </c>
      <c r="D90" s="129">
        <v>31946.89</v>
      </c>
      <c r="F90" s="127">
        <v>331442.69</v>
      </c>
      <c r="G90" s="127">
        <v>66265.86</v>
      </c>
      <c r="J90" s="130">
        <v>66750</v>
      </c>
      <c r="M90" s="127">
        <v>-1230148.1599999999</v>
      </c>
      <c r="N90" s="127">
        <v>1852229.71</v>
      </c>
      <c r="P90" s="101">
        <v>303700.3</v>
      </c>
      <c r="S90" s="101">
        <v>147480</v>
      </c>
      <c r="U90" s="131">
        <v>244730</v>
      </c>
      <c r="X90" s="131">
        <v>117001.49</v>
      </c>
      <c r="Y90" s="131">
        <v>33522.5</v>
      </c>
    </row>
    <row r="91" spans="1:25" x14ac:dyDescent="0.2">
      <c r="A91" s="127" t="s">
        <v>1728</v>
      </c>
      <c r="B91" s="129">
        <v>280382.32</v>
      </c>
      <c r="C91" s="129">
        <v>0</v>
      </c>
      <c r="D91" s="129">
        <v>153771.97</v>
      </c>
      <c r="F91" s="127">
        <v>421915</v>
      </c>
      <c r="G91" s="127">
        <v>12277.81</v>
      </c>
      <c r="K91" s="130">
        <v>154.66999999999999</v>
      </c>
      <c r="M91" s="127">
        <v>-1795745.62</v>
      </c>
      <c r="N91" s="127">
        <v>2483113.87</v>
      </c>
      <c r="P91" s="101">
        <v>1092726.96</v>
      </c>
      <c r="S91" s="101">
        <v>654700</v>
      </c>
      <c r="T91" s="101">
        <v>7500</v>
      </c>
      <c r="U91" s="131">
        <v>1104120</v>
      </c>
      <c r="X91" s="131">
        <v>421956.51</v>
      </c>
      <c r="Y91" s="131">
        <v>33925.269999999997</v>
      </c>
    </row>
    <row r="92" spans="1:25" x14ac:dyDescent="0.2">
      <c r="A92" s="127" t="s">
        <v>1729</v>
      </c>
      <c r="B92" s="129">
        <v>186374.11</v>
      </c>
      <c r="C92" s="129">
        <v>0</v>
      </c>
      <c r="D92" s="129">
        <v>79186.210000000006</v>
      </c>
      <c r="F92" s="127">
        <v>147189.85999999999</v>
      </c>
      <c r="G92" s="127">
        <v>45294.36</v>
      </c>
      <c r="M92" s="127">
        <v>-1658155.32</v>
      </c>
      <c r="N92" s="127">
        <v>1997915.47</v>
      </c>
      <c r="P92" s="101">
        <v>743162.16</v>
      </c>
      <c r="S92" s="101">
        <v>274250</v>
      </c>
      <c r="T92" s="101">
        <v>7500</v>
      </c>
      <c r="U92" s="131">
        <v>598150</v>
      </c>
      <c r="X92" s="131">
        <v>249898.91</v>
      </c>
      <c r="Y92" s="131">
        <v>46323.86</v>
      </c>
    </row>
    <row r="93" spans="1:25" x14ac:dyDescent="0.2">
      <c r="A93" s="127" t="s">
        <v>1730</v>
      </c>
      <c r="B93" s="129">
        <v>410067.13</v>
      </c>
      <c r="C93" s="129">
        <v>0</v>
      </c>
      <c r="D93" s="129">
        <v>110635.56</v>
      </c>
      <c r="F93" s="127">
        <v>229412.78</v>
      </c>
      <c r="G93" s="127">
        <v>26729.49</v>
      </c>
      <c r="K93" s="130">
        <v>0</v>
      </c>
      <c r="M93" s="127">
        <v>-1867526.86</v>
      </c>
      <c r="N93" s="127">
        <v>2356721.7400000002</v>
      </c>
      <c r="P93" s="101">
        <v>1525675.73</v>
      </c>
      <c r="S93" s="101">
        <v>393950</v>
      </c>
      <c r="T93" s="101">
        <v>7500</v>
      </c>
      <c r="U93" s="131">
        <v>932923</v>
      </c>
      <c r="X93" s="131">
        <v>635278.69999999995</v>
      </c>
      <c r="Y93" s="131">
        <v>58081.45</v>
      </c>
    </row>
    <row r="94" spans="1:25" x14ac:dyDescent="0.2">
      <c r="A94" s="127" t="s">
        <v>1731</v>
      </c>
      <c r="B94" s="129">
        <v>352011.57</v>
      </c>
      <c r="C94" s="129">
        <v>0</v>
      </c>
      <c r="D94" s="129">
        <v>137479.82</v>
      </c>
      <c r="F94" s="127">
        <v>83074.34</v>
      </c>
      <c r="G94" s="127">
        <v>769.29</v>
      </c>
      <c r="K94" s="130">
        <v>500</v>
      </c>
      <c r="M94" s="127">
        <v>-305180.09999999998</v>
      </c>
      <c r="N94" s="127">
        <v>679279.9</v>
      </c>
      <c r="P94" s="101">
        <v>1290828.8899999999</v>
      </c>
      <c r="S94" s="101">
        <v>431250</v>
      </c>
      <c r="T94" s="101">
        <v>15000</v>
      </c>
      <c r="U94" s="131">
        <v>976104</v>
      </c>
      <c r="W94" s="131">
        <v>3300</v>
      </c>
      <c r="X94" s="131">
        <v>531133.14</v>
      </c>
      <c r="Y94" s="131">
        <v>14204.53</v>
      </c>
    </row>
    <row r="95" spans="1:25" x14ac:dyDescent="0.2">
      <c r="A95" s="127" t="s">
        <v>1732</v>
      </c>
      <c r="B95" s="129">
        <v>289082.55</v>
      </c>
      <c r="C95" s="129">
        <v>0</v>
      </c>
      <c r="D95" s="129">
        <v>100111.15</v>
      </c>
      <c r="F95" s="127">
        <v>596176.01</v>
      </c>
      <c r="G95" s="127">
        <v>101951.1</v>
      </c>
      <c r="M95" s="127">
        <v>-1939743.04</v>
      </c>
      <c r="N95" s="127">
        <v>3020527.22</v>
      </c>
      <c r="P95" s="101">
        <v>855371.84</v>
      </c>
      <c r="Q95" s="101">
        <v>24688</v>
      </c>
      <c r="S95" s="101">
        <v>354300</v>
      </c>
      <c r="T95" s="101">
        <v>10000</v>
      </c>
      <c r="U95" s="131">
        <v>737450</v>
      </c>
      <c r="W95" s="131">
        <v>3215</v>
      </c>
      <c r="X95" s="131">
        <v>413170.37</v>
      </c>
      <c r="Y95" s="131">
        <v>71005.84</v>
      </c>
    </row>
    <row r="96" spans="1:25" x14ac:dyDescent="0.2">
      <c r="A96" s="127" t="s">
        <v>1733</v>
      </c>
      <c r="B96" s="129">
        <v>133797.62</v>
      </c>
      <c r="C96" s="129">
        <v>0</v>
      </c>
      <c r="D96" s="129">
        <v>109643.82</v>
      </c>
      <c r="F96" s="127">
        <v>4</v>
      </c>
      <c r="G96" s="127">
        <v>69909.88</v>
      </c>
      <c r="K96" s="130">
        <v>175</v>
      </c>
      <c r="M96" s="127">
        <v>-79831.89</v>
      </c>
      <c r="N96" s="127">
        <v>266818</v>
      </c>
      <c r="P96" s="101">
        <v>1045299.42</v>
      </c>
      <c r="R96" s="101">
        <v>134.16</v>
      </c>
      <c r="S96" s="101">
        <v>299550</v>
      </c>
      <c r="T96" s="101">
        <v>7500</v>
      </c>
      <c r="U96" s="131">
        <v>854850</v>
      </c>
      <c r="X96" s="131">
        <v>343670.97</v>
      </c>
      <c r="Y96" s="131">
        <v>11796.4</v>
      </c>
    </row>
    <row r="97" spans="1:25" x14ac:dyDescent="0.2">
      <c r="A97" s="127" t="s">
        <v>1734</v>
      </c>
      <c r="B97" s="129">
        <v>239237.95</v>
      </c>
      <c r="C97" s="129">
        <v>0</v>
      </c>
      <c r="D97" s="129">
        <v>98463.91</v>
      </c>
      <c r="F97" s="127">
        <v>5</v>
      </c>
      <c r="G97" s="127">
        <v>35359.31</v>
      </c>
      <c r="K97" s="130">
        <v>1987</v>
      </c>
      <c r="M97" s="127">
        <v>-1622225.54</v>
      </c>
      <c r="N97" s="127">
        <v>1863128.3</v>
      </c>
      <c r="P97" s="101">
        <v>795338.07</v>
      </c>
      <c r="R97" s="101">
        <v>38.25</v>
      </c>
      <c r="S97" s="101">
        <v>533350</v>
      </c>
      <c r="T97" s="101">
        <v>15000</v>
      </c>
      <c r="U97" s="131">
        <v>881682</v>
      </c>
      <c r="X97" s="131">
        <v>313505.2</v>
      </c>
      <c r="Y97" s="131">
        <v>8858.7099999999991</v>
      </c>
    </row>
    <row r="98" spans="1:25" x14ac:dyDescent="0.2">
      <c r="A98" s="127" t="s">
        <v>1735</v>
      </c>
      <c r="B98" s="129">
        <v>178674.08</v>
      </c>
      <c r="C98" s="129">
        <v>0</v>
      </c>
      <c r="D98" s="129">
        <v>204925.19</v>
      </c>
      <c r="F98" s="127">
        <v>681775.93</v>
      </c>
      <c r="G98" s="127">
        <v>60566.38</v>
      </c>
      <c r="K98" s="130">
        <v>655</v>
      </c>
      <c r="M98" s="127">
        <v>-57411.040000000001</v>
      </c>
      <c r="N98" s="127">
        <v>1170515.6499999999</v>
      </c>
      <c r="P98" s="101">
        <v>1150974.53</v>
      </c>
      <c r="R98" s="101">
        <v>306.26</v>
      </c>
      <c r="S98" s="101">
        <v>290010</v>
      </c>
      <c r="T98" s="101">
        <v>7000</v>
      </c>
      <c r="U98" s="131">
        <v>775397</v>
      </c>
      <c r="X98" s="131">
        <v>453163.35</v>
      </c>
      <c r="Y98" s="131">
        <v>203502.99</v>
      </c>
    </row>
    <row r="99" spans="1:25" x14ac:dyDescent="0.2">
      <c r="A99" s="127" t="s">
        <v>1736</v>
      </c>
      <c r="B99" s="129">
        <v>194185.13</v>
      </c>
      <c r="C99" s="129">
        <v>0</v>
      </c>
      <c r="D99" s="129">
        <v>92833.01</v>
      </c>
      <c r="F99" s="127">
        <v>116610.68</v>
      </c>
      <c r="G99" s="127">
        <v>3068.74</v>
      </c>
      <c r="M99" s="127">
        <v>-1776995.33</v>
      </c>
      <c r="N99" s="127">
        <v>2174004.7799999998</v>
      </c>
      <c r="P99" s="101">
        <v>635372.16</v>
      </c>
      <c r="S99" s="101">
        <v>236040</v>
      </c>
      <c r="U99" s="131">
        <v>572940</v>
      </c>
      <c r="X99" s="131">
        <v>221905.7</v>
      </c>
      <c r="Y99" s="131">
        <v>55626.35</v>
      </c>
    </row>
    <row r="100" spans="1:25" x14ac:dyDescent="0.2">
      <c r="A100" s="127" t="s">
        <v>1737</v>
      </c>
      <c r="B100" s="129">
        <v>275042.65999999997</v>
      </c>
      <c r="C100" s="129">
        <v>0</v>
      </c>
      <c r="D100" s="129">
        <v>29619.29</v>
      </c>
      <c r="F100" s="127">
        <v>261518.85</v>
      </c>
      <c r="G100" s="127">
        <v>5338.29</v>
      </c>
      <c r="K100" s="130">
        <v>103</v>
      </c>
      <c r="M100" s="127">
        <v>-1103554.3600000001</v>
      </c>
      <c r="N100" s="127">
        <v>1708771</v>
      </c>
      <c r="P100" s="101">
        <v>956012.01</v>
      </c>
      <c r="S100" s="101">
        <v>593650</v>
      </c>
      <c r="T100" s="101">
        <v>7500</v>
      </c>
      <c r="U100" s="131">
        <v>1007900</v>
      </c>
      <c r="W100" s="131">
        <v>8276</v>
      </c>
      <c r="X100" s="131">
        <v>495020.13</v>
      </c>
      <c r="Y100" s="131">
        <v>64947.43</v>
      </c>
    </row>
    <row r="101" spans="1:25" x14ac:dyDescent="0.2">
      <c r="A101" s="127" t="s">
        <v>1738</v>
      </c>
      <c r="B101" s="129">
        <v>290288.99</v>
      </c>
      <c r="C101" s="129">
        <v>0</v>
      </c>
      <c r="D101" s="129">
        <v>282611.5</v>
      </c>
      <c r="F101" s="127">
        <v>345244.82</v>
      </c>
      <c r="G101" s="127">
        <v>12560.58</v>
      </c>
      <c r="K101" s="130">
        <v>683</v>
      </c>
      <c r="M101" s="127">
        <v>-1375472.13</v>
      </c>
      <c r="N101" s="127">
        <v>2266060.31</v>
      </c>
      <c r="P101" s="101">
        <v>954455.65</v>
      </c>
      <c r="S101" s="101">
        <v>620550</v>
      </c>
      <c r="T101" s="101">
        <v>15000</v>
      </c>
      <c r="U101" s="131">
        <v>1079280</v>
      </c>
      <c r="W101" s="131">
        <v>3520</v>
      </c>
      <c r="X101" s="131">
        <v>411021.57</v>
      </c>
      <c r="Y101" s="131">
        <v>39895.230000000003</v>
      </c>
    </row>
    <row r="102" spans="1:25" x14ac:dyDescent="0.2">
      <c r="A102" s="127" t="s">
        <v>1739</v>
      </c>
      <c r="B102" s="129">
        <v>115150.11</v>
      </c>
      <c r="C102" s="129">
        <v>0</v>
      </c>
      <c r="D102" s="129">
        <v>22696.48</v>
      </c>
      <c r="F102" s="127">
        <v>40683.57</v>
      </c>
      <c r="G102" s="127">
        <v>18898.59</v>
      </c>
      <c r="M102" s="127">
        <v>-677598.44</v>
      </c>
      <c r="N102" s="127">
        <v>855883.42</v>
      </c>
      <c r="P102" s="101">
        <v>737431.75</v>
      </c>
      <c r="R102" s="101">
        <v>172.16</v>
      </c>
      <c r="S102" s="101">
        <v>552400</v>
      </c>
      <c r="T102" s="101">
        <v>7500</v>
      </c>
      <c r="U102" s="131">
        <v>875521</v>
      </c>
      <c r="W102" s="131">
        <v>2880</v>
      </c>
      <c r="X102" s="131">
        <v>369170.81</v>
      </c>
      <c r="Y102" s="131">
        <v>20289.330000000002</v>
      </c>
    </row>
    <row r="103" spans="1:25" x14ac:dyDescent="0.2">
      <c r="A103" s="127" t="s">
        <v>1740</v>
      </c>
      <c r="B103" s="129">
        <v>136001.07999999999</v>
      </c>
      <c r="C103" s="129">
        <v>0</v>
      </c>
      <c r="D103" s="129">
        <v>68119.360000000001</v>
      </c>
      <c r="F103" s="127">
        <v>1563400.19</v>
      </c>
      <c r="G103" s="127">
        <v>3284.37</v>
      </c>
      <c r="M103" s="127">
        <v>-1258410.42</v>
      </c>
      <c r="N103" s="127">
        <v>2982456.62</v>
      </c>
      <c r="P103" s="101">
        <v>745627.26</v>
      </c>
      <c r="R103" s="101">
        <v>91.5</v>
      </c>
      <c r="S103" s="101">
        <v>306130</v>
      </c>
      <c r="T103" s="101">
        <v>1500</v>
      </c>
      <c r="U103" s="131">
        <v>625330</v>
      </c>
      <c r="X103" s="131">
        <v>327616.94</v>
      </c>
      <c r="Y103" s="131">
        <v>44150.02</v>
      </c>
    </row>
    <row r="104" spans="1:25" x14ac:dyDescent="0.2">
      <c r="A104" s="127" t="s">
        <v>1741</v>
      </c>
      <c r="B104" s="129">
        <v>366112.44</v>
      </c>
      <c r="C104" s="129">
        <v>0</v>
      </c>
      <c r="D104" s="129">
        <v>84363.07</v>
      </c>
      <c r="F104" s="127">
        <v>41335.480000000003</v>
      </c>
      <c r="G104" s="127">
        <v>102174.18</v>
      </c>
      <c r="M104" s="127">
        <v>-1648737.9</v>
      </c>
      <c r="N104" s="127">
        <v>2096504</v>
      </c>
      <c r="P104" s="101">
        <v>944820.45</v>
      </c>
      <c r="R104" s="101">
        <v>643.55999999999995</v>
      </c>
      <c r="S104" s="101">
        <v>413930</v>
      </c>
      <c r="T104" s="101">
        <v>12000</v>
      </c>
      <c r="U104" s="131">
        <v>779029</v>
      </c>
      <c r="W104" s="131">
        <v>3115</v>
      </c>
      <c r="X104" s="131">
        <v>380672.47</v>
      </c>
      <c r="Y104" s="131">
        <v>52062.47</v>
      </c>
    </row>
    <row r="105" spans="1:25" x14ac:dyDescent="0.2">
      <c r="A105" s="127" t="s">
        <v>1742</v>
      </c>
      <c r="B105" s="129">
        <v>384830.15</v>
      </c>
      <c r="C105" s="129">
        <v>0</v>
      </c>
      <c r="D105" s="129">
        <v>192978.47</v>
      </c>
      <c r="F105" s="127">
        <v>591844.43999999994</v>
      </c>
      <c r="G105" s="127">
        <v>3820.8</v>
      </c>
      <c r="K105" s="130">
        <v>101948.22</v>
      </c>
      <c r="M105" s="127">
        <v>-3251283.17</v>
      </c>
      <c r="N105" s="127">
        <v>4349913</v>
      </c>
      <c r="P105" s="101">
        <v>1105100.54</v>
      </c>
      <c r="S105" s="101">
        <v>277470</v>
      </c>
      <c r="T105" s="101">
        <v>7500</v>
      </c>
      <c r="U105" s="131">
        <v>692370</v>
      </c>
      <c r="X105" s="131">
        <v>523502.86</v>
      </c>
      <c r="Y105" s="131">
        <v>184698.37</v>
      </c>
    </row>
    <row r="106" spans="1:25" x14ac:dyDescent="0.2">
      <c r="A106" s="127" t="s">
        <v>1743</v>
      </c>
      <c r="B106" s="129">
        <v>512519.32</v>
      </c>
      <c r="C106" s="129">
        <v>0</v>
      </c>
      <c r="D106" s="129">
        <v>91112.59</v>
      </c>
      <c r="F106" s="127">
        <v>82484.850000000006</v>
      </c>
      <c r="G106" s="127">
        <v>40896.42</v>
      </c>
      <c r="M106" s="127">
        <v>-714922.02</v>
      </c>
      <c r="N106" s="127">
        <v>1615889.77</v>
      </c>
      <c r="P106" s="101">
        <v>1047971.33</v>
      </c>
      <c r="S106" s="101">
        <v>238810</v>
      </c>
      <c r="T106" s="101">
        <v>6500</v>
      </c>
      <c r="U106" s="131">
        <v>696160</v>
      </c>
      <c r="X106" s="131">
        <v>435676.04</v>
      </c>
      <c r="Y106" s="131">
        <v>317708.86</v>
      </c>
    </row>
    <row r="107" spans="1:25" x14ac:dyDescent="0.2">
      <c r="A107" s="127" t="s">
        <v>1826</v>
      </c>
      <c r="B107" s="129">
        <v>405777.54</v>
      </c>
      <c r="C107" s="129">
        <v>0</v>
      </c>
      <c r="D107" s="129">
        <v>42365.66</v>
      </c>
      <c r="F107" s="127">
        <v>426623.81</v>
      </c>
      <c r="G107" s="127">
        <v>66308.97</v>
      </c>
      <c r="K107" s="130">
        <v>505</v>
      </c>
      <c r="M107" s="127">
        <v>-1545476.78</v>
      </c>
      <c r="N107" s="127">
        <v>2389700.83</v>
      </c>
      <c r="P107" s="101">
        <v>864348.98</v>
      </c>
      <c r="R107" s="101">
        <v>614.16999999999996</v>
      </c>
      <c r="S107" s="101">
        <v>494610</v>
      </c>
      <c r="T107" s="101">
        <v>15000</v>
      </c>
      <c r="U107" s="131">
        <v>870220</v>
      </c>
      <c r="X107" s="131">
        <v>340976.96</v>
      </c>
      <c r="Y107" s="131">
        <v>56995.26</v>
      </c>
    </row>
    <row r="108" spans="1:25" x14ac:dyDescent="0.2">
      <c r="A108" s="127" t="s">
        <v>1827</v>
      </c>
      <c r="B108" s="129">
        <v>198169.56</v>
      </c>
      <c r="C108" s="129">
        <v>0</v>
      </c>
      <c r="D108" s="129">
        <v>89223.8</v>
      </c>
      <c r="F108" s="127">
        <v>421647.5</v>
      </c>
      <c r="G108" s="127">
        <v>1025.02</v>
      </c>
      <c r="M108" s="127">
        <v>-4647542.9000000004</v>
      </c>
      <c r="N108" s="127">
        <v>5385590.1100000003</v>
      </c>
      <c r="P108" s="101">
        <v>667145.68999999994</v>
      </c>
      <c r="S108" s="101">
        <v>117000</v>
      </c>
      <c r="U108" s="131">
        <v>388800</v>
      </c>
      <c r="X108" s="131">
        <v>367120.6</v>
      </c>
      <c r="Y108" s="131">
        <v>47997.42</v>
      </c>
    </row>
    <row r="109" spans="1:25" x14ac:dyDescent="0.2">
      <c r="A109" s="127" t="s">
        <v>1744</v>
      </c>
      <c r="B109" s="129">
        <v>574015.18999999994</v>
      </c>
      <c r="C109" s="129">
        <v>0</v>
      </c>
      <c r="D109" s="129">
        <v>36922.589999999997</v>
      </c>
      <c r="F109" s="127">
        <v>318221.90000000002</v>
      </c>
      <c r="G109" s="127">
        <v>119247.54</v>
      </c>
      <c r="M109" s="127">
        <v>-1018993.5</v>
      </c>
      <c r="N109" s="127">
        <v>1851650.31</v>
      </c>
      <c r="P109" s="101">
        <v>777173.61</v>
      </c>
      <c r="S109" s="101">
        <v>445020</v>
      </c>
      <c r="T109" s="101">
        <v>9900</v>
      </c>
      <c r="U109" s="131">
        <v>667816.5</v>
      </c>
      <c r="X109" s="131">
        <v>178654.5</v>
      </c>
      <c r="Y109" s="131">
        <v>57787.47</v>
      </c>
    </row>
    <row r="110" spans="1:25" x14ac:dyDescent="0.2">
      <c r="A110" s="127" t="s">
        <v>1745</v>
      </c>
      <c r="B110" s="129">
        <v>473972.67</v>
      </c>
      <c r="C110" s="129">
        <v>0</v>
      </c>
      <c r="D110" s="129">
        <v>36417.769999999997</v>
      </c>
      <c r="F110" s="127">
        <v>736198.52</v>
      </c>
      <c r="G110" s="127">
        <v>110834.34</v>
      </c>
      <c r="M110" s="127">
        <v>-88669.18</v>
      </c>
      <c r="N110" s="127">
        <v>1448584.45</v>
      </c>
      <c r="P110" s="101">
        <v>798456.35</v>
      </c>
      <c r="S110" s="101">
        <v>632870</v>
      </c>
      <c r="T110" s="101">
        <v>12000</v>
      </c>
      <c r="U110" s="131">
        <v>914724.5</v>
      </c>
      <c r="X110" s="131">
        <v>230263.85</v>
      </c>
      <c r="Y110" s="131">
        <v>83764.710000000006</v>
      </c>
    </row>
    <row r="111" spans="1:25" x14ac:dyDescent="0.2">
      <c r="A111" s="127" t="s">
        <v>1746</v>
      </c>
      <c r="B111" s="129">
        <v>539990.47</v>
      </c>
      <c r="D111" s="129">
        <v>54680.93</v>
      </c>
      <c r="F111" s="127">
        <v>505099.62</v>
      </c>
      <c r="G111" s="127">
        <v>84515.46</v>
      </c>
      <c r="M111" s="127">
        <v>-1226561.96</v>
      </c>
      <c r="N111" s="127">
        <v>2294612.94</v>
      </c>
      <c r="P111" s="101">
        <v>931519.21</v>
      </c>
      <c r="R111" s="101">
        <v>1.1000000000000001</v>
      </c>
      <c r="S111" s="101">
        <v>685070</v>
      </c>
      <c r="T111" s="101">
        <v>7500</v>
      </c>
      <c r="U111" s="131">
        <v>986580</v>
      </c>
      <c r="X111" s="131">
        <v>221902.15</v>
      </c>
      <c r="Y111" s="131">
        <v>51982.65</v>
      </c>
    </row>
    <row r="112" spans="1:25" x14ac:dyDescent="0.2">
      <c r="A112" s="127" t="s">
        <v>1747</v>
      </c>
      <c r="B112" s="129">
        <v>486291.23</v>
      </c>
      <c r="C112" s="129">
        <v>0</v>
      </c>
      <c r="D112" s="129">
        <v>25927.64</v>
      </c>
      <c r="F112" s="127">
        <v>222729.97</v>
      </c>
      <c r="G112" s="127">
        <v>70838.960000000006</v>
      </c>
      <c r="M112" s="127">
        <v>-1025906.57</v>
      </c>
      <c r="N112" s="127">
        <v>1767292.42</v>
      </c>
      <c r="P112" s="101">
        <v>739896.62</v>
      </c>
      <c r="R112" s="101">
        <v>0.22</v>
      </c>
      <c r="S112" s="101">
        <v>491190</v>
      </c>
      <c r="T112" s="101">
        <v>10000</v>
      </c>
      <c r="U112" s="131">
        <v>686010</v>
      </c>
      <c r="X112" s="131">
        <v>229300.99</v>
      </c>
      <c r="Y112" s="131">
        <v>47203.39</v>
      </c>
    </row>
    <row r="113" spans="1:25" x14ac:dyDescent="0.2">
      <c r="A113" s="127" t="s">
        <v>1748</v>
      </c>
      <c r="B113" s="129">
        <v>420607.61</v>
      </c>
      <c r="C113" s="129">
        <v>0</v>
      </c>
      <c r="D113" s="129">
        <v>20861.3</v>
      </c>
      <c r="F113" s="127">
        <v>736318.76</v>
      </c>
      <c r="G113" s="127">
        <v>67754.27</v>
      </c>
      <c r="M113" s="127">
        <v>2152.64</v>
      </c>
      <c r="N113" s="127">
        <v>1775492.61</v>
      </c>
      <c r="P113" s="101">
        <v>979744.23</v>
      </c>
      <c r="S113" s="101">
        <v>339800</v>
      </c>
      <c r="T113" s="101">
        <v>2000</v>
      </c>
      <c r="U113" s="131">
        <v>662566.5</v>
      </c>
      <c r="X113" s="131">
        <v>325597.96000000002</v>
      </c>
      <c r="Y113" s="131">
        <v>70479.5</v>
      </c>
    </row>
    <row r="114" spans="1:25" ht="13.5" customHeight="1" x14ac:dyDescent="0.2">
      <c r="A114" s="127" t="s">
        <v>1828</v>
      </c>
      <c r="B114" s="129">
        <v>284077.23</v>
      </c>
      <c r="D114" s="129">
        <v>41722.730000000003</v>
      </c>
      <c r="F114" s="127">
        <v>159153.32</v>
      </c>
      <c r="G114" s="127">
        <v>114260.33</v>
      </c>
      <c r="H114" s="130">
        <v>4000</v>
      </c>
      <c r="M114" s="127">
        <v>21535.71</v>
      </c>
      <c r="N114" s="127">
        <v>2441491.2400000002</v>
      </c>
      <c r="P114" s="101">
        <v>536637.18999999994</v>
      </c>
      <c r="S114" s="101">
        <v>370150</v>
      </c>
      <c r="T114" s="101">
        <v>16250</v>
      </c>
      <c r="U114" s="131">
        <v>601886.5</v>
      </c>
      <c r="X114" s="131">
        <v>230707.16</v>
      </c>
      <c r="Y114" s="131">
        <v>48363.95</v>
      </c>
    </row>
    <row r="115" spans="1:25" x14ac:dyDescent="0.2">
      <c r="A115" s="127" t="s">
        <v>1749</v>
      </c>
      <c r="B115" s="129">
        <v>415974.66</v>
      </c>
      <c r="C115" s="129">
        <v>0</v>
      </c>
      <c r="D115" s="129">
        <v>51628.41</v>
      </c>
      <c r="F115" s="127">
        <v>171282.11</v>
      </c>
      <c r="G115" s="127">
        <v>27853.439999999999</v>
      </c>
      <c r="K115" s="130">
        <v>962.58</v>
      </c>
      <c r="N115" s="127">
        <v>1753510.53</v>
      </c>
      <c r="P115" s="101">
        <v>822049.25</v>
      </c>
      <c r="Q115" s="101">
        <v>124000</v>
      </c>
      <c r="S115" s="101">
        <v>693980</v>
      </c>
      <c r="U115" s="131">
        <v>1032300</v>
      </c>
      <c r="X115" s="131">
        <v>416772.2</v>
      </c>
      <c r="Y115" s="131">
        <v>39454.39</v>
      </c>
    </row>
    <row r="116" spans="1:25" x14ac:dyDescent="0.2">
      <c r="A116" s="127" t="s">
        <v>1750</v>
      </c>
      <c r="B116" s="129">
        <v>701563.67</v>
      </c>
      <c r="C116" s="129">
        <v>0</v>
      </c>
      <c r="D116" s="129">
        <v>58356.71</v>
      </c>
      <c r="F116" s="127">
        <v>295036.83</v>
      </c>
      <c r="G116" s="127">
        <v>36781.370000000003</v>
      </c>
      <c r="I116" s="130">
        <v>64800</v>
      </c>
      <c r="K116" s="130">
        <v>382</v>
      </c>
      <c r="N116" s="127">
        <v>2570940.36</v>
      </c>
      <c r="P116" s="101">
        <v>1015937.27</v>
      </c>
      <c r="S116" s="101">
        <v>495480</v>
      </c>
      <c r="U116" s="131">
        <v>969869</v>
      </c>
      <c r="X116" s="131">
        <v>217569.9</v>
      </c>
      <c r="Y116" s="131">
        <v>95208.78</v>
      </c>
    </row>
    <row r="117" spans="1:25" x14ac:dyDescent="0.2">
      <c r="A117" s="127" t="s">
        <v>1751</v>
      </c>
      <c r="B117" s="129">
        <v>794244.69</v>
      </c>
      <c r="C117" s="129">
        <v>0</v>
      </c>
      <c r="D117" s="129">
        <v>94249.15</v>
      </c>
      <c r="F117" s="127">
        <v>1084123.1299999999</v>
      </c>
      <c r="G117" s="127">
        <v>147423.49</v>
      </c>
      <c r="K117" s="130">
        <v>0</v>
      </c>
      <c r="N117" s="127">
        <v>2193906.69</v>
      </c>
      <c r="P117" s="101">
        <v>864999.78</v>
      </c>
      <c r="S117" s="101">
        <v>767900</v>
      </c>
      <c r="U117" s="131">
        <v>1068050</v>
      </c>
      <c r="X117" s="131">
        <v>332924.13</v>
      </c>
      <c r="Y117" s="131">
        <v>127724.07</v>
      </c>
    </row>
    <row r="118" spans="1:25" x14ac:dyDescent="0.2">
      <c r="A118" s="127" t="s">
        <v>1752</v>
      </c>
      <c r="B118" s="129">
        <v>750865.54</v>
      </c>
      <c r="C118" s="129">
        <v>0</v>
      </c>
      <c r="D118" s="129">
        <v>42772.37</v>
      </c>
      <c r="F118" s="127">
        <v>547532.02</v>
      </c>
      <c r="G118" s="127">
        <v>10982.58</v>
      </c>
      <c r="N118" s="127">
        <v>2140701.11</v>
      </c>
      <c r="P118" s="101">
        <v>810996.95</v>
      </c>
      <c r="S118" s="101">
        <v>532050</v>
      </c>
      <c r="U118" s="131">
        <v>901400</v>
      </c>
      <c r="X118" s="131">
        <v>271542.03000000003</v>
      </c>
      <c r="Y118" s="131">
        <v>62742.21</v>
      </c>
    </row>
    <row r="119" spans="1:25" x14ac:dyDescent="0.2">
      <c r="A119" s="127" t="s">
        <v>1753</v>
      </c>
      <c r="B119" s="129">
        <v>903158.68</v>
      </c>
      <c r="C119" s="129">
        <v>0</v>
      </c>
      <c r="D119" s="129">
        <v>15144.52</v>
      </c>
      <c r="F119" s="127">
        <v>616976.25</v>
      </c>
      <c r="G119" s="127">
        <v>46130.93</v>
      </c>
      <c r="N119" s="127">
        <v>2916966.34</v>
      </c>
      <c r="P119" s="101">
        <v>809237.9</v>
      </c>
      <c r="S119" s="101">
        <v>724050</v>
      </c>
      <c r="U119" s="131">
        <v>1015185</v>
      </c>
      <c r="X119" s="131">
        <v>403288.33</v>
      </c>
      <c r="Y119" s="131">
        <v>87040.960000000006</v>
      </c>
    </row>
    <row r="120" spans="1:25" x14ac:dyDescent="0.2">
      <c r="A120" s="127" t="s">
        <v>1754</v>
      </c>
      <c r="B120" s="129">
        <v>1112223.4099999999</v>
      </c>
      <c r="C120" s="129">
        <v>0</v>
      </c>
      <c r="D120" s="129">
        <v>26945.919999999998</v>
      </c>
      <c r="F120" s="127">
        <v>2468654.29</v>
      </c>
      <c r="G120" s="127">
        <v>126826.69</v>
      </c>
      <c r="K120" s="130">
        <v>0</v>
      </c>
      <c r="N120" s="127">
        <v>1273796.02</v>
      </c>
      <c r="P120" s="101">
        <v>782616.39</v>
      </c>
      <c r="Q120" s="101">
        <v>75640</v>
      </c>
      <c r="S120" s="101">
        <v>637720</v>
      </c>
      <c r="U120" s="131">
        <v>930340</v>
      </c>
      <c r="X120" s="131">
        <v>297592.95</v>
      </c>
      <c r="Y120" s="131">
        <v>100752.3</v>
      </c>
    </row>
    <row r="121" spans="1:25" x14ac:dyDescent="0.2">
      <c r="A121" s="127" t="s">
        <v>1755</v>
      </c>
      <c r="B121" s="129">
        <v>718035.76</v>
      </c>
      <c r="C121" s="129">
        <v>0</v>
      </c>
      <c r="D121" s="129">
        <v>29961.65</v>
      </c>
      <c r="F121" s="127">
        <v>1162049.97</v>
      </c>
      <c r="G121" s="127">
        <v>150969.51</v>
      </c>
      <c r="K121" s="130">
        <v>0</v>
      </c>
      <c r="N121" s="127">
        <v>1503797.2</v>
      </c>
      <c r="P121" s="101">
        <v>1252529.6499999999</v>
      </c>
      <c r="S121" s="101">
        <v>718300</v>
      </c>
      <c r="U121" s="131">
        <v>1330000</v>
      </c>
      <c r="X121" s="131">
        <v>287189.68</v>
      </c>
      <c r="Y121" s="131">
        <v>55221</v>
      </c>
    </row>
    <row r="122" spans="1:25" x14ac:dyDescent="0.2">
      <c r="A122" s="127" t="s">
        <v>1756</v>
      </c>
      <c r="B122" s="129">
        <v>812001.55</v>
      </c>
      <c r="C122" s="129">
        <v>0</v>
      </c>
      <c r="D122" s="129">
        <v>28620.58</v>
      </c>
      <c r="F122" s="127">
        <v>558679.17000000004</v>
      </c>
      <c r="G122" s="127">
        <v>49559.78</v>
      </c>
      <c r="I122" s="130">
        <v>1605</v>
      </c>
      <c r="N122" s="127">
        <v>1567499.51</v>
      </c>
      <c r="P122" s="101">
        <v>595751.06999999995</v>
      </c>
      <c r="Q122" s="101">
        <v>254000</v>
      </c>
      <c r="S122" s="101">
        <v>697550</v>
      </c>
      <c r="T122" s="101">
        <v>1580</v>
      </c>
      <c r="U122" s="131">
        <v>918920</v>
      </c>
      <c r="X122" s="131">
        <v>275599.35999999999</v>
      </c>
      <c r="Y122" s="131">
        <v>62160.01</v>
      </c>
    </row>
    <row r="123" spans="1:25" x14ac:dyDescent="0.2">
      <c r="A123" s="127" t="s">
        <v>1833</v>
      </c>
      <c r="B123" s="129">
        <v>696898.28</v>
      </c>
      <c r="C123" s="129">
        <v>0</v>
      </c>
      <c r="D123" s="129">
        <v>30366.94</v>
      </c>
      <c r="F123" s="127">
        <v>780047.25</v>
      </c>
      <c r="G123" s="127">
        <v>31456.6</v>
      </c>
      <c r="N123" s="127">
        <v>2486417.9700000002</v>
      </c>
      <c r="P123" s="101">
        <v>655935.99</v>
      </c>
      <c r="Q123" s="101">
        <v>25000</v>
      </c>
      <c r="S123" s="101">
        <v>330900</v>
      </c>
      <c r="U123" s="131">
        <v>633200</v>
      </c>
      <c r="X123" s="131">
        <v>158648.54</v>
      </c>
      <c r="Y123" s="131">
        <v>70292.31</v>
      </c>
    </row>
    <row r="124" spans="1:25" x14ac:dyDescent="0.2">
      <c r="A124" s="127" t="s">
        <v>1834</v>
      </c>
      <c r="B124" s="129">
        <v>589703.04</v>
      </c>
      <c r="C124" s="129">
        <v>0</v>
      </c>
      <c r="D124" s="129">
        <v>49265.99</v>
      </c>
      <c r="F124" s="127">
        <v>470036.62</v>
      </c>
      <c r="G124" s="127">
        <v>81388.42</v>
      </c>
      <c r="N124" s="127">
        <v>2517902.33</v>
      </c>
      <c r="P124" s="101">
        <v>765464.98</v>
      </c>
      <c r="S124" s="101">
        <v>418050</v>
      </c>
      <c r="U124" s="131">
        <v>747390</v>
      </c>
      <c r="X124" s="131">
        <v>222063.35999999999</v>
      </c>
      <c r="Y124" s="131">
        <v>108906</v>
      </c>
    </row>
    <row r="125" spans="1:25" x14ac:dyDescent="0.2">
      <c r="A125" s="127" t="s">
        <v>1757</v>
      </c>
      <c r="B125" s="129">
        <v>256506.4</v>
      </c>
      <c r="C125" s="129">
        <v>0</v>
      </c>
      <c r="D125" s="129">
        <v>77042.19</v>
      </c>
      <c r="F125" s="127">
        <v>269008.07</v>
      </c>
      <c r="G125" s="127">
        <v>50471.23</v>
      </c>
      <c r="N125" s="127">
        <v>2171633.4300000002</v>
      </c>
      <c r="P125" s="101">
        <v>472519.86</v>
      </c>
      <c r="Q125" s="101">
        <v>12500</v>
      </c>
      <c r="R125" s="101">
        <v>2.92</v>
      </c>
      <c r="S125" s="101">
        <v>501795.5</v>
      </c>
      <c r="U125" s="131">
        <v>655215.5</v>
      </c>
      <c r="X125" s="131">
        <v>199351.8</v>
      </c>
      <c r="Y125" s="131">
        <v>71016.7</v>
      </c>
    </row>
    <row r="126" spans="1:25" x14ac:dyDescent="0.2">
      <c r="A126" s="127" t="s">
        <v>1758</v>
      </c>
      <c r="B126" s="129">
        <v>231722.7</v>
      </c>
      <c r="C126" s="129">
        <v>0</v>
      </c>
      <c r="D126" s="129">
        <v>104641.36</v>
      </c>
      <c r="F126" s="127">
        <v>32835.449999999997</v>
      </c>
      <c r="G126" s="127">
        <v>128935.89</v>
      </c>
      <c r="K126" s="130">
        <v>110</v>
      </c>
      <c r="N126" s="127">
        <v>1977387.82</v>
      </c>
      <c r="P126" s="101">
        <v>1246513.95</v>
      </c>
      <c r="S126" s="101">
        <v>954287.5</v>
      </c>
      <c r="U126" s="131">
        <v>1466837.5</v>
      </c>
      <c r="X126" s="131">
        <v>424369.26</v>
      </c>
      <c r="Y126" s="131">
        <v>33111.980000000003</v>
      </c>
    </row>
    <row r="127" spans="1:25" x14ac:dyDescent="0.2">
      <c r="A127" s="127" t="s">
        <v>1759</v>
      </c>
      <c r="B127" s="129">
        <v>189317.52</v>
      </c>
      <c r="C127" s="129">
        <v>0</v>
      </c>
      <c r="D127" s="129">
        <v>19632.34</v>
      </c>
      <c r="F127" s="127">
        <v>258140.77</v>
      </c>
      <c r="G127" s="127">
        <v>46564.9</v>
      </c>
      <c r="I127" s="130">
        <v>27400</v>
      </c>
      <c r="N127" s="127">
        <v>1774116.27</v>
      </c>
      <c r="P127" s="101">
        <v>504154.32</v>
      </c>
      <c r="S127" s="101">
        <v>434262.5</v>
      </c>
      <c r="U127" s="131">
        <v>610160.5</v>
      </c>
      <c r="X127" s="131">
        <v>213943.51</v>
      </c>
      <c r="Y127" s="131">
        <v>68286.990000000005</v>
      </c>
    </row>
    <row r="128" spans="1:25" x14ac:dyDescent="0.2">
      <c r="A128" s="127" t="s">
        <v>1760</v>
      </c>
      <c r="B128" s="129">
        <v>559562.96</v>
      </c>
      <c r="C128" s="129">
        <v>0</v>
      </c>
      <c r="D128" s="129">
        <v>91645</v>
      </c>
      <c r="F128" s="127">
        <v>136795.44</v>
      </c>
      <c r="G128" s="127">
        <v>51927.79</v>
      </c>
      <c r="K128" s="130">
        <v>32.5</v>
      </c>
      <c r="N128" s="127">
        <v>1520211.94</v>
      </c>
      <c r="P128" s="101">
        <v>573437.69999999995</v>
      </c>
      <c r="Q128" s="101">
        <v>145000</v>
      </c>
      <c r="R128" s="101">
        <v>28.04</v>
      </c>
      <c r="S128" s="101">
        <v>1040529.1</v>
      </c>
      <c r="U128" s="131">
        <v>1225579.1000000001</v>
      </c>
      <c r="X128" s="131">
        <v>174511.2</v>
      </c>
      <c r="Y128" s="131">
        <v>26929.15</v>
      </c>
    </row>
    <row r="129" spans="1:26" x14ac:dyDescent="0.2">
      <c r="A129" s="127" t="s">
        <v>1761</v>
      </c>
      <c r="B129" s="129">
        <v>893124.6</v>
      </c>
      <c r="C129" s="129">
        <v>0</v>
      </c>
      <c r="D129" s="129">
        <v>74485.2</v>
      </c>
      <c r="F129" s="127">
        <v>194832.98</v>
      </c>
      <c r="G129" s="127">
        <v>87348.58</v>
      </c>
      <c r="N129" s="127">
        <v>2436322.09</v>
      </c>
      <c r="P129" s="101">
        <v>988232.36</v>
      </c>
      <c r="R129" s="101">
        <v>66.599999999999994</v>
      </c>
      <c r="S129" s="101">
        <v>711337.5</v>
      </c>
      <c r="U129" s="131">
        <v>1097496.5</v>
      </c>
      <c r="X129" s="131">
        <v>317959.28000000003</v>
      </c>
      <c r="Y129" s="131">
        <v>46848.2</v>
      </c>
    </row>
    <row r="130" spans="1:26" x14ac:dyDescent="0.2">
      <c r="A130" s="127" t="s">
        <v>1762</v>
      </c>
      <c r="B130" s="129">
        <v>139032.82999999999</v>
      </c>
      <c r="C130" s="129">
        <v>0</v>
      </c>
      <c r="D130" s="129">
        <v>54519.15</v>
      </c>
      <c r="F130" s="127">
        <v>422928.69</v>
      </c>
      <c r="G130" s="127">
        <v>51900.12</v>
      </c>
      <c r="I130" s="130">
        <v>18000</v>
      </c>
      <c r="N130" s="127">
        <v>1752442.7</v>
      </c>
      <c r="P130" s="101">
        <v>473447.57</v>
      </c>
      <c r="S130" s="101">
        <v>434732.5</v>
      </c>
      <c r="U130" s="131">
        <v>604932.5</v>
      </c>
      <c r="X130" s="131">
        <v>203838.15</v>
      </c>
      <c r="Y130" s="131">
        <v>65872.25</v>
      </c>
    </row>
    <row r="131" spans="1:26" x14ac:dyDescent="0.2">
      <c r="A131" s="127" t="s">
        <v>1763</v>
      </c>
      <c r="B131" s="129">
        <v>261930.55</v>
      </c>
      <c r="C131" s="129">
        <v>0</v>
      </c>
      <c r="D131" s="129">
        <v>62459.77</v>
      </c>
      <c r="F131" s="127">
        <v>446073.43</v>
      </c>
      <c r="G131" s="127">
        <v>41759.01</v>
      </c>
      <c r="N131" s="127">
        <v>2586652.75</v>
      </c>
      <c r="P131" s="101">
        <v>380475.63</v>
      </c>
      <c r="R131" s="101">
        <v>57.88</v>
      </c>
      <c r="S131" s="101">
        <v>474490</v>
      </c>
      <c r="U131" s="131">
        <v>584790</v>
      </c>
      <c r="X131" s="131">
        <v>146355.21</v>
      </c>
      <c r="Y131" s="131">
        <v>60435</v>
      </c>
    </row>
    <row r="132" spans="1:26" x14ac:dyDescent="0.2">
      <c r="A132" s="127" t="s">
        <v>1764</v>
      </c>
      <c r="B132" s="129">
        <v>384982.6</v>
      </c>
      <c r="C132" s="129">
        <v>0</v>
      </c>
      <c r="D132" s="129">
        <v>88353.45</v>
      </c>
      <c r="F132" s="127">
        <v>74906.36</v>
      </c>
      <c r="G132" s="127">
        <v>86755.56</v>
      </c>
      <c r="I132" s="130">
        <v>42600</v>
      </c>
      <c r="K132" s="130">
        <v>20.79</v>
      </c>
      <c r="N132" s="127">
        <v>1898238.82</v>
      </c>
      <c r="P132" s="101">
        <v>797562.65</v>
      </c>
      <c r="S132" s="101">
        <v>606787.5</v>
      </c>
      <c r="U132" s="131">
        <v>895437.5</v>
      </c>
      <c r="X132" s="131">
        <v>337330.14</v>
      </c>
      <c r="Y132" s="131">
        <v>39766.699999999997</v>
      </c>
      <c r="Z132" s="131">
        <v>1687.08</v>
      </c>
    </row>
    <row r="133" spans="1:26" x14ac:dyDescent="0.2">
      <c r="A133" s="127" t="s">
        <v>1765</v>
      </c>
      <c r="B133" s="129">
        <v>563070.56999999995</v>
      </c>
      <c r="C133" s="129">
        <v>0</v>
      </c>
      <c r="D133" s="129">
        <v>92894.79</v>
      </c>
      <c r="F133" s="127">
        <v>501596.26</v>
      </c>
      <c r="G133" s="127">
        <v>75701.11</v>
      </c>
      <c r="N133" s="127">
        <v>2434424.27</v>
      </c>
      <c r="P133" s="101">
        <v>542946.67000000004</v>
      </c>
      <c r="R133" s="101">
        <v>1733.89</v>
      </c>
      <c r="S133" s="101">
        <v>837007.5</v>
      </c>
      <c r="U133" s="131">
        <v>960418.5</v>
      </c>
      <c r="X133" s="131">
        <v>255155.87</v>
      </c>
      <c r="Y133" s="131">
        <v>106718.76</v>
      </c>
    </row>
    <row r="134" spans="1:26" x14ac:dyDescent="0.2">
      <c r="A134" s="127" t="s">
        <v>1766</v>
      </c>
      <c r="B134" s="129">
        <v>333867.25</v>
      </c>
      <c r="C134" s="129">
        <v>0</v>
      </c>
      <c r="D134" s="129">
        <v>84664.31</v>
      </c>
      <c r="F134" s="127">
        <v>527220.53</v>
      </c>
      <c r="G134" s="127">
        <v>154480.04999999999</v>
      </c>
      <c r="K134" s="130">
        <v>983.4</v>
      </c>
      <c r="N134" s="127">
        <v>2150215.54</v>
      </c>
      <c r="P134" s="101">
        <v>955400.47</v>
      </c>
      <c r="R134" s="101">
        <v>1711.52</v>
      </c>
      <c r="S134" s="101">
        <v>377895.52</v>
      </c>
      <c r="U134" s="131">
        <v>825455.52</v>
      </c>
      <c r="X134" s="131">
        <v>506215.09</v>
      </c>
      <c r="Y134" s="131">
        <v>100102.59</v>
      </c>
    </row>
    <row r="135" spans="1:26" x14ac:dyDescent="0.2">
      <c r="A135" s="127" t="s">
        <v>1829</v>
      </c>
      <c r="B135" s="129">
        <v>85143.28</v>
      </c>
      <c r="C135" s="129">
        <v>0</v>
      </c>
      <c r="D135" s="129">
        <v>16555.12</v>
      </c>
      <c r="F135" s="127">
        <v>384190.27</v>
      </c>
      <c r="G135" s="127">
        <v>58004.35</v>
      </c>
      <c r="I135" s="130">
        <v>18400</v>
      </c>
      <c r="N135" s="127">
        <v>1699412.19</v>
      </c>
      <c r="P135" s="101">
        <v>313578.95</v>
      </c>
      <c r="R135" s="101">
        <v>6.17</v>
      </c>
      <c r="S135" s="101">
        <v>530730</v>
      </c>
      <c r="U135" s="131">
        <v>604330</v>
      </c>
      <c r="X135" s="131">
        <v>146496.5</v>
      </c>
      <c r="Y135" s="131">
        <v>62994.400000000001</v>
      </c>
    </row>
    <row r="136" spans="1:26" x14ac:dyDescent="0.2">
      <c r="A136" s="127" t="s">
        <v>1767</v>
      </c>
      <c r="B136" s="129">
        <v>861640.56</v>
      </c>
      <c r="C136" s="129">
        <v>0</v>
      </c>
      <c r="D136" s="129">
        <v>123934.34</v>
      </c>
      <c r="F136" s="127">
        <v>850910.59</v>
      </c>
      <c r="G136" s="127">
        <v>52532.67</v>
      </c>
      <c r="M136" s="127">
        <v>5015.3</v>
      </c>
      <c r="N136" s="127">
        <v>3628521.74</v>
      </c>
      <c r="P136" s="101">
        <v>1883704.4</v>
      </c>
      <c r="S136" s="101">
        <v>984655</v>
      </c>
      <c r="T136" s="101">
        <v>25000</v>
      </c>
      <c r="U136" s="131">
        <v>1553926</v>
      </c>
      <c r="X136" s="131">
        <v>630510.93000000005</v>
      </c>
      <c r="Y136" s="131">
        <v>110277.45</v>
      </c>
      <c r="Z136" s="131">
        <v>1182.3499999999999</v>
      </c>
    </row>
    <row r="137" spans="1:26" x14ac:dyDescent="0.2">
      <c r="A137" s="127" t="s">
        <v>1768</v>
      </c>
      <c r="B137" s="129">
        <v>330391.75</v>
      </c>
      <c r="C137" s="129">
        <v>0</v>
      </c>
      <c r="D137" s="129">
        <v>235453.47</v>
      </c>
      <c r="F137" s="127">
        <v>1132250.94</v>
      </c>
      <c r="G137" s="127">
        <v>17578.3</v>
      </c>
      <c r="K137" s="130">
        <v>0</v>
      </c>
      <c r="M137" s="127">
        <v>232.46</v>
      </c>
      <c r="N137" s="127">
        <v>365872.84</v>
      </c>
      <c r="P137" s="101">
        <v>1091857.6599999999</v>
      </c>
      <c r="S137" s="101">
        <v>924990</v>
      </c>
      <c r="T137" s="101">
        <v>15000</v>
      </c>
      <c r="U137" s="131">
        <v>1172191</v>
      </c>
      <c r="X137" s="131">
        <v>514890.75</v>
      </c>
      <c r="Y137" s="131">
        <v>47011.9</v>
      </c>
      <c r="Z137" s="131">
        <v>967.28</v>
      </c>
    </row>
    <row r="138" spans="1:26" x14ac:dyDescent="0.2">
      <c r="A138" s="127" t="s">
        <v>1769</v>
      </c>
      <c r="B138" s="129">
        <v>498690</v>
      </c>
      <c r="C138" s="129">
        <v>0</v>
      </c>
      <c r="D138" s="129">
        <v>167682.96</v>
      </c>
      <c r="F138" s="127">
        <v>141839.45000000001</v>
      </c>
      <c r="G138" s="127">
        <v>43250.8</v>
      </c>
      <c r="K138" s="130">
        <v>884</v>
      </c>
      <c r="N138" s="127">
        <v>2122751.4700000002</v>
      </c>
      <c r="P138" s="101">
        <v>861661.21</v>
      </c>
      <c r="S138" s="101">
        <v>802427.5</v>
      </c>
      <c r="T138" s="101">
        <v>7500</v>
      </c>
      <c r="U138" s="131">
        <v>1085808.5</v>
      </c>
      <c r="X138" s="131">
        <v>395878.95</v>
      </c>
      <c r="Y138" s="131">
        <v>56904.62</v>
      </c>
      <c r="Z138" s="131">
        <v>1182.3499999999999</v>
      </c>
    </row>
    <row r="139" spans="1:26" x14ac:dyDescent="0.2">
      <c r="A139" s="127" t="s">
        <v>1770</v>
      </c>
      <c r="B139" s="129">
        <v>567957.21</v>
      </c>
      <c r="C139" s="129">
        <v>0</v>
      </c>
      <c r="D139" s="129">
        <v>110448.16</v>
      </c>
      <c r="F139" s="127">
        <v>1534005.33</v>
      </c>
      <c r="G139" s="127">
        <v>77852.73</v>
      </c>
      <c r="K139" s="130">
        <v>38.78</v>
      </c>
      <c r="N139" s="127">
        <v>765116.2</v>
      </c>
      <c r="P139" s="101">
        <v>1076127.1599999999</v>
      </c>
      <c r="S139" s="101">
        <v>186984</v>
      </c>
      <c r="U139" s="131">
        <v>549798</v>
      </c>
      <c r="X139" s="131">
        <v>403690.02</v>
      </c>
      <c r="Y139" s="131">
        <v>74328.25</v>
      </c>
      <c r="Z139" s="131">
        <v>967.28</v>
      </c>
    </row>
    <row r="140" spans="1:26" x14ac:dyDescent="0.2">
      <c r="A140" s="127" t="s">
        <v>1771</v>
      </c>
      <c r="B140" s="129">
        <v>422699.3</v>
      </c>
      <c r="C140" s="129">
        <v>14900</v>
      </c>
      <c r="D140" s="129">
        <v>132071.65</v>
      </c>
      <c r="F140" s="127">
        <v>410595.62</v>
      </c>
      <c r="G140" s="127">
        <v>10204.209999999999</v>
      </c>
      <c r="N140" s="127">
        <v>3234091.19</v>
      </c>
      <c r="P140" s="101">
        <v>1260424.6399999999</v>
      </c>
      <c r="S140" s="101">
        <v>567682.5</v>
      </c>
      <c r="T140" s="101">
        <v>15000</v>
      </c>
      <c r="U140" s="131">
        <v>851086.5</v>
      </c>
      <c r="X140" s="131">
        <v>718325.78</v>
      </c>
      <c r="Y140" s="131">
        <v>65283.25</v>
      </c>
      <c r="Z140" s="131">
        <v>1182.3499999999999</v>
      </c>
    </row>
    <row r="141" spans="1:26" x14ac:dyDescent="0.2">
      <c r="A141" s="127" t="s">
        <v>1772</v>
      </c>
      <c r="B141" s="129">
        <v>635750.87</v>
      </c>
      <c r="C141" s="129">
        <v>0</v>
      </c>
      <c r="D141" s="129">
        <v>121114.63</v>
      </c>
      <c r="F141" s="127">
        <v>212451.33</v>
      </c>
      <c r="G141" s="127">
        <v>130941.43</v>
      </c>
      <c r="K141" s="130">
        <v>0</v>
      </c>
      <c r="N141" s="127">
        <v>1809525.85</v>
      </c>
      <c r="P141" s="101">
        <v>1359615.69</v>
      </c>
      <c r="S141" s="101">
        <v>517415</v>
      </c>
      <c r="T141" s="101">
        <v>7500</v>
      </c>
      <c r="U141" s="131">
        <v>828551</v>
      </c>
      <c r="X141" s="131">
        <v>417536.07</v>
      </c>
      <c r="Y141" s="131">
        <v>40733.599999999999</v>
      </c>
      <c r="Z141" s="131">
        <v>967.28</v>
      </c>
    </row>
    <row r="142" spans="1:26" x14ac:dyDescent="0.2">
      <c r="A142" s="127" t="s">
        <v>1773</v>
      </c>
      <c r="B142" s="129">
        <v>663402</v>
      </c>
      <c r="C142" s="129">
        <v>0</v>
      </c>
      <c r="D142" s="129">
        <v>13070.31</v>
      </c>
      <c r="F142" s="127">
        <v>1206709.3600000001</v>
      </c>
      <c r="G142" s="127">
        <v>239039.24</v>
      </c>
      <c r="N142" s="127">
        <v>1034850.95</v>
      </c>
      <c r="P142" s="101">
        <v>1265026.5600000001</v>
      </c>
      <c r="S142" s="101">
        <v>402255</v>
      </c>
      <c r="T142" s="101">
        <v>7500</v>
      </c>
      <c r="U142" s="131">
        <v>722605</v>
      </c>
      <c r="X142" s="131">
        <v>400366.39</v>
      </c>
      <c r="Y142" s="131">
        <v>99032.28</v>
      </c>
      <c r="Z142" s="131">
        <v>1182.3499999999999</v>
      </c>
    </row>
    <row r="143" spans="1:26" x14ac:dyDescent="0.2">
      <c r="A143" s="127" t="s">
        <v>1774</v>
      </c>
      <c r="B143" s="129">
        <v>535468.46</v>
      </c>
      <c r="C143" s="129">
        <v>0</v>
      </c>
      <c r="D143" s="129">
        <v>39458.78</v>
      </c>
      <c r="F143" s="127">
        <v>241278.29</v>
      </c>
      <c r="G143" s="127">
        <v>48472.58</v>
      </c>
      <c r="K143" s="130">
        <v>3731</v>
      </c>
      <c r="N143" s="127">
        <v>1778360.15</v>
      </c>
      <c r="P143" s="101">
        <v>1582672.51</v>
      </c>
      <c r="S143" s="101">
        <v>436817.5</v>
      </c>
      <c r="T143" s="101">
        <v>7500</v>
      </c>
      <c r="U143" s="131">
        <v>815548.5</v>
      </c>
      <c r="X143" s="131">
        <v>872856.73</v>
      </c>
      <c r="Y143" s="131">
        <v>79987.91</v>
      </c>
      <c r="Z143" s="131">
        <v>1182.3499999999999</v>
      </c>
    </row>
    <row r="144" spans="1:26" x14ac:dyDescent="0.2">
      <c r="A144" s="127" t="s">
        <v>1775</v>
      </c>
      <c r="B144" s="129">
        <v>812392.16</v>
      </c>
      <c r="C144" s="129">
        <v>0</v>
      </c>
      <c r="D144" s="129">
        <v>83685.240000000005</v>
      </c>
      <c r="F144" s="127">
        <v>457675.03</v>
      </c>
      <c r="G144" s="127">
        <v>46064.29</v>
      </c>
      <c r="N144" s="127">
        <v>2463401.71</v>
      </c>
      <c r="P144" s="101">
        <v>1311456.58</v>
      </c>
      <c r="S144" s="101">
        <v>666610</v>
      </c>
      <c r="T144" s="101">
        <v>7500</v>
      </c>
      <c r="U144" s="131">
        <v>952078</v>
      </c>
      <c r="X144" s="131">
        <v>323999.92</v>
      </c>
      <c r="Y144" s="131">
        <v>67028.7</v>
      </c>
      <c r="Z144" s="131">
        <v>967.28</v>
      </c>
    </row>
    <row r="145" spans="1:26" x14ac:dyDescent="0.2">
      <c r="A145" s="127" t="s">
        <v>1776</v>
      </c>
      <c r="B145" s="129">
        <v>427139.41</v>
      </c>
      <c r="C145" s="129">
        <v>9375</v>
      </c>
      <c r="D145" s="129">
        <v>35283.599999999999</v>
      </c>
      <c r="F145" s="127">
        <v>105067.1</v>
      </c>
      <c r="G145" s="127">
        <v>31343.439999999999</v>
      </c>
      <c r="K145" s="130">
        <v>0</v>
      </c>
      <c r="N145" s="127">
        <v>1748544.54</v>
      </c>
      <c r="P145" s="101">
        <v>1534698.77</v>
      </c>
      <c r="S145" s="101">
        <v>735797.5</v>
      </c>
      <c r="U145" s="131">
        <v>1257919.5</v>
      </c>
      <c r="X145" s="131">
        <v>559111.98</v>
      </c>
      <c r="Y145" s="131">
        <v>49750.9</v>
      </c>
      <c r="Z145" s="131">
        <v>1182.3499999999999</v>
      </c>
    </row>
    <row r="146" spans="1:26" x14ac:dyDescent="0.2">
      <c r="A146" s="127" t="s">
        <v>1777</v>
      </c>
      <c r="B146" s="129">
        <v>393950.14</v>
      </c>
      <c r="C146" s="129">
        <v>0</v>
      </c>
      <c r="D146" s="129">
        <v>122875.92</v>
      </c>
      <c r="F146" s="127">
        <v>1385470.64</v>
      </c>
      <c r="G146" s="127">
        <v>127624.13</v>
      </c>
      <c r="K146" s="130">
        <v>0</v>
      </c>
      <c r="M146" s="127">
        <v>4381.12</v>
      </c>
      <c r="N146" s="127">
        <v>577706.88</v>
      </c>
      <c r="P146" s="101">
        <v>1186067.1200000001</v>
      </c>
      <c r="S146" s="101">
        <v>862907.5</v>
      </c>
      <c r="T146" s="101">
        <v>12500</v>
      </c>
      <c r="U146" s="131">
        <v>1213441.5</v>
      </c>
      <c r="X146" s="131">
        <v>483761.67</v>
      </c>
      <c r="Y146" s="131">
        <v>70636.13</v>
      </c>
      <c r="Z146" s="131">
        <v>967.28</v>
      </c>
    </row>
    <row r="147" spans="1:26" x14ac:dyDescent="0.2">
      <c r="A147" s="127" t="s">
        <v>1778</v>
      </c>
      <c r="B147" s="129">
        <v>622408.97</v>
      </c>
      <c r="C147" s="129">
        <v>0</v>
      </c>
      <c r="D147" s="129">
        <v>190182.94</v>
      </c>
      <c r="F147" s="127">
        <v>63023.16</v>
      </c>
      <c r="G147" s="127">
        <v>108340.34</v>
      </c>
      <c r="K147" s="130">
        <v>1108.3800000000001</v>
      </c>
      <c r="N147" s="127">
        <v>3628551.99</v>
      </c>
      <c r="P147" s="101">
        <v>1460773.54</v>
      </c>
      <c r="S147" s="101">
        <v>402412.5</v>
      </c>
      <c r="T147" s="101">
        <v>7500</v>
      </c>
      <c r="U147" s="131">
        <v>710388.5</v>
      </c>
      <c r="X147" s="131">
        <v>547804.18000000005</v>
      </c>
      <c r="Y147" s="131">
        <v>80515.850000000006</v>
      </c>
      <c r="Z147" s="131">
        <v>1182.3499999999999</v>
      </c>
    </row>
    <row r="148" spans="1:26" x14ac:dyDescent="0.2">
      <c r="A148" s="127" t="s">
        <v>1779</v>
      </c>
      <c r="B148" s="129">
        <v>508691.44</v>
      </c>
      <c r="C148" s="129">
        <v>53800</v>
      </c>
      <c r="D148" s="129">
        <v>188795.8</v>
      </c>
      <c r="F148" s="127">
        <v>398354.61</v>
      </c>
      <c r="G148" s="127">
        <v>74721.66</v>
      </c>
      <c r="K148" s="130">
        <v>58.67</v>
      </c>
      <c r="N148" s="127">
        <v>2252597.11</v>
      </c>
      <c r="P148" s="101">
        <v>1021419.23</v>
      </c>
      <c r="S148" s="101">
        <v>679052.5</v>
      </c>
      <c r="T148" s="101">
        <v>15000</v>
      </c>
      <c r="U148" s="131">
        <v>960358.5</v>
      </c>
      <c r="X148" s="131">
        <v>280935.31</v>
      </c>
      <c r="Y148" s="131">
        <v>93540.3</v>
      </c>
      <c r="Z148" s="131">
        <v>967.28</v>
      </c>
    </row>
    <row r="149" spans="1:26" x14ac:dyDescent="0.2">
      <c r="A149" s="127" t="s">
        <v>1780</v>
      </c>
      <c r="B149" s="129">
        <v>172900.48000000001</v>
      </c>
      <c r="C149" s="129">
        <v>0</v>
      </c>
      <c r="D149" s="129">
        <v>44780.78</v>
      </c>
      <c r="F149" s="127">
        <v>1569458.58</v>
      </c>
      <c r="G149" s="127">
        <v>87079.17</v>
      </c>
      <c r="N149" s="127">
        <v>605433.22</v>
      </c>
      <c r="P149" s="101">
        <v>637142.62</v>
      </c>
      <c r="S149" s="101">
        <v>223545</v>
      </c>
      <c r="U149" s="131">
        <v>392932</v>
      </c>
      <c r="X149" s="131">
        <v>297350.33</v>
      </c>
      <c r="Y149" s="131">
        <v>96161.79</v>
      </c>
    </row>
    <row r="150" spans="1:26" x14ac:dyDescent="0.2">
      <c r="A150" s="127" t="s">
        <v>1781</v>
      </c>
      <c r="B150" s="129">
        <v>755874.87</v>
      </c>
      <c r="C150" s="129">
        <v>0</v>
      </c>
      <c r="D150" s="129">
        <v>34305.07</v>
      </c>
      <c r="F150" s="127">
        <v>1103679.56</v>
      </c>
      <c r="G150" s="127">
        <v>50428.65</v>
      </c>
      <c r="N150" s="127">
        <v>698047.3</v>
      </c>
      <c r="P150" s="101">
        <v>1035758.61</v>
      </c>
      <c r="S150" s="101">
        <v>635532.5</v>
      </c>
      <c r="T150" s="101">
        <v>15000</v>
      </c>
      <c r="U150" s="131">
        <v>808619.5</v>
      </c>
      <c r="X150" s="131">
        <v>247565.78</v>
      </c>
      <c r="Y150" s="131">
        <v>60644.65</v>
      </c>
      <c r="Z150" s="131">
        <v>1182.3499999999999</v>
      </c>
    </row>
    <row r="151" spans="1:26" x14ac:dyDescent="0.2">
      <c r="A151" s="127" t="s">
        <v>1782</v>
      </c>
      <c r="B151" s="129">
        <v>298936.46000000002</v>
      </c>
      <c r="C151" s="129">
        <v>0</v>
      </c>
      <c r="D151" s="129">
        <v>69485.41</v>
      </c>
      <c r="F151" s="127">
        <v>1114346.68</v>
      </c>
      <c r="G151" s="127">
        <v>87890.61</v>
      </c>
      <c r="K151" s="130">
        <v>354.81</v>
      </c>
      <c r="N151" s="127">
        <v>399608.02</v>
      </c>
      <c r="P151" s="101">
        <v>571943.4</v>
      </c>
      <c r="S151" s="101">
        <v>163275</v>
      </c>
      <c r="T151" s="101">
        <v>15000</v>
      </c>
      <c r="U151" s="131">
        <v>332244</v>
      </c>
      <c r="X151" s="131">
        <v>183293.57</v>
      </c>
      <c r="Y151" s="131">
        <v>57625.05</v>
      </c>
      <c r="Z151" s="131">
        <v>967.28</v>
      </c>
    </row>
    <row r="152" spans="1:26" x14ac:dyDescent="0.2">
      <c r="A152" s="127" t="s">
        <v>1783</v>
      </c>
      <c r="B152" s="129">
        <v>217178.63</v>
      </c>
      <c r="C152" s="129">
        <v>0</v>
      </c>
      <c r="D152" s="129">
        <v>64114.13</v>
      </c>
      <c r="F152" s="127">
        <v>96334.45</v>
      </c>
      <c r="G152" s="127">
        <v>124841.36</v>
      </c>
      <c r="K152" s="130">
        <v>261.68</v>
      </c>
      <c r="N152" s="127">
        <v>1677902.08</v>
      </c>
      <c r="P152" s="101">
        <v>971291.63</v>
      </c>
      <c r="S152" s="101">
        <v>335842.5</v>
      </c>
      <c r="T152" s="101">
        <v>7500</v>
      </c>
      <c r="U152" s="131">
        <v>756732.5</v>
      </c>
      <c r="X152" s="131">
        <v>282842.19</v>
      </c>
      <c r="Y152" s="131">
        <v>47402.45</v>
      </c>
      <c r="Z152" s="131">
        <v>1182.3499999999999</v>
      </c>
    </row>
    <row r="153" spans="1:26" x14ac:dyDescent="0.2">
      <c r="A153" s="127" t="s">
        <v>1784</v>
      </c>
      <c r="B153" s="129">
        <v>281342.95</v>
      </c>
      <c r="C153" s="129">
        <v>2640</v>
      </c>
      <c r="D153" s="129">
        <v>145968.45000000001</v>
      </c>
      <c r="F153" s="127">
        <v>785313.12</v>
      </c>
      <c r="G153" s="127">
        <v>109034.13</v>
      </c>
      <c r="K153" s="130">
        <v>1104.6099999999999</v>
      </c>
      <c r="N153" s="127">
        <v>511906.95</v>
      </c>
      <c r="P153" s="101">
        <v>1202154.3</v>
      </c>
      <c r="S153" s="101">
        <v>848615</v>
      </c>
      <c r="T153" s="101">
        <v>22500</v>
      </c>
      <c r="U153" s="131">
        <v>1305429</v>
      </c>
      <c r="X153" s="131">
        <v>472560.51</v>
      </c>
      <c r="Y153" s="131">
        <v>67644.960000000006</v>
      </c>
      <c r="Z153" s="131">
        <v>1182.3499999999999</v>
      </c>
    </row>
    <row r="154" spans="1:26" x14ac:dyDescent="0.2">
      <c r="A154" s="127" t="s">
        <v>1785</v>
      </c>
      <c r="B154" s="129">
        <v>973770.49</v>
      </c>
      <c r="C154" s="129">
        <v>0</v>
      </c>
      <c r="D154" s="129">
        <v>126008.29</v>
      </c>
      <c r="F154" s="127">
        <v>748274.49</v>
      </c>
      <c r="G154" s="127">
        <v>160343.06</v>
      </c>
      <c r="N154" s="127">
        <v>3252587.34</v>
      </c>
      <c r="P154" s="101">
        <v>1162673.25</v>
      </c>
      <c r="Q154" s="101">
        <v>146500</v>
      </c>
      <c r="S154" s="101">
        <v>622782.5</v>
      </c>
      <c r="T154" s="101">
        <v>15000</v>
      </c>
      <c r="U154" s="131">
        <v>879102.5</v>
      </c>
      <c r="X154" s="131">
        <v>466566.26</v>
      </c>
      <c r="Y154" s="131">
        <v>106302.85</v>
      </c>
      <c r="Z154" s="131">
        <v>967.28</v>
      </c>
    </row>
    <row r="155" spans="1:26" x14ac:dyDescent="0.2">
      <c r="A155" s="127" t="s">
        <v>1830</v>
      </c>
      <c r="B155" s="129">
        <v>522741.32</v>
      </c>
      <c r="C155" s="129">
        <v>33600</v>
      </c>
      <c r="D155" s="129">
        <v>133168.35</v>
      </c>
      <c r="F155" s="127">
        <v>1561006.26</v>
      </c>
      <c r="G155" s="127">
        <v>37544.32</v>
      </c>
      <c r="K155" s="130">
        <v>1373.54</v>
      </c>
      <c r="N155" s="127">
        <v>2705484.32</v>
      </c>
      <c r="P155" s="101">
        <v>913731.64</v>
      </c>
      <c r="S155" s="101">
        <v>557522.5</v>
      </c>
      <c r="T155" s="101">
        <v>7500</v>
      </c>
      <c r="U155" s="131">
        <v>877945.5</v>
      </c>
      <c r="X155" s="131">
        <v>505406.58</v>
      </c>
      <c r="Y155" s="131">
        <v>66776.62</v>
      </c>
      <c r="Z155" s="131">
        <v>967.28</v>
      </c>
    </row>
    <row r="156" spans="1:26" x14ac:dyDescent="0.2">
      <c r="A156" s="127" t="s">
        <v>1786</v>
      </c>
      <c r="B156" s="129">
        <v>526681.56999999995</v>
      </c>
      <c r="C156" s="129">
        <v>0</v>
      </c>
      <c r="D156" s="129">
        <v>54753.39</v>
      </c>
      <c r="F156" s="127">
        <v>694922.23</v>
      </c>
      <c r="G156" s="127">
        <v>700396.2</v>
      </c>
      <c r="I156" s="130">
        <v>17032.5</v>
      </c>
      <c r="M156" s="127">
        <v>3450.4</v>
      </c>
      <c r="N156" s="127">
        <v>1733406.94</v>
      </c>
      <c r="P156" s="101">
        <v>531431.38</v>
      </c>
      <c r="Q156" s="101">
        <v>370000</v>
      </c>
      <c r="S156" s="101">
        <v>778410</v>
      </c>
      <c r="T156" s="101">
        <v>350</v>
      </c>
      <c r="U156" s="131">
        <v>934460</v>
      </c>
      <c r="X156" s="131">
        <v>269888.34000000003</v>
      </c>
      <c r="Y156" s="131">
        <v>142978.6</v>
      </c>
    </row>
    <row r="157" spans="1:26" x14ac:dyDescent="0.2">
      <c r="A157" s="127" t="s">
        <v>1787</v>
      </c>
      <c r="B157" s="129">
        <v>325743.48</v>
      </c>
      <c r="C157" s="129">
        <v>5632</v>
      </c>
      <c r="D157" s="129">
        <v>43334.74</v>
      </c>
      <c r="F157" s="127">
        <v>387648.31</v>
      </c>
      <c r="G157" s="127">
        <v>36624.589999999997</v>
      </c>
      <c r="I157" s="130">
        <v>14512.5</v>
      </c>
      <c r="M157" s="127">
        <v>-7363.5</v>
      </c>
      <c r="N157" s="127">
        <v>1890457.72</v>
      </c>
      <c r="P157" s="101">
        <v>416301.31</v>
      </c>
      <c r="Q157" s="101">
        <v>135000</v>
      </c>
      <c r="S157" s="101">
        <v>282500</v>
      </c>
      <c r="U157" s="131">
        <v>391969</v>
      </c>
      <c r="X157" s="131">
        <v>211717.55</v>
      </c>
      <c r="Y157" s="131">
        <v>63835.77</v>
      </c>
    </row>
    <row r="158" spans="1:26" x14ac:dyDescent="0.2">
      <c r="A158" s="127" t="s">
        <v>1788</v>
      </c>
      <c r="B158" s="129">
        <v>475456.11</v>
      </c>
      <c r="C158" s="129">
        <v>0</v>
      </c>
      <c r="D158" s="129">
        <v>124880.31</v>
      </c>
      <c r="F158" s="127">
        <v>2395781.66</v>
      </c>
      <c r="G158" s="127">
        <v>74219.289999999994</v>
      </c>
      <c r="I158" s="130">
        <v>17512.5</v>
      </c>
      <c r="M158" s="127">
        <v>1642</v>
      </c>
      <c r="N158" s="127">
        <v>715300.29</v>
      </c>
      <c r="P158" s="101">
        <v>562551.77</v>
      </c>
      <c r="S158" s="101">
        <v>520950</v>
      </c>
      <c r="U158" s="131">
        <v>691830</v>
      </c>
      <c r="X158" s="131">
        <v>254231.44</v>
      </c>
      <c r="Y158" s="131">
        <v>116958.17</v>
      </c>
      <c r="Z158" s="131">
        <v>2.1</v>
      </c>
    </row>
    <row r="159" spans="1:26" x14ac:dyDescent="0.2">
      <c r="A159" s="127" t="s">
        <v>1789</v>
      </c>
      <c r="B159" s="129">
        <v>850298.73</v>
      </c>
      <c r="C159" s="129">
        <v>0</v>
      </c>
      <c r="D159" s="129">
        <v>68192.27</v>
      </c>
      <c r="F159" s="127">
        <v>420105.13</v>
      </c>
      <c r="G159" s="127">
        <v>13372.4</v>
      </c>
      <c r="I159" s="130">
        <v>15112.5</v>
      </c>
      <c r="K159" s="130">
        <v>12.47</v>
      </c>
      <c r="N159" s="127">
        <v>1595931.52</v>
      </c>
      <c r="P159" s="101">
        <v>540636.89</v>
      </c>
      <c r="Q159" s="101">
        <v>470000</v>
      </c>
      <c r="S159" s="101">
        <v>341200</v>
      </c>
      <c r="T159" s="101">
        <v>1600</v>
      </c>
      <c r="U159" s="131">
        <v>500939</v>
      </c>
      <c r="X159" s="131">
        <v>267815.31</v>
      </c>
      <c r="Y159" s="131">
        <v>57440.5</v>
      </c>
      <c r="Z159" s="131">
        <v>60000.05</v>
      </c>
    </row>
    <row r="160" spans="1:26" x14ac:dyDescent="0.2">
      <c r="A160" s="127" t="s">
        <v>1790</v>
      </c>
      <c r="B160" s="129">
        <v>340647.71</v>
      </c>
      <c r="C160" s="129">
        <v>0</v>
      </c>
      <c r="D160" s="129">
        <v>43735.86</v>
      </c>
      <c r="F160" s="127">
        <v>348996.13</v>
      </c>
      <c r="G160" s="127">
        <v>181765.73</v>
      </c>
      <c r="I160" s="130">
        <v>114725.5</v>
      </c>
      <c r="N160" s="127">
        <v>2218013.29</v>
      </c>
      <c r="P160" s="101">
        <v>985286.79</v>
      </c>
      <c r="R160" s="101">
        <v>151.56</v>
      </c>
      <c r="S160" s="101">
        <v>823445.5</v>
      </c>
      <c r="T160" s="101">
        <v>12897.94</v>
      </c>
      <c r="U160" s="131">
        <v>1000805.5</v>
      </c>
      <c r="X160" s="131">
        <v>380517.77</v>
      </c>
      <c r="Y160" s="131">
        <v>43691.39</v>
      </c>
    </row>
    <row r="161" spans="1:26" x14ac:dyDescent="0.2">
      <c r="A161" s="127" t="s">
        <v>1791</v>
      </c>
      <c r="B161" s="129">
        <v>212732.31</v>
      </c>
      <c r="C161" s="129">
        <v>6148</v>
      </c>
      <c r="D161" s="129">
        <v>34676.410000000003</v>
      </c>
      <c r="F161" s="127">
        <v>133232.4</v>
      </c>
      <c r="G161" s="127">
        <v>225062.57</v>
      </c>
      <c r="K161" s="130">
        <v>0</v>
      </c>
      <c r="M161" s="127">
        <v>-110312.42</v>
      </c>
      <c r="N161" s="127">
        <v>1904185.77</v>
      </c>
      <c r="P161" s="101">
        <v>1202049.04</v>
      </c>
      <c r="S161" s="101">
        <v>1041477</v>
      </c>
      <c r="U161" s="131">
        <v>1352321</v>
      </c>
      <c r="X161" s="131">
        <v>631340.98</v>
      </c>
      <c r="Y161" s="131">
        <v>37261.61</v>
      </c>
    </row>
    <row r="162" spans="1:26" x14ac:dyDescent="0.2">
      <c r="A162" s="127" t="s">
        <v>1792</v>
      </c>
      <c r="B162" s="129">
        <v>115495.8</v>
      </c>
      <c r="C162" s="129">
        <v>0</v>
      </c>
      <c r="D162" s="129">
        <v>19772.150000000001</v>
      </c>
      <c r="F162" s="127">
        <v>420108.74</v>
      </c>
      <c r="G162" s="127">
        <v>222240.36</v>
      </c>
      <c r="K162" s="130">
        <v>6.85</v>
      </c>
      <c r="N162" s="127">
        <v>2050038.21</v>
      </c>
      <c r="P162" s="101">
        <v>1033908.53</v>
      </c>
      <c r="R162" s="101">
        <v>12.66</v>
      </c>
      <c r="S162" s="101">
        <v>711474.65</v>
      </c>
      <c r="T162" s="101">
        <v>12897.94</v>
      </c>
      <c r="U162" s="131">
        <v>997286.65</v>
      </c>
      <c r="X162" s="131">
        <v>413663.23</v>
      </c>
      <c r="Y162" s="131">
        <v>43226.18</v>
      </c>
      <c r="Z162" s="131">
        <v>0.13</v>
      </c>
    </row>
    <row r="163" spans="1:26" x14ac:dyDescent="0.2">
      <c r="A163" s="127" t="s">
        <v>1793</v>
      </c>
      <c r="B163" s="129">
        <v>434022.89</v>
      </c>
      <c r="C163" s="129">
        <v>0</v>
      </c>
      <c r="D163" s="129">
        <v>51450.95</v>
      </c>
      <c r="F163" s="127">
        <v>2277364.09</v>
      </c>
      <c r="G163" s="127">
        <v>309573.36</v>
      </c>
      <c r="K163" s="130">
        <v>334.75</v>
      </c>
      <c r="N163" s="127">
        <v>345682.71</v>
      </c>
      <c r="P163" s="101">
        <v>747825.98</v>
      </c>
      <c r="S163" s="101">
        <v>840805</v>
      </c>
      <c r="U163" s="131">
        <v>1251136</v>
      </c>
      <c r="X163" s="131">
        <v>201010.7</v>
      </c>
      <c r="Y163" s="131">
        <v>179685.71</v>
      </c>
    </row>
    <row r="164" spans="1:26" x14ac:dyDescent="0.2">
      <c r="A164" s="127" t="s">
        <v>1794</v>
      </c>
      <c r="B164" s="129">
        <v>1048003.76</v>
      </c>
      <c r="C164" s="129">
        <v>0</v>
      </c>
      <c r="D164" s="129">
        <v>46281.06</v>
      </c>
      <c r="F164" s="127">
        <v>1007535.28</v>
      </c>
      <c r="G164" s="127">
        <v>109240.32000000001</v>
      </c>
      <c r="H164" s="130">
        <v>2400</v>
      </c>
      <c r="I164" s="130">
        <v>5130</v>
      </c>
      <c r="K164" s="130">
        <v>225.31</v>
      </c>
      <c r="N164" s="127">
        <v>633085.80000000005</v>
      </c>
      <c r="P164" s="101">
        <v>623042.61</v>
      </c>
      <c r="Q164" s="101">
        <v>60000</v>
      </c>
      <c r="S164" s="101">
        <v>438700</v>
      </c>
      <c r="T164" s="101">
        <v>7500</v>
      </c>
      <c r="U164" s="131">
        <v>667515</v>
      </c>
      <c r="X164" s="131">
        <v>212063.65</v>
      </c>
      <c r="Y164" s="131">
        <v>51941.35</v>
      </c>
      <c r="Z164" s="131">
        <v>53300</v>
      </c>
    </row>
    <row r="165" spans="1:26" x14ac:dyDescent="0.2">
      <c r="A165" s="127" t="s">
        <v>1795</v>
      </c>
      <c r="B165" s="129">
        <v>923239.87</v>
      </c>
      <c r="C165" s="129">
        <v>0</v>
      </c>
      <c r="D165" s="129">
        <v>61847.05</v>
      </c>
      <c r="F165" s="127">
        <v>58064.78</v>
      </c>
      <c r="G165" s="127">
        <v>173610.72</v>
      </c>
      <c r="I165" s="130">
        <v>51879.99</v>
      </c>
      <c r="K165" s="130">
        <v>100</v>
      </c>
      <c r="N165" s="127">
        <v>1315994.6399999999</v>
      </c>
      <c r="P165" s="101">
        <v>722798.28</v>
      </c>
      <c r="S165" s="101">
        <v>551670</v>
      </c>
      <c r="T165" s="101">
        <v>15000</v>
      </c>
      <c r="U165" s="131">
        <v>843430</v>
      </c>
      <c r="X165" s="131">
        <v>390752.77</v>
      </c>
      <c r="Y165" s="131">
        <v>46926.400000000001</v>
      </c>
    </row>
    <row r="166" spans="1:26" x14ac:dyDescent="0.2">
      <c r="A166" s="127" t="s">
        <v>1796</v>
      </c>
      <c r="B166" s="129">
        <v>463625.74</v>
      </c>
      <c r="C166" s="129">
        <v>0</v>
      </c>
      <c r="D166" s="129">
        <v>67247.56</v>
      </c>
      <c r="F166" s="127">
        <v>139668.57999999999</v>
      </c>
      <c r="G166" s="127">
        <v>465730.95</v>
      </c>
      <c r="H166" s="130">
        <v>1800</v>
      </c>
      <c r="K166" s="130">
        <v>32.07</v>
      </c>
      <c r="N166" s="127">
        <v>1954472.19</v>
      </c>
      <c r="P166" s="101">
        <v>1070085.3999999999</v>
      </c>
      <c r="Q166" s="101">
        <v>154044</v>
      </c>
      <c r="S166" s="101">
        <v>397100</v>
      </c>
      <c r="T166" s="101">
        <v>3000</v>
      </c>
      <c r="U166" s="131">
        <v>704660</v>
      </c>
      <c r="X166" s="131">
        <v>445543.17</v>
      </c>
      <c r="Y166" s="131">
        <v>339894.8</v>
      </c>
    </row>
    <row r="167" spans="1:26" x14ac:dyDescent="0.2">
      <c r="A167" s="127" t="s">
        <v>1797</v>
      </c>
      <c r="B167" s="129">
        <v>597199.21</v>
      </c>
      <c r="C167" s="129">
        <v>0</v>
      </c>
      <c r="D167" s="129">
        <v>26342.560000000001</v>
      </c>
      <c r="F167" s="127">
        <v>610183.09</v>
      </c>
      <c r="G167" s="127">
        <v>55803.27</v>
      </c>
      <c r="H167" s="130">
        <v>4800</v>
      </c>
      <c r="I167" s="130">
        <v>15646.69</v>
      </c>
      <c r="K167" s="130">
        <v>49.75</v>
      </c>
      <c r="N167" s="127">
        <v>1659140.58</v>
      </c>
      <c r="P167" s="101">
        <v>662810.89</v>
      </c>
      <c r="S167" s="101">
        <v>846750</v>
      </c>
      <c r="T167" s="101">
        <v>12000</v>
      </c>
      <c r="U167" s="131">
        <v>1067066</v>
      </c>
      <c r="X167" s="131">
        <v>286145.96000000002</v>
      </c>
      <c r="Y167" s="131">
        <v>60361.05</v>
      </c>
    </row>
    <row r="168" spans="1:26" x14ac:dyDescent="0.2">
      <c r="A168" s="127" t="s">
        <v>1798</v>
      </c>
      <c r="B168" s="129">
        <v>341132.36</v>
      </c>
      <c r="C168" s="129">
        <v>0</v>
      </c>
      <c r="D168" s="129">
        <v>70708.77</v>
      </c>
      <c r="F168" s="127">
        <v>632256.71</v>
      </c>
      <c r="G168" s="127">
        <v>114233.66</v>
      </c>
      <c r="H168" s="130">
        <v>10000</v>
      </c>
      <c r="I168" s="130">
        <v>7117.5</v>
      </c>
      <c r="K168" s="130">
        <v>62.06</v>
      </c>
      <c r="M168" s="127">
        <v>7821</v>
      </c>
      <c r="N168" s="127">
        <v>3430123.36</v>
      </c>
      <c r="P168" s="101">
        <v>786659.5</v>
      </c>
      <c r="Q168" s="101">
        <v>159900</v>
      </c>
      <c r="S168" s="101">
        <v>1027250</v>
      </c>
      <c r="T168" s="101">
        <v>10000</v>
      </c>
      <c r="U168" s="131">
        <v>1305980</v>
      </c>
      <c r="X168" s="131">
        <v>410460.76</v>
      </c>
      <c r="Y168" s="131">
        <v>107555.85</v>
      </c>
    </row>
    <row r="169" spans="1:26" x14ac:dyDescent="0.2">
      <c r="A169" s="127" t="s">
        <v>1799</v>
      </c>
      <c r="B169" s="129">
        <v>617396.67000000004</v>
      </c>
      <c r="C169" s="129">
        <v>0</v>
      </c>
      <c r="D169" s="129">
        <v>57684.25</v>
      </c>
      <c r="F169" s="127">
        <v>420004.31</v>
      </c>
      <c r="G169" s="127">
        <v>97399.73</v>
      </c>
      <c r="K169" s="130">
        <v>894.92</v>
      </c>
      <c r="M169" s="127">
        <v>-11100</v>
      </c>
      <c r="N169" s="127">
        <v>2074034.47</v>
      </c>
      <c r="P169" s="101">
        <v>672766.19</v>
      </c>
      <c r="S169" s="101">
        <v>244150</v>
      </c>
      <c r="U169" s="131">
        <v>570970</v>
      </c>
      <c r="X169" s="131">
        <v>181065.83</v>
      </c>
      <c r="Y169" s="131">
        <v>23145.09</v>
      </c>
    </row>
    <row r="170" spans="1:26" x14ac:dyDescent="0.2">
      <c r="A170" s="127" t="s">
        <v>1800</v>
      </c>
      <c r="B170" s="129">
        <v>734847.25</v>
      </c>
      <c r="C170" s="129">
        <v>0</v>
      </c>
      <c r="D170" s="129">
        <v>60493.279999999999</v>
      </c>
      <c r="F170" s="127">
        <v>305270.5</v>
      </c>
      <c r="G170" s="127">
        <v>44469.81</v>
      </c>
      <c r="K170" s="130">
        <v>140480.84</v>
      </c>
      <c r="M170" s="127">
        <v>-3411.92</v>
      </c>
      <c r="N170" s="127">
        <v>2188176.4900000002</v>
      </c>
      <c r="P170" s="101">
        <v>1174435.1100000001</v>
      </c>
      <c r="Q170" s="101">
        <v>165000</v>
      </c>
      <c r="S170" s="101">
        <v>451800</v>
      </c>
      <c r="U170" s="131">
        <v>888900</v>
      </c>
      <c r="X170" s="131">
        <v>413048.96</v>
      </c>
      <c r="Y170" s="131">
        <v>62074.15</v>
      </c>
    </row>
    <row r="171" spans="1:26" x14ac:dyDescent="0.2">
      <c r="A171" s="127" t="s">
        <v>1801</v>
      </c>
      <c r="B171" s="129">
        <v>1044572.65</v>
      </c>
      <c r="C171" s="129">
        <v>0</v>
      </c>
      <c r="D171" s="129">
        <v>98967.35</v>
      </c>
      <c r="F171" s="127">
        <v>526390.87</v>
      </c>
      <c r="G171" s="127">
        <v>721975.96</v>
      </c>
      <c r="K171" s="130">
        <v>4450</v>
      </c>
      <c r="M171" s="127">
        <v>-11</v>
      </c>
      <c r="N171" s="127">
        <v>1890317.34</v>
      </c>
      <c r="P171" s="101">
        <v>1297985.08</v>
      </c>
      <c r="Q171" s="101">
        <v>90000</v>
      </c>
      <c r="R171" s="101">
        <v>1124</v>
      </c>
      <c r="S171" s="101">
        <v>547250</v>
      </c>
      <c r="U171" s="131">
        <v>805750</v>
      </c>
      <c r="X171" s="131">
        <v>276081.64</v>
      </c>
      <c r="Y171" s="131">
        <v>50699.71</v>
      </c>
    </row>
    <row r="172" spans="1:26" x14ac:dyDescent="0.2">
      <c r="A172" s="127" t="s">
        <v>1802</v>
      </c>
      <c r="B172" s="129">
        <v>632999.32999999996</v>
      </c>
      <c r="D172" s="129">
        <v>34779.760000000002</v>
      </c>
      <c r="F172" s="127">
        <v>376356.95</v>
      </c>
      <c r="G172" s="127">
        <v>200500.86</v>
      </c>
      <c r="K172" s="130">
        <v>183842.16</v>
      </c>
      <c r="M172" s="127">
        <v>-4500</v>
      </c>
      <c r="N172" s="127">
        <v>2400624.13</v>
      </c>
      <c r="P172" s="101">
        <v>874205.28</v>
      </c>
      <c r="S172" s="101">
        <v>867650</v>
      </c>
      <c r="U172" s="131">
        <v>1132600</v>
      </c>
      <c r="X172" s="131">
        <v>388997.6</v>
      </c>
      <c r="Y172" s="131">
        <v>79654.55</v>
      </c>
    </row>
    <row r="173" spans="1:26" x14ac:dyDescent="0.2">
      <c r="A173" s="127" t="s">
        <v>1803</v>
      </c>
      <c r="B173" s="129">
        <v>1049021.82</v>
      </c>
      <c r="D173" s="129">
        <v>46392.17</v>
      </c>
      <c r="F173" s="127">
        <v>750648</v>
      </c>
      <c r="G173" s="127">
        <v>564395.17000000004</v>
      </c>
      <c r="K173" s="130">
        <v>14894</v>
      </c>
      <c r="M173" s="127">
        <v>-16.899999999999999</v>
      </c>
      <c r="N173" s="127">
        <v>1658240.02</v>
      </c>
      <c r="P173" s="101">
        <v>1242581.77</v>
      </c>
      <c r="S173" s="101">
        <v>521300</v>
      </c>
      <c r="T173" s="101">
        <v>10</v>
      </c>
      <c r="U173" s="131">
        <v>959680</v>
      </c>
      <c r="X173" s="131">
        <v>547241.67000000004</v>
      </c>
      <c r="Y173" s="131">
        <v>79654.55</v>
      </c>
    </row>
    <row r="174" spans="1:26" x14ac:dyDescent="0.2">
      <c r="A174" s="127" t="s">
        <v>1804</v>
      </c>
      <c r="B174" s="129">
        <v>403913.21</v>
      </c>
      <c r="C174" s="129">
        <v>0</v>
      </c>
      <c r="D174" s="129">
        <v>49400.02</v>
      </c>
      <c r="F174" s="127">
        <v>452750.57</v>
      </c>
      <c r="G174" s="127">
        <v>61689.42</v>
      </c>
      <c r="K174" s="130">
        <v>0</v>
      </c>
      <c r="M174" s="127">
        <v>-600</v>
      </c>
      <c r="N174" s="127">
        <v>2400624.13</v>
      </c>
      <c r="P174" s="101">
        <v>1205944.24</v>
      </c>
      <c r="S174" s="101">
        <v>507750</v>
      </c>
      <c r="U174" s="131">
        <v>969500</v>
      </c>
      <c r="X174" s="131">
        <v>430291.68</v>
      </c>
      <c r="Y174" s="131">
        <v>43910.85</v>
      </c>
    </row>
    <row r="175" spans="1:26" x14ac:dyDescent="0.2">
      <c r="A175" s="127" t="s">
        <v>1805</v>
      </c>
      <c r="B175" s="129">
        <v>801907.81</v>
      </c>
      <c r="C175" s="129">
        <v>0</v>
      </c>
      <c r="D175" s="129">
        <v>12821.02</v>
      </c>
      <c r="F175" s="127">
        <v>189742.97</v>
      </c>
      <c r="G175" s="127">
        <v>118939.36</v>
      </c>
      <c r="K175" s="130">
        <v>65.42</v>
      </c>
      <c r="N175" s="127">
        <v>1908740.29</v>
      </c>
      <c r="P175" s="101">
        <v>990547.3</v>
      </c>
      <c r="R175" s="101">
        <v>1649</v>
      </c>
      <c r="S175" s="101">
        <v>584450</v>
      </c>
      <c r="T175" s="101">
        <v>2379.98</v>
      </c>
      <c r="U175" s="131">
        <v>865950</v>
      </c>
      <c r="X175" s="131">
        <v>395614.37</v>
      </c>
      <c r="Y175" s="131">
        <v>71511</v>
      </c>
    </row>
    <row r="176" spans="1:26" x14ac:dyDescent="0.2">
      <c r="A176" s="127" t="s">
        <v>1806</v>
      </c>
      <c r="B176" s="129">
        <v>989740.04</v>
      </c>
      <c r="C176" s="129">
        <v>0</v>
      </c>
      <c r="D176" s="129">
        <v>17209.39</v>
      </c>
      <c r="E176" s="129">
        <v>0</v>
      </c>
      <c r="F176" s="127">
        <v>586767.15</v>
      </c>
      <c r="G176" s="127">
        <v>198019.88</v>
      </c>
      <c r="K176" s="130">
        <v>46.83</v>
      </c>
      <c r="N176" s="127">
        <v>2036218.61</v>
      </c>
      <c r="P176" s="101">
        <v>1312704.23</v>
      </c>
      <c r="R176" s="101">
        <v>77.349999999999994</v>
      </c>
      <c r="S176" s="101">
        <v>621690</v>
      </c>
      <c r="U176" s="131">
        <v>1131465</v>
      </c>
      <c r="X176" s="131">
        <v>288485.31</v>
      </c>
      <c r="Y176" s="131">
        <v>137233.07</v>
      </c>
    </row>
    <row r="177" spans="1:26" x14ac:dyDescent="0.2">
      <c r="A177" s="127" t="s">
        <v>1807</v>
      </c>
      <c r="B177" s="129">
        <v>726237.65</v>
      </c>
      <c r="C177" s="129">
        <v>0</v>
      </c>
      <c r="D177" s="129">
        <v>7409.24</v>
      </c>
      <c r="F177" s="127">
        <v>206796.38</v>
      </c>
      <c r="G177" s="127">
        <v>190978.29</v>
      </c>
      <c r="K177" s="130">
        <v>37.380000000000003</v>
      </c>
      <c r="M177" s="127">
        <v>1858.62</v>
      </c>
      <c r="N177" s="127">
        <v>2581996.2400000002</v>
      </c>
      <c r="P177" s="101">
        <v>726984.77</v>
      </c>
      <c r="R177" s="101">
        <v>27.19</v>
      </c>
      <c r="S177" s="101">
        <v>525410</v>
      </c>
      <c r="U177" s="131">
        <v>736785</v>
      </c>
      <c r="X177" s="131">
        <v>180649.64</v>
      </c>
      <c r="Y177" s="131">
        <v>88216.34</v>
      </c>
    </row>
    <row r="178" spans="1:26" x14ac:dyDescent="0.2">
      <c r="A178" s="127" t="s">
        <v>1808</v>
      </c>
      <c r="B178" s="129">
        <v>898635.12</v>
      </c>
      <c r="C178" s="129">
        <v>0</v>
      </c>
      <c r="D178" s="129">
        <v>12571.23</v>
      </c>
      <c r="F178" s="127">
        <v>292005.64</v>
      </c>
      <c r="G178" s="127">
        <v>205295.74</v>
      </c>
      <c r="K178" s="130">
        <v>65.42</v>
      </c>
      <c r="N178" s="127">
        <v>1442473.15</v>
      </c>
      <c r="P178" s="101">
        <v>1047940.76</v>
      </c>
      <c r="R178" s="101">
        <v>31.43</v>
      </c>
      <c r="S178" s="101">
        <v>443260</v>
      </c>
      <c r="U178" s="131">
        <v>798360</v>
      </c>
      <c r="X178" s="131">
        <v>289835.13</v>
      </c>
      <c r="Y178" s="131">
        <v>87755.58</v>
      </c>
    </row>
    <row r="179" spans="1:26" x14ac:dyDescent="0.2">
      <c r="A179" s="127" t="s">
        <v>1809</v>
      </c>
      <c r="B179" s="129">
        <v>908249.93</v>
      </c>
      <c r="C179" s="129">
        <v>0</v>
      </c>
      <c r="D179" s="129">
        <v>10423.790000000001</v>
      </c>
      <c r="F179" s="127">
        <v>350098.92</v>
      </c>
      <c r="G179" s="127">
        <v>179404.47</v>
      </c>
      <c r="K179" s="130">
        <v>0</v>
      </c>
      <c r="N179" s="127">
        <v>1708773.29</v>
      </c>
      <c r="P179" s="101">
        <v>659736.48</v>
      </c>
      <c r="S179" s="101">
        <v>447090</v>
      </c>
      <c r="U179" s="131">
        <v>634490</v>
      </c>
      <c r="X179" s="131">
        <v>265288.2</v>
      </c>
      <c r="Y179" s="131">
        <v>86098.2</v>
      </c>
    </row>
    <row r="180" spans="1:26" x14ac:dyDescent="0.2">
      <c r="A180" s="127" t="s">
        <v>1810</v>
      </c>
      <c r="B180" s="129">
        <v>630239.73</v>
      </c>
      <c r="C180" s="129">
        <v>0</v>
      </c>
      <c r="D180" s="129">
        <v>12220.36</v>
      </c>
      <c r="E180" s="129">
        <v>0</v>
      </c>
      <c r="F180" s="127">
        <v>34809.58</v>
      </c>
      <c r="G180" s="127">
        <v>145416.66</v>
      </c>
      <c r="K180" s="130">
        <v>29.8</v>
      </c>
      <c r="M180" s="127">
        <v>1311</v>
      </c>
      <c r="N180" s="127">
        <v>1572242.02</v>
      </c>
      <c r="P180" s="101">
        <v>740038.46</v>
      </c>
      <c r="R180" s="101">
        <v>1100.5899999999999</v>
      </c>
      <c r="S180" s="101">
        <v>463340</v>
      </c>
      <c r="U180" s="131">
        <v>653810</v>
      </c>
      <c r="X180" s="131">
        <v>217293.51</v>
      </c>
      <c r="Y180" s="131">
        <v>30331.51</v>
      </c>
    </row>
    <row r="181" spans="1:26" x14ac:dyDescent="0.2">
      <c r="A181" s="127" t="s">
        <v>1811</v>
      </c>
      <c r="B181" s="129">
        <v>800297.21</v>
      </c>
      <c r="C181" s="129">
        <v>0</v>
      </c>
      <c r="D181" s="129">
        <v>10328.9</v>
      </c>
      <c r="E181" s="129">
        <v>37200</v>
      </c>
      <c r="F181" s="127">
        <v>100101.73</v>
      </c>
      <c r="G181" s="127">
        <v>218089.27</v>
      </c>
      <c r="K181" s="130">
        <v>46.74</v>
      </c>
      <c r="N181" s="127">
        <v>1286359.3700000001</v>
      </c>
      <c r="P181" s="101">
        <v>948509.98</v>
      </c>
      <c r="Q181" s="101">
        <v>67550</v>
      </c>
      <c r="R181" s="101">
        <v>84.29</v>
      </c>
      <c r="S181" s="101">
        <v>497430</v>
      </c>
      <c r="U181" s="131">
        <v>725320</v>
      </c>
      <c r="X181" s="131">
        <v>226157.02</v>
      </c>
      <c r="Y181" s="131">
        <v>42349.24</v>
      </c>
    </row>
    <row r="182" spans="1:26" x14ac:dyDescent="0.2">
      <c r="A182" s="127" t="s">
        <v>1812</v>
      </c>
      <c r="B182" s="129">
        <v>442706.44</v>
      </c>
      <c r="C182" s="129">
        <v>43555.86</v>
      </c>
      <c r="D182" s="129">
        <v>79153.53</v>
      </c>
      <c r="F182" s="127">
        <v>269526.57</v>
      </c>
      <c r="G182" s="127">
        <v>105634.63</v>
      </c>
      <c r="H182" s="130">
        <v>35850.47</v>
      </c>
      <c r="I182" s="130">
        <v>2316.91</v>
      </c>
      <c r="J182" s="130">
        <v>1107</v>
      </c>
      <c r="M182" s="127">
        <v>2696</v>
      </c>
      <c r="N182" s="127">
        <v>1621669.25</v>
      </c>
      <c r="P182" s="101">
        <v>389356.28</v>
      </c>
      <c r="S182" s="101">
        <v>311250</v>
      </c>
      <c r="T182" s="101">
        <v>74609.399999999994</v>
      </c>
      <c r="U182" s="131">
        <v>449281</v>
      </c>
      <c r="X182" s="131">
        <v>142005.04</v>
      </c>
      <c r="Y182" s="131">
        <v>38935.1</v>
      </c>
      <c r="Z182" s="131">
        <v>102.46</v>
      </c>
    </row>
    <row r="183" spans="1:26" x14ac:dyDescent="0.2">
      <c r="A183" s="127" t="s">
        <v>1813</v>
      </c>
      <c r="B183" s="129">
        <v>265065.84000000003</v>
      </c>
      <c r="C183" s="129">
        <v>10000</v>
      </c>
      <c r="D183" s="129">
        <v>54285.22</v>
      </c>
      <c r="F183" s="127">
        <v>411919.94</v>
      </c>
      <c r="G183" s="127">
        <v>92824.5</v>
      </c>
      <c r="H183" s="130">
        <v>46760</v>
      </c>
      <c r="N183" s="127">
        <v>2143817.25</v>
      </c>
      <c r="P183" s="101">
        <v>769262.68</v>
      </c>
      <c r="S183" s="101">
        <v>594450</v>
      </c>
      <c r="U183" s="131">
        <v>808720</v>
      </c>
      <c r="X183" s="131">
        <v>255729.8</v>
      </c>
      <c r="Y183" s="131">
        <v>62744.3</v>
      </c>
    </row>
    <row r="184" spans="1:26" x14ac:dyDescent="0.2">
      <c r="A184" s="127" t="s">
        <v>1814</v>
      </c>
      <c r="B184" s="129">
        <v>498737.34</v>
      </c>
      <c r="C184" s="129">
        <v>798</v>
      </c>
      <c r="D184" s="129">
        <v>30588.47</v>
      </c>
      <c r="F184" s="127">
        <v>2434803.7999999998</v>
      </c>
      <c r="G184" s="127">
        <v>92311.72</v>
      </c>
      <c r="H184" s="130">
        <v>26155</v>
      </c>
      <c r="N184" s="127">
        <v>309335.96999999997</v>
      </c>
      <c r="P184" s="101">
        <v>441595.56</v>
      </c>
      <c r="R184" s="101">
        <v>23.29</v>
      </c>
      <c r="S184" s="101">
        <v>419240</v>
      </c>
      <c r="U184" s="131">
        <v>558730</v>
      </c>
      <c r="X184" s="131">
        <v>189435.46</v>
      </c>
      <c r="Y184" s="131">
        <v>68495.7</v>
      </c>
    </row>
    <row r="185" spans="1:26" x14ac:dyDescent="0.2">
      <c r="A185" s="127" t="s">
        <v>1815</v>
      </c>
      <c r="B185" s="129">
        <v>161351.44</v>
      </c>
      <c r="C185" s="129">
        <v>44088.56</v>
      </c>
      <c r="D185" s="129">
        <v>56016.14</v>
      </c>
      <c r="F185" s="127">
        <v>151984.72</v>
      </c>
      <c r="G185" s="127">
        <v>78357.34</v>
      </c>
      <c r="H185" s="130">
        <v>12300</v>
      </c>
      <c r="I185" s="130">
        <v>55937</v>
      </c>
      <c r="K185" s="130">
        <v>7750</v>
      </c>
      <c r="N185" s="127">
        <v>1558084.6</v>
      </c>
      <c r="P185" s="101">
        <v>462976.72</v>
      </c>
      <c r="S185" s="101">
        <v>280080</v>
      </c>
      <c r="T185" s="101">
        <v>41442.99</v>
      </c>
      <c r="U185" s="131">
        <v>457080</v>
      </c>
      <c r="X185" s="131">
        <v>360575.74</v>
      </c>
      <c r="Y185" s="131">
        <v>57829.13</v>
      </c>
    </row>
    <row r="186" spans="1:26" x14ac:dyDescent="0.2">
      <c r="A186" s="127" t="s">
        <v>1816</v>
      </c>
      <c r="B186" s="129">
        <v>418891.44</v>
      </c>
      <c r="C186" s="129">
        <v>8434.15</v>
      </c>
      <c r="D186" s="129">
        <v>49902.98</v>
      </c>
      <c r="F186" s="127">
        <v>417950.58</v>
      </c>
      <c r="G186" s="127">
        <v>256761.22</v>
      </c>
      <c r="H186" s="130">
        <v>4800</v>
      </c>
      <c r="N186" s="127">
        <v>1939631.19</v>
      </c>
      <c r="P186" s="101">
        <v>858594.61</v>
      </c>
      <c r="S186" s="101">
        <v>485130</v>
      </c>
      <c r="U186" s="131">
        <v>809599</v>
      </c>
      <c r="X186" s="131">
        <v>305328.25</v>
      </c>
      <c r="Y186" s="131">
        <v>113419.66</v>
      </c>
    </row>
    <row r="187" spans="1:26" x14ac:dyDescent="0.2">
      <c r="A187" s="127" t="s">
        <v>1817</v>
      </c>
      <c r="B187" s="129">
        <v>610619.55000000005</v>
      </c>
      <c r="C187" s="129">
        <v>36257.64</v>
      </c>
      <c r="D187" s="129">
        <v>197087.7</v>
      </c>
      <c r="F187" s="127">
        <v>178462.1</v>
      </c>
      <c r="G187" s="127">
        <v>154137.78</v>
      </c>
      <c r="H187" s="130">
        <v>1217.2</v>
      </c>
      <c r="I187" s="130">
        <v>15120</v>
      </c>
      <c r="N187" s="127">
        <v>2258666.42</v>
      </c>
      <c r="P187" s="101">
        <v>1008865.17</v>
      </c>
      <c r="S187" s="101">
        <v>862340</v>
      </c>
      <c r="T187" s="101">
        <v>138708.01999999999</v>
      </c>
      <c r="U187" s="131">
        <v>1272545</v>
      </c>
      <c r="X187" s="131">
        <v>314143.49</v>
      </c>
      <c r="Y187" s="131">
        <v>109867.55</v>
      </c>
    </row>
    <row r="188" spans="1:26" x14ac:dyDescent="0.2">
      <c r="A188" s="127" t="s">
        <v>1818</v>
      </c>
      <c r="B188" s="129">
        <v>185824.37</v>
      </c>
      <c r="C188" s="129">
        <v>35555.4</v>
      </c>
      <c r="D188" s="129">
        <v>69562.52</v>
      </c>
      <c r="F188" s="127">
        <v>-20754.330000000002</v>
      </c>
      <c r="G188" s="127">
        <v>101626.51</v>
      </c>
      <c r="H188" s="130">
        <v>21162</v>
      </c>
      <c r="I188" s="130">
        <v>42545</v>
      </c>
      <c r="M188" s="127">
        <v>7230</v>
      </c>
      <c r="N188" s="127">
        <v>3335566.08</v>
      </c>
      <c r="P188" s="101">
        <v>362322.47</v>
      </c>
      <c r="R188" s="101">
        <v>376.94</v>
      </c>
      <c r="S188" s="101">
        <v>310245</v>
      </c>
      <c r="U188" s="131">
        <v>406383</v>
      </c>
      <c r="X188" s="131">
        <v>188149.63</v>
      </c>
      <c r="Y188" s="131">
        <v>47896.26</v>
      </c>
      <c r="Z188" s="131">
        <v>70.12</v>
      </c>
    </row>
    <row r="189" spans="1:26" x14ac:dyDescent="0.2">
      <c r="A189" s="127" t="s">
        <v>1819</v>
      </c>
      <c r="B189" s="129">
        <v>561770.88</v>
      </c>
      <c r="C189" s="129">
        <v>0</v>
      </c>
      <c r="D189" s="129">
        <v>19477.62</v>
      </c>
      <c r="F189" s="127">
        <v>343557.74</v>
      </c>
      <c r="G189" s="127">
        <v>120344.12</v>
      </c>
      <c r="H189" s="130">
        <v>25540</v>
      </c>
      <c r="I189" s="130">
        <v>47838.83</v>
      </c>
      <c r="N189" s="127">
        <v>1980732.96</v>
      </c>
      <c r="P189" s="101">
        <v>737427.1</v>
      </c>
      <c r="Q189" s="101">
        <v>109750</v>
      </c>
      <c r="R189" s="101">
        <v>814.52</v>
      </c>
      <c r="S189" s="101">
        <v>379325</v>
      </c>
      <c r="T189" s="101">
        <v>128605.61</v>
      </c>
      <c r="U189" s="131">
        <v>718311</v>
      </c>
      <c r="X189" s="131">
        <v>294156.03000000003</v>
      </c>
      <c r="Y189" s="131">
        <v>83166.69</v>
      </c>
    </row>
    <row r="190" spans="1:26" x14ac:dyDescent="0.2">
      <c r="A190" s="127" t="s">
        <v>1831</v>
      </c>
      <c r="B190" s="129">
        <v>0</v>
      </c>
      <c r="C190" s="129">
        <v>0</v>
      </c>
      <c r="D190" s="129">
        <v>0</v>
      </c>
      <c r="E190" s="129">
        <v>0</v>
      </c>
      <c r="F190" s="127">
        <v>0</v>
      </c>
      <c r="G190" s="127">
        <v>0</v>
      </c>
      <c r="H190" s="130">
        <v>0</v>
      </c>
      <c r="I190" s="130">
        <v>0</v>
      </c>
      <c r="J190" s="130">
        <v>0</v>
      </c>
      <c r="K190" s="130">
        <v>0</v>
      </c>
      <c r="L190" s="127">
        <v>0</v>
      </c>
      <c r="M190" s="127">
        <v>0</v>
      </c>
      <c r="N190" s="127">
        <v>0</v>
      </c>
      <c r="O190" s="101">
        <v>0</v>
      </c>
      <c r="P190" s="101">
        <v>0</v>
      </c>
      <c r="Q190" s="101">
        <v>0</v>
      </c>
      <c r="R190" s="101">
        <v>0</v>
      </c>
      <c r="S190" s="101">
        <v>0</v>
      </c>
      <c r="T190" s="101">
        <v>0</v>
      </c>
      <c r="U190" s="131">
        <v>0</v>
      </c>
      <c r="V190" s="131">
        <v>0</v>
      </c>
      <c r="W190" s="131">
        <v>0</v>
      </c>
      <c r="X190" s="131">
        <v>0</v>
      </c>
      <c r="Y190" s="131">
        <v>0</v>
      </c>
      <c r="Z190" s="131">
        <v>0</v>
      </c>
    </row>
    <row r="191" spans="1:26" x14ac:dyDescent="0.2">
      <c r="A191" s="127" t="s">
        <v>1836</v>
      </c>
      <c r="B191" s="129">
        <v>294327.92</v>
      </c>
      <c r="D191" s="129">
        <v>10521.05</v>
      </c>
      <c r="F191" s="127">
        <v>1612702.79</v>
      </c>
      <c r="G191" s="127">
        <v>273036.26</v>
      </c>
      <c r="K191" s="130">
        <v>14.39</v>
      </c>
      <c r="M191" s="127">
        <v>1543043.3</v>
      </c>
      <c r="N191" s="127">
        <v>669277.43000000005</v>
      </c>
      <c r="P191" s="101">
        <v>428782.5</v>
      </c>
      <c r="Q191" s="101">
        <v>204890</v>
      </c>
      <c r="R191" s="101">
        <v>210.81</v>
      </c>
      <c r="S191" s="101">
        <v>145040</v>
      </c>
      <c r="U191" s="131">
        <v>369340</v>
      </c>
      <c r="X191" s="131">
        <v>326252.5</v>
      </c>
      <c r="Y191" s="131">
        <v>92834.91</v>
      </c>
    </row>
    <row r="192" spans="1:26" x14ac:dyDescent="0.2">
      <c r="A192" s="127" t="s">
        <v>1837</v>
      </c>
      <c r="B192" s="129">
        <v>337836.07</v>
      </c>
      <c r="C192" s="129">
        <v>47003.1</v>
      </c>
      <c r="D192" s="129">
        <v>168054.36</v>
      </c>
      <c r="G192" s="127">
        <v>42248.82</v>
      </c>
      <c r="M192" s="127">
        <v>804508.72</v>
      </c>
      <c r="P192" s="101">
        <v>297137.18</v>
      </c>
      <c r="R192" s="101">
        <v>18.79</v>
      </c>
      <c r="U192" s="131">
        <v>119906</v>
      </c>
      <c r="X192" s="131">
        <v>366697.31</v>
      </c>
      <c r="Y192" s="131">
        <v>13368.03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00B050"/>
  </sheetPr>
  <dimension ref="A1:AJ195"/>
  <sheetViews>
    <sheetView topLeftCell="AC1" zoomScaleNormal="100" workbookViewId="0">
      <selection activeCell="AI7" sqref="AI7"/>
    </sheetView>
  </sheetViews>
  <sheetFormatPr defaultColWidth="9" defaultRowHeight="14.25" x14ac:dyDescent="0.2"/>
  <cols>
    <col min="1" max="1" width="6" style="1" customWidth="1"/>
    <col min="2" max="2" width="18.125" style="1" bestFit="1" customWidth="1"/>
    <col min="3" max="3" width="7.75" style="93" bestFit="1" customWidth="1"/>
    <col min="4" max="4" width="25.125" style="94" customWidth="1"/>
    <col min="5" max="5" width="39.125" style="127" bestFit="1" customWidth="1"/>
    <col min="6" max="6" width="31.875" style="129" bestFit="1" customWidth="1"/>
    <col min="7" max="7" width="31" style="129" bestFit="1" customWidth="1"/>
    <col min="8" max="8" width="22.75" style="129" bestFit="1" customWidth="1"/>
    <col min="9" max="9" width="22.5" style="129" bestFit="1" customWidth="1"/>
    <col min="10" max="10" width="15" style="127" bestFit="1" customWidth="1"/>
    <col min="11" max="11" width="14.625" style="127" bestFit="1" customWidth="1"/>
    <col min="12" max="12" width="16.625" style="130" bestFit="1" customWidth="1"/>
    <col min="13" max="13" width="18.875" style="130" bestFit="1" customWidth="1"/>
    <col min="14" max="14" width="18.125" style="130" bestFit="1" customWidth="1"/>
    <col min="15" max="15" width="20.125" style="130" bestFit="1" customWidth="1"/>
    <col min="16" max="16" width="26.5" style="127" bestFit="1" customWidth="1"/>
    <col min="17" max="17" width="26.625" style="127" bestFit="1" customWidth="1"/>
    <col min="18" max="18" width="15" style="127" bestFit="1" customWidth="1"/>
    <col min="19" max="19" width="26.125" style="101" bestFit="1" customWidth="1"/>
    <col min="20" max="20" width="42.875" style="101" bestFit="1" customWidth="1"/>
    <col min="21" max="21" width="43.625" style="101" bestFit="1" customWidth="1"/>
    <col min="22" max="22" width="27.75" style="101" bestFit="1" customWidth="1"/>
    <col min="23" max="23" width="53.125" style="101" bestFit="1" customWidth="1"/>
    <col min="24" max="24" width="14.625" style="101" bestFit="1" customWidth="1"/>
    <col min="25" max="25" width="19.125" style="131" bestFit="1" customWidth="1"/>
    <col min="26" max="26" width="25.5" style="131" bestFit="1" customWidth="1"/>
    <col min="27" max="27" width="23.875" style="131" bestFit="1" customWidth="1"/>
    <col min="28" max="28" width="41" style="131" bestFit="1" customWidth="1"/>
    <col min="29" max="29" width="29.625" style="131" bestFit="1" customWidth="1"/>
    <col min="30" max="30" width="31.875" style="131" bestFit="1" customWidth="1"/>
    <col min="31" max="31" width="20.125" style="103" customWidth="1"/>
    <col min="32" max="32" width="15.5" style="36" bestFit="1" customWidth="1"/>
    <col min="33" max="33" width="14.125" style="31" bestFit="1" customWidth="1"/>
    <col min="34" max="34" width="15.125" style="40" bestFit="1" customWidth="1"/>
    <col min="35" max="35" width="15.125" style="41" bestFit="1" customWidth="1"/>
    <col min="36" max="36" width="16.75" style="32" bestFit="1" customWidth="1"/>
    <col min="37" max="16384" width="9" style="1"/>
  </cols>
  <sheetData>
    <row r="1" spans="3:36" x14ac:dyDescent="0.2">
      <c r="E1" s="127" t="s">
        <v>591</v>
      </c>
      <c r="F1" s="129" t="s">
        <v>1442</v>
      </c>
      <c r="G1" s="129" t="s">
        <v>1443</v>
      </c>
      <c r="H1" s="129" t="s">
        <v>1444</v>
      </c>
      <c r="I1" s="129" t="s">
        <v>1651</v>
      </c>
      <c r="J1" s="127" t="s">
        <v>1445</v>
      </c>
      <c r="K1" s="127" t="s">
        <v>1446</v>
      </c>
      <c r="L1" s="130" t="s">
        <v>1449</v>
      </c>
      <c r="M1" s="130" t="s">
        <v>1450</v>
      </c>
      <c r="N1" s="130" t="s">
        <v>1451</v>
      </c>
      <c r="O1" s="130" t="s">
        <v>1452</v>
      </c>
      <c r="P1" s="127" t="s">
        <v>1454</v>
      </c>
      <c r="Q1" s="127" t="s">
        <v>1455</v>
      </c>
      <c r="R1" s="127" t="s">
        <v>1456</v>
      </c>
      <c r="S1" s="101" t="s">
        <v>1457</v>
      </c>
      <c r="T1" s="101" t="s">
        <v>1458</v>
      </c>
      <c r="U1" s="101" t="s">
        <v>1459</v>
      </c>
      <c r="V1" s="101" t="s">
        <v>1460</v>
      </c>
      <c r="W1" s="101" t="s">
        <v>1461</v>
      </c>
      <c r="X1" s="101" t="s">
        <v>1462</v>
      </c>
      <c r="Y1" s="131" t="s">
        <v>1463</v>
      </c>
      <c r="Z1" s="131" t="s">
        <v>1464</v>
      </c>
      <c r="AA1" s="131" t="s">
        <v>1465</v>
      </c>
      <c r="AB1" s="131" t="s">
        <v>1466</v>
      </c>
      <c r="AC1" s="131" t="s">
        <v>1467</v>
      </c>
      <c r="AD1" s="131" t="s">
        <v>1470</v>
      </c>
      <c r="AE1" s="102" t="s">
        <v>6</v>
      </c>
      <c r="AF1" s="36" t="s">
        <v>7</v>
      </c>
      <c r="AG1" s="38" t="s">
        <v>8</v>
      </c>
      <c r="AH1" s="39" t="s">
        <v>9</v>
      </c>
      <c r="AI1" s="28" t="s">
        <v>10</v>
      </c>
      <c r="AJ1" s="32" t="s">
        <v>11</v>
      </c>
    </row>
    <row r="2" spans="3:36" x14ac:dyDescent="0.2">
      <c r="E2" s="127" t="s">
        <v>592</v>
      </c>
      <c r="F2" s="129" t="s">
        <v>1471</v>
      </c>
      <c r="G2" s="129" t="s">
        <v>1472</v>
      </c>
      <c r="H2" s="129" t="s">
        <v>1473</v>
      </c>
      <c r="I2" s="129" t="s">
        <v>1652</v>
      </c>
      <c r="J2" s="127" t="s">
        <v>1474</v>
      </c>
      <c r="K2" s="127" t="s">
        <v>1475</v>
      </c>
      <c r="L2" s="130" t="s">
        <v>1478</v>
      </c>
      <c r="M2" s="130" t="s">
        <v>1479</v>
      </c>
      <c r="N2" s="130" t="s">
        <v>1480</v>
      </c>
      <c r="O2" s="130" t="s">
        <v>1481</v>
      </c>
      <c r="P2" s="127" t="s">
        <v>1483</v>
      </c>
      <c r="Q2" s="127" t="s">
        <v>1484</v>
      </c>
      <c r="R2" s="127" t="s">
        <v>1485</v>
      </c>
      <c r="S2" s="101" t="s">
        <v>1486</v>
      </c>
      <c r="T2" s="101" t="s">
        <v>1487</v>
      </c>
      <c r="U2" s="101" t="s">
        <v>1488</v>
      </c>
      <c r="V2" s="101" t="s">
        <v>1489</v>
      </c>
      <c r="W2" s="101" t="s">
        <v>1490</v>
      </c>
      <c r="X2" s="101" t="s">
        <v>1491</v>
      </c>
      <c r="Y2" s="131" t="s">
        <v>1492</v>
      </c>
      <c r="Z2" s="131" t="s">
        <v>1493</v>
      </c>
      <c r="AA2" s="131" t="s">
        <v>1494</v>
      </c>
      <c r="AB2" s="131" t="s">
        <v>1495</v>
      </c>
      <c r="AC2" s="131" t="s">
        <v>1496</v>
      </c>
      <c r="AD2" s="131" t="s">
        <v>1499</v>
      </c>
      <c r="AE2" s="102"/>
      <c r="AG2" s="38"/>
      <c r="AH2" s="39"/>
      <c r="AI2" s="28"/>
    </row>
    <row r="3" spans="3:36" x14ac:dyDescent="0.2">
      <c r="E3" s="127" t="s">
        <v>593</v>
      </c>
      <c r="F3" s="129">
        <v>78715542.549999997</v>
      </c>
      <c r="G3" s="129">
        <v>1021976.85</v>
      </c>
      <c r="H3" s="129">
        <v>13544916.140000001</v>
      </c>
      <c r="I3" s="129">
        <v>37200</v>
      </c>
      <c r="J3" s="127">
        <v>104385752.16</v>
      </c>
      <c r="K3" s="127">
        <v>27568130.440000001</v>
      </c>
      <c r="L3" s="130">
        <v>212892.9</v>
      </c>
      <c r="M3" s="130">
        <v>669664.92000000004</v>
      </c>
      <c r="N3" s="130">
        <v>518725.86</v>
      </c>
      <c r="O3" s="130">
        <v>841458.32</v>
      </c>
      <c r="P3" s="127">
        <v>-863692.44</v>
      </c>
      <c r="Q3" s="127">
        <v>-66027361.159999996</v>
      </c>
      <c r="R3" s="127">
        <v>335480428.77999997</v>
      </c>
      <c r="S3" s="101">
        <v>250.98</v>
      </c>
      <c r="T3" s="101">
        <v>138697620.61000001</v>
      </c>
      <c r="U3" s="101">
        <v>3679087</v>
      </c>
      <c r="V3" s="101">
        <v>26174.9</v>
      </c>
      <c r="W3" s="101">
        <v>109763252.98</v>
      </c>
      <c r="X3" s="101">
        <v>12630805.199999999</v>
      </c>
      <c r="Y3" s="131">
        <v>163346945.08000001</v>
      </c>
      <c r="Z3" s="131">
        <v>26421</v>
      </c>
      <c r="AA3" s="131">
        <v>1456503.86</v>
      </c>
      <c r="AB3" s="131">
        <v>58935145.18</v>
      </c>
      <c r="AC3" s="131">
        <v>12215962.17</v>
      </c>
      <c r="AD3" s="131">
        <v>148264.85999999999</v>
      </c>
      <c r="AE3" s="104">
        <f>SUM(AE4:AE193)</f>
        <v>93241142.220000014</v>
      </c>
      <c r="AF3" s="37">
        <f t="shared" ref="AF3:AH3" si="0">SUM(AF4:AF193)</f>
        <v>2242742.0000000005</v>
      </c>
      <c r="AG3" s="26">
        <f t="shared" si="0"/>
        <v>90998400.220000014</v>
      </c>
      <c r="AH3" s="17">
        <f t="shared" si="0"/>
        <v>264624942.20000005</v>
      </c>
      <c r="AI3" s="19">
        <f>SUM(AI4:AI193)</f>
        <v>235995231.51999998</v>
      </c>
      <c r="AJ3" s="32">
        <f>SUM(AJ4:AJ193)</f>
        <v>28629710.679999996</v>
      </c>
    </row>
    <row r="4" spans="3:36" x14ac:dyDescent="0.2">
      <c r="E4" s="127" t="s">
        <v>1653</v>
      </c>
      <c r="F4" s="129">
        <v>53268.01</v>
      </c>
      <c r="H4" s="129">
        <v>3600</v>
      </c>
      <c r="J4" s="127">
        <v>2</v>
      </c>
      <c r="K4" s="127">
        <v>18203</v>
      </c>
      <c r="Q4" s="127">
        <v>-1476576.99</v>
      </c>
      <c r="R4" s="127">
        <v>1570000</v>
      </c>
      <c r="W4" s="101">
        <v>291805</v>
      </c>
      <c r="X4" s="101">
        <v>1494784.61</v>
      </c>
      <c r="Y4" s="131">
        <v>1578605</v>
      </c>
      <c r="AA4" s="131">
        <v>166570</v>
      </c>
      <c r="AB4" s="131">
        <v>59764.61</v>
      </c>
      <c r="AE4" s="104">
        <f>SUM(F4:I4)</f>
        <v>56868.01</v>
      </c>
      <c r="AF4" s="37">
        <f>SUM(L4:O4)</f>
        <v>0</v>
      </c>
      <c r="AG4" s="26">
        <f>AE4-AF4</f>
        <v>56868.01</v>
      </c>
      <c r="AH4" s="17">
        <f>SUM(S4:X4)</f>
        <v>1786589.61</v>
      </c>
      <c r="AI4" s="19">
        <f>SUM(Y4:AD4)</f>
        <v>1804939.61</v>
      </c>
      <c r="AJ4" s="32">
        <f>AH4-AI4</f>
        <v>-18350</v>
      </c>
    </row>
    <row r="5" spans="3:36" x14ac:dyDescent="0.2">
      <c r="E5" s="127" t="s">
        <v>1654</v>
      </c>
      <c r="F5" s="129">
        <v>2005.03</v>
      </c>
      <c r="H5" s="129">
        <v>944</v>
      </c>
      <c r="J5" s="127">
        <v>3</v>
      </c>
      <c r="K5" s="127">
        <v>4</v>
      </c>
      <c r="Q5" s="127">
        <v>-1200000</v>
      </c>
      <c r="R5" s="127">
        <v>1209311.82</v>
      </c>
      <c r="S5" s="101">
        <v>4.21</v>
      </c>
      <c r="W5" s="101">
        <v>540487.5</v>
      </c>
      <c r="X5" s="101">
        <v>697860.95</v>
      </c>
      <c r="Y5" s="131">
        <v>701607.5</v>
      </c>
      <c r="AB5" s="131">
        <v>545100.94999999995</v>
      </c>
      <c r="AE5" s="104">
        <f t="shared" ref="AE5:AE68" si="1">SUM(F5:I5)</f>
        <v>2949.0299999999997</v>
      </c>
      <c r="AF5" s="37">
        <f t="shared" ref="AF5:AF68" si="2">SUM(L5:O5)</f>
        <v>0</v>
      </c>
      <c r="AG5" s="26">
        <f t="shared" ref="AG5:AG68" si="3">AE5-AF5</f>
        <v>2949.0299999999997</v>
      </c>
      <c r="AH5" s="17">
        <f t="shared" ref="AH5:AH68" si="4">SUM(S5:X5)</f>
        <v>1238352.6599999999</v>
      </c>
      <c r="AI5" s="19">
        <f t="shared" ref="AI5:AI68" si="5">SUM(Y5:AD5)</f>
        <v>1246708.45</v>
      </c>
      <c r="AJ5" s="32">
        <f t="shared" ref="AJ5:AJ68" si="6">AH5-AI5</f>
        <v>-8355.7900000000373</v>
      </c>
    </row>
    <row r="6" spans="3:36" x14ac:dyDescent="0.2">
      <c r="E6" s="127" t="s">
        <v>1655</v>
      </c>
      <c r="F6" s="129">
        <v>1841.12</v>
      </c>
      <c r="H6" s="129">
        <v>41950</v>
      </c>
      <c r="J6" s="127">
        <v>66896.67</v>
      </c>
      <c r="K6" s="127">
        <v>8012</v>
      </c>
      <c r="Q6" s="127">
        <v>-1263389.55</v>
      </c>
      <c r="R6" s="127">
        <v>1382089.34</v>
      </c>
      <c r="W6" s="101">
        <v>665675</v>
      </c>
      <c r="X6" s="101">
        <v>248282.73</v>
      </c>
      <c r="Y6" s="131">
        <v>709355</v>
      </c>
      <c r="AB6" s="131">
        <v>130142.73</v>
      </c>
      <c r="AE6" s="104">
        <f t="shared" si="1"/>
        <v>43791.12</v>
      </c>
      <c r="AF6" s="37">
        <f t="shared" si="2"/>
        <v>0</v>
      </c>
      <c r="AG6" s="26">
        <f t="shared" si="3"/>
        <v>43791.12</v>
      </c>
      <c r="AH6" s="17">
        <f t="shared" si="4"/>
        <v>913957.73</v>
      </c>
      <c r="AI6" s="19">
        <f t="shared" si="5"/>
        <v>839497.73</v>
      </c>
      <c r="AJ6" s="32">
        <f t="shared" si="6"/>
        <v>74460</v>
      </c>
    </row>
    <row r="7" spans="3:36" x14ac:dyDescent="0.2">
      <c r="E7" s="127" t="s">
        <v>1656</v>
      </c>
      <c r="F7" s="129">
        <v>36129.410000000003</v>
      </c>
      <c r="H7" s="129">
        <v>19678</v>
      </c>
      <c r="J7" s="127">
        <v>2</v>
      </c>
      <c r="K7" s="127">
        <v>45</v>
      </c>
      <c r="Q7" s="127">
        <v>-1523304.59</v>
      </c>
      <c r="R7" s="127">
        <v>1532600</v>
      </c>
      <c r="W7" s="101">
        <v>480270</v>
      </c>
      <c r="X7" s="101">
        <v>937749.41</v>
      </c>
      <c r="Y7" s="131">
        <v>666190</v>
      </c>
      <c r="AA7" s="131">
        <v>29926.49</v>
      </c>
      <c r="AB7" s="131">
        <v>675343.92</v>
      </c>
      <c r="AE7" s="104">
        <f t="shared" si="1"/>
        <v>55807.41</v>
      </c>
      <c r="AF7" s="37">
        <f t="shared" si="2"/>
        <v>0</v>
      </c>
      <c r="AG7" s="26">
        <f t="shared" si="3"/>
        <v>55807.41</v>
      </c>
      <c r="AH7" s="17">
        <f t="shared" si="4"/>
        <v>1418019.4100000001</v>
      </c>
      <c r="AI7" s="19">
        <f t="shared" si="5"/>
        <v>1371460.4100000001</v>
      </c>
      <c r="AJ7" s="32">
        <f t="shared" si="6"/>
        <v>46559</v>
      </c>
    </row>
    <row r="8" spans="3:36" x14ac:dyDescent="0.2">
      <c r="E8" s="127" t="s">
        <v>1657</v>
      </c>
      <c r="F8" s="129">
        <v>11622.54</v>
      </c>
      <c r="H8" s="129">
        <v>21867.55</v>
      </c>
      <c r="J8" s="127">
        <v>1679502</v>
      </c>
      <c r="K8" s="127">
        <v>44014</v>
      </c>
      <c r="Q8" s="127">
        <v>-521350.43</v>
      </c>
      <c r="R8" s="127">
        <v>2300000</v>
      </c>
      <c r="V8" s="101">
        <v>48.97</v>
      </c>
      <c r="W8" s="101">
        <v>467892.5</v>
      </c>
      <c r="X8" s="101">
        <v>471674.14</v>
      </c>
      <c r="Y8" s="131">
        <v>676552.5</v>
      </c>
      <c r="AA8" s="131">
        <v>6912</v>
      </c>
      <c r="AB8" s="131">
        <v>276834.59000000003</v>
      </c>
      <c r="AE8" s="104">
        <f t="shared" si="1"/>
        <v>33490.089999999997</v>
      </c>
      <c r="AF8" s="37">
        <f t="shared" si="2"/>
        <v>0</v>
      </c>
      <c r="AG8" s="26">
        <f t="shared" si="3"/>
        <v>33490.089999999997</v>
      </c>
      <c r="AH8" s="17">
        <f t="shared" si="4"/>
        <v>939615.61</v>
      </c>
      <c r="AI8" s="19">
        <f t="shared" si="5"/>
        <v>960299.09000000008</v>
      </c>
      <c r="AJ8" s="32">
        <f t="shared" si="6"/>
        <v>-20683.480000000098</v>
      </c>
    </row>
    <row r="9" spans="3:36" x14ac:dyDescent="0.2">
      <c r="E9" s="127" t="s">
        <v>1658</v>
      </c>
      <c r="F9" s="129">
        <v>66605.539999999994</v>
      </c>
      <c r="H9" s="129">
        <v>16150</v>
      </c>
      <c r="J9" s="127">
        <v>4</v>
      </c>
      <c r="K9" s="127">
        <v>59</v>
      </c>
      <c r="Q9" s="127">
        <v>-1497401.63</v>
      </c>
      <c r="R9" s="127">
        <v>1542339.31</v>
      </c>
      <c r="V9" s="101">
        <v>10.86</v>
      </c>
      <c r="W9" s="101">
        <v>367400</v>
      </c>
      <c r="X9" s="101">
        <v>1334456.8500000001</v>
      </c>
      <c r="Y9" s="131">
        <v>909957</v>
      </c>
      <c r="AA9" s="131">
        <v>57652</v>
      </c>
      <c r="AB9" s="131">
        <v>632769.85</v>
      </c>
      <c r="AE9" s="104">
        <f t="shared" si="1"/>
        <v>82755.539999999994</v>
      </c>
      <c r="AF9" s="37">
        <f t="shared" si="2"/>
        <v>0</v>
      </c>
      <c r="AG9" s="26">
        <f t="shared" si="3"/>
        <v>82755.539999999994</v>
      </c>
      <c r="AH9" s="17">
        <f t="shared" si="4"/>
        <v>1701867.71</v>
      </c>
      <c r="AI9" s="19">
        <f t="shared" si="5"/>
        <v>1600378.85</v>
      </c>
      <c r="AJ9" s="32">
        <f t="shared" si="6"/>
        <v>101488.85999999987</v>
      </c>
    </row>
    <row r="10" spans="3:36" x14ac:dyDescent="0.2">
      <c r="E10" s="127" t="s">
        <v>1659</v>
      </c>
      <c r="F10" s="129">
        <v>11013.21</v>
      </c>
      <c r="H10" s="129">
        <v>15365</v>
      </c>
      <c r="J10" s="127">
        <v>1441672.12</v>
      </c>
      <c r="K10" s="127">
        <v>19918.66</v>
      </c>
      <c r="Q10" s="127">
        <v>-344329.11</v>
      </c>
      <c r="R10" s="127">
        <v>1850000</v>
      </c>
      <c r="W10" s="101">
        <v>1225192.5</v>
      </c>
      <c r="X10" s="101">
        <v>337196.1</v>
      </c>
      <c r="Y10" s="131">
        <v>1326412.5</v>
      </c>
      <c r="AB10" s="131">
        <v>243958</v>
      </c>
      <c r="AE10" s="104">
        <f t="shared" si="1"/>
        <v>26378.21</v>
      </c>
      <c r="AF10" s="37">
        <f t="shared" si="2"/>
        <v>0</v>
      </c>
      <c r="AG10" s="26">
        <f t="shared" si="3"/>
        <v>26378.21</v>
      </c>
      <c r="AH10" s="17">
        <f t="shared" si="4"/>
        <v>1562388.6</v>
      </c>
      <c r="AI10" s="19">
        <f t="shared" si="5"/>
        <v>1570370.5</v>
      </c>
      <c r="AJ10" s="32">
        <f t="shared" si="6"/>
        <v>-7981.8999999999069</v>
      </c>
    </row>
    <row r="11" spans="3:36" x14ac:dyDescent="0.2">
      <c r="E11" s="127" t="s">
        <v>1660</v>
      </c>
      <c r="F11" s="129">
        <v>147902.57999999999</v>
      </c>
      <c r="H11" s="129">
        <v>70131</v>
      </c>
      <c r="J11" s="127">
        <v>7</v>
      </c>
      <c r="K11" s="127">
        <v>82</v>
      </c>
      <c r="Q11" s="127">
        <v>-967326.92</v>
      </c>
      <c r="R11" s="127">
        <v>1236758.5</v>
      </c>
      <c r="W11" s="101">
        <v>975710.9</v>
      </c>
      <c r="X11" s="101">
        <v>1394498.21</v>
      </c>
      <c r="Y11" s="131">
        <v>1143890.8999999999</v>
      </c>
      <c r="AA11" s="131">
        <v>593546.37</v>
      </c>
      <c r="AB11" s="131">
        <v>683080.84</v>
      </c>
      <c r="AE11" s="104">
        <f t="shared" si="1"/>
        <v>218033.58</v>
      </c>
      <c r="AF11" s="37">
        <f t="shared" si="2"/>
        <v>0</v>
      </c>
      <c r="AG11" s="26">
        <f t="shared" si="3"/>
        <v>218033.58</v>
      </c>
      <c r="AH11" s="17">
        <f t="shared" si="4"/>
        <v>2370209.11</v>
      </c>
      <c r="AI11" s="19">
        <f t="shared" si="5"/>
        <v>2420518.11</v>
      </c>
      <c r="AJ11" s="32">
        <f t="shared" si="6"/>
        <v>-50309</v>
      </c>
    </row>
    <row r="12" spans="3:36" x14ac:dyDescent="0.2">
      <c r="E12" s="127" t="s">
        <v>1661</v>
      </c>
      <c r="F12" s="129">
        <v>5305.95</v>
      </c>
      <c r="H12" s="129">
        <v>24570</v>
      </c>
      <c r="J12" s="127">
        <v>4</v>
      </c>
      <c r="K12" s="127">
        <v>7</v>
      </c>
      <c r="Q12" s="127">
        <v>-1204110.8799999999</v>
      </c>
      <c r="R12" s="127">
        <v>1223648</v>
      </c>
      <c r="S12" s="101">
        <v>14.83</v>
      </c>
      <c r="W12" s="101">
        <v>536655</v>
      </c>
      <c r="X12" s="101">
        <v>945683.85</v>
      </c>
      <c r="Y12" s="131">
        <v>724505</v>
      </c>
      <c r="AA12" s="131">
        <v>510075</v>
      </c>
      <c r="AB12" s="131">
        <v>226463.85</v>
      </c>
      <c r="AE12" s="104">
        <f t="shared" si="1"/>
        <v>29875.95</v>
      </c>
      <c r="AF12" s="37">
        <f t="shared" si="2"/>
        <v>0</v>
      </c>
      <c r="AG12" s="26">
        <f t="shared" si="3"/>
        <v>29875.95</v>
      </c>
      <c r="AH12" s="17">
        <f t="shared" si="4"/>
        <v>1482353.68</v>
      </c>
      <c r="AI12" s="19">
        <f t="shared" si="5"/>
        <v>1461043.85</v>
      </c>
      <c r="AJ12" s="32">
        <f t="shared" si="6"/>
        <v>21309.829999999842</v>
      </c>
    </row>
    <row r="13" spans="3:36" x14ac:dyDescent="0.2">
      <c r="E13" s="127" t="s">
        <v>1662</v>
      </c>
      <c r="F13" s="129">
        <v>108.41</v>
      </c>
      <c r="H13" s="129">
        <v>136579</v>
      </c>
      <c r="J13" s="127">
        <v>5</v>
      </c>
      <c r="K13" s="127">
        <v>6</v>
      </c>
      <c r="Q13" s="127">
        <v>-1569640.92</v>
      </c>
      <c r="R13" s="127">
        <v>1790913.12</v>
      </c>
      <c r="S13" s="101">
        <v>5.21</v>
      </c>
      <c r="W13" s="101">
        <v>7245787.5</v>
      </c>
      <c r="X13" s="101">
        <v>1902930.89</v>
      </c>
      <c r="Y13" s="131">
        <v>8614927.5</v>
      </c>
      <c r="AA13" s="131">
        <v>7500</v>
      </c>
      <c r="AB13" s="131">
        <v>610869.89</v>
      </c>
      <c r="AE13" s="104">
        <f t="shared" si="1"/>
        <v>136687.41</v>
      </c>
      <c r="AF13" s="37">
        <f t="shared" si="2"/>
        <v>0</v>
      </c>
      <c r="AG13" s="26">
        <f t="shared" si="3"/>
        <v>136687.41</v>
      </c>
      <c r="AH13" s="17">
        <f t="shared" si="4"/>
        <v>9148723.5999999996</v>
      </c>
      <c r="AI13" s="19">
        <f t="shared" si="5"/>
        <v>9233297.3900000006</v>
      </c>
      <c r="AJ13" s="32">
        <f t="shared" si="6"/>
        <v>-84573.790000000969</v>
      </c>
    </row>
    <row r="14" spans="3:36" s="50" customFormat="1" x14ac:dyDescent="0.2">
      <c r="C14" s="95"/>
      <c r="D14" s="57"/>
      <c r="E14" s="127" t="s">
        <v>1663</v>
      </c>
      <c r="F14" s="129">
        <v>24040.71</v>
      </c>
      <c r="G14" s="129"/>
      <c r="H14" s="129">
        <v>6314</v>
      </c>
      <c r="I14" s="129"/>
      <c r="J14" s="127">
        <v>6</v>
      </c>
      <c r="K14" s="127">
        <v>20</v>
      </c>
      <c r="L14" s="130"/>
      <c r="M14" s="130"/>
      <c r="N14" s="130"/>
      <c r="O14" s="130"/>
      <c r="P14" s="127"/>
      <c r="Q14" s="127">
        <v>-1274163.29</v>
      </c>
      <c r="R14" s="127">
        <v>1325520</v>
      </c>
      <c r="S14" s="101"/>
      <c r="T14" s="101"/>
      <c r="U14" s="101"/>
      <c r="V14" s="101"/>
      <c r="W14" s="101">
        <v>723261.2</v>
      </c>
      <c r="X14" s="101">
        <v>290108.32</v>
      </c>
      <c r="Y14" s="131">
        <v>823251.2</v>
      </c>
      <c r="Z14" s="131"/>
      <c r="AA14" s="131"/>
      <c r="AB14" s="131">
        <v>211094.32</v>
      </c>
      <c r="AC14" s="131"/>
      <c r="AD14" s="131"/>
      <c r="AE14" s="104">
        <f t="shared" si="1"/>
        <v>30354.71</v>
      </c>
      <c r="AF14" s="37">
        <f t="shared" si="2"/>
        <v>0</v>
      </c>
      <c r="AG14" s="26">
        <f t="shared" si="3"/>
        <v>30354.71</v>
      </c>
      <c r="AH14" s="17">
        <f t="shared" si="4"/>
        <v>1013369.52</v>
      </c>
      <c r="AI14" s="19">
        <f t="shared" si="5"/>
        <v>1034345.52</v>
      </c>
      <c r="AJ14" s="32">
        <f t="shared" si="6"/>
        <v>-20976</v>
      </c>
    </row>
    <row r="15" spans="3:36" x14ac:dyDescent="0.2">
      <c r="E15" s="127" t="s">
        <v>1664</v>
      </c>
      <c r="F15" s="129">
        <v>2700.51</v>
      </c>
      <c r="H15" s="129">
        <v>11705</v>
      </c>
      <c r="J15" s="127">
        <v>4</v>
      </c>
      <c r="K15" s="127">
        <v>26</v>
      </c>
      <c r="Q15" s="127">
        <v>-1336331.8</v>
      </c>
      <c r="R15" s="127">
        <v>1385124.66</v>
      </c>
      <c r="V15" s="101">
        <v>50.65</v>
      </c>
      <c r="W15" s="101">
        <v>1307070.5</v>
      </c>
      <c r="X15" s="101">
        <v>193401.21</v>
      </c>
      <c r="Y15" s="131">
        <v>1384128.5</v>
      </c>
      <c r="AA15" s="131">
        <v>6520</v>
      </c>
      <c r="AB15" s="131">
        <v>141411.21</v>
      </c>
      <c r="AE15" s="104">
        <f t="shared" si="1"/>
        <v>14405.51</v>
      </c>
      <c r="AF15" s="37">
        <f t="shared" si="2"/>
        <v>0</v>
      </c>
      <c r="AG15" s="26">
        <f t="shared" si="3"/>
        <v>14405.51</v>
      </c>
      <c r="AH15" s="17">
        <f t="shared" si="4"/>
        <v>1500522.3599999999</v>
      </c>
      <c r="AI15" s="19">
        <f t="shared" si="5"/>
        <v>1532059.71</v>
      </c>
      <c r="AJ15" s="32">
        <f t="shared" si="6"/>
        <v>-31537.350000000093</v>
      </c>
    </row>
    <row r="16" spans="3:36" x14ac:dyDescent="0.2">
      <c r="E16" s="127" t="s">
        <v>1665</v>
      </c>
      <c r="F16" s="129">
        <v>2390.9499999999998</v>
      </c>
      <c r="H16" s="129">
        <v>70652</v>
      </c>
      <c r="J16" s="127">
        <v>3</v>
      </c>
      <c r="K16" s="127">
        <v>149518</v>
      </c>
      <c r="Q16" s="127">
        <v>-973981</v>
      </c>
      <c r="R16" s="127">
        <v>1199644.94</v>
      </c>
      <c r="V16" s="101">
        <v>7.01</v>
      </c>
      <c r="W16" s="101">
        <v>1195102.5</v>
      </c>
      <c r="X16" s="101">
        <v>211111.02</v>
      </c>
      <c r="Y16" s="131">
        <v>1249452.5</v>
      </c>
      <c r="AA16" s="131">
        <v>3500</v>
      </c>
      <c r="AB16" s="131">
        <v>149491.56</v>
      </c>
      <c r="AE16" s="104">
        <f t="shared" si="1"/>
        <v>73042.95</v>
      </c>
      <c r="AF16" s="37">
        <f t="shared" si="2"/>
        <v>0</v>
      </c>
      <c r="AG16" s="26">
        <f t="shared" si="3"/>
        <v>73042.95</v>
      </c>
      <c r="AH16" s="17">
        <f t="shared" si="4"/>
        <v>1406220.53</v>
      </c>
      <c r="AI16" s="19">
        <f t="shared" si="5"/>
        <v>1402444.06</v>
      </c>
      <c r="AJ16" s="32">
        <f t="shared" si="6"/>
        <v>3776.4699999999721</v>
      </c>
    </row>
    <row r="17" spans="1:36" x14ac:dyDescent="0.2">
      <c r="E17" s="127" t="s">
        <v>1666</v>
      </c>
      <c r="F17" s="129">
        <v>1042.5999999999999</v>
      </c>
      <c r="H17" s="129">
        <v>60733.599999999999</v>
      </c>
      <c r="J17" s="127">
        <v>6</v>
      </c>
      <c r="K17" s="127">
        <v>15</v>
      </c>
      <c r="Q17" s="127">
        <v>-1633082.89</v>
      </c>
      <c r="R17" s="127">
        <v>1642759</v>
      </c>
      <c r="S17" s="101">
        <v>7.49</v>
      </c>
      <c r="W17" s="101">
        <v>684967.5</v>
      </c>
      <c r="X17" s="101">
        <v>213414.52</v>
      </c>
      <c r="Y17" s="131">
        <v>823867.5</v>
      </c>
      <c r="AB17" s="131">
        <v>22400.92</v>
      </c>
      <c r="AE17" s="104">
        <f t="shared" si="1"/>
        <v>61776.2</v>
      </c>
      <c r="AF17" s="37">
        <f t="shared" si="2"/>
        <v>0</v>
      </c>
      <c r="AG17" s="26">
        <f t="shared" si="3"/>
        <v>61776.2</v>
      </c>
      <c r="AH17" s="17">
        <f t="shared" si="4"/>
        <v>898389.51</v>
      </c>
      <c r="AI17" s="19">
        <f t="shared" si="5"/>
        <v>846268.42</v>
      </c>
      <c r="AJ17" s="32">
        <f t="shared" si="6"/>
        <v>52121.089999999967</v>
      </c>
    </row>
    <row r="18" spans="1:36" x14ac:dyDescent="0.2">
      <c r="E18" s="127" t="s">
        <v>1667</v>
      </c>
      <c r="F18" s="129">
        <v>15955.23</v>
      </c>
      <c r="H18" s="129">
        <v>63562</v>
      </c>
      <c r="J18" s="127">
        <v>3</v>
      </c>
      <c r="K18" s="127">
        <v>58</v>
      </c>
      <c r="Q18" s="127">
        <v>-950115.79</v>
      </c>
      <c r="R18" s="127">
        <v>1067330</v>
      </c>
      <c r="S18" s="101">
        <v>39.020000000000003</v>
      </c>
      <c r="W18" s="101">
        <v>879047.5</v>
      </c>
      <c r="X18" s="101">
        <v>76747.92</v>
      </c>
      <c r="Y18" s="131">
        <v>932297.5</v>
      </c>
      <c r="AA18" s="131">
        <v>17984</v>
      </c>
      <c r="AB18" s="131">
        <v>32064.92</v>
      </c>
      <c r="AE18" s="104">
        <f t="shared" si="1"/>
        <v>79517.23</v>
      </c>
      <c r="AF18" s="37">
        <f t="shared" si="2"/>
        <v>0</v>
      </c>
      <c r="AG18" s="26">
        <f t="shared" si="3"/>
        <v>79517.23</v>
      </c>
      <c r="AH18" s="17">
        <f t="shared" si="4"/>
        <v>955834.44000000006</v>
      </c>
      <c r="AI18" s="19">
        <f t="shared" si="5"/>
        <v>982346.42</v>
      </c>
      <c r="AJ18" s="32">
        <f t="shared" si="6"/>
        <v>-26511.979999999981</v>
      </c>
    </row>
    <row r="19" spans="1:36" x14ac:dyDescent="0.2">
      <c r="AE19" s="104">
        <f t="shared" si="1"/>
        <v>0</v>
      </c>
      <c r="AF19" s="37">
        <f t="shared" si="2"/>
        <v>0</v>
      </c>
      <c r="AG19" s="26">
        <f t="shared" si="3"/>
        <v>0</v>
      </c>
      <c r="AH19" s="17">
        <f t="shared" si="4"/>
        <v>0</v>
      </c>
      <c r="AI19" s="19">
        <f t="shared" si="5"/>
        <v>0</v>
      </c>
      <c r="AJ19" s="32">
        <f t="shared" si="6"/>
        <v>0</v>
      </c>
    </row>
    <row r="20" spans="1:36" x14ac:dyDescent="0.2">
      <c r="AE20" s="104">
        <f t="shared" si="1"/>
        <v>0</v>
      </c>
      <c r="AF20" s="37">
        <f t="shared" si="2"/>
        <v>0</v>
      </c>
      <c r="AG20" s="26">
        <f t="shared" si="3"/>
        <v>0</v>
      </c>
      <c r="AH20" s="17">
        <f t="shared" si="4"/>
        <v>0</v>
      </c>
      <c r="AI20" s="19">
        <f t="shared" si="5"/>
        <v>0</v>
      </c>
      <c r="AJ20" s="32">
        <f t="shared" si="6"/>
        <v>0</v>
      </c>
    </row>
    <row r="21" spans="1:36" x14ac:dyDescent="0.2">
      <c r="AE21" s="104">
        <f t="shared" si="1"/>
        <v>0</v>
      </c>
      <c r="AF21" s="37">
        <f t="shared" si="2"/>
        <v>0</v>
      </c>
      <c r="AG21" s="26">
        <f t="shared" si="3"/>
        <v>0</v>
      </c>
      <c r="AH21" s="17">
        <f t="shared" si="4"/>
        <v>0</v>
      </c>
      <c r="AI21" s="19">
        <f t="shared" si="5"/>
        <v>0</v>
      </c>
      <c r="AJ21" s="32">
        <f t="shared" si="6"/>
        <v>0</v>
      </c>
    </row>
    <row r="22" spans="1:36" x14ac:dyDescent="0.2">
      <c r="A22" s="1" t="s">
        <v>463</v>
      </c>
      <c r="B22" s="1" t="s">
        <v>465</v>
      </c>
      <c r="C22" s="93">
        <v>4536</v>
      </c>
      <c r="D22" s="94" t="s">
        <v>1102</v>
      </c>
      <c r="E22" s="127" t="s">
        <v>1668</v>
      </c>
      <c r="F22" s="129">
        <v>217623.93</v>
      </c>
      <c r="G22" s="129">
        <v>16185.35</v>
      </c>
      <c r="H22" s="129">
        <v>175268.73</v>
      </c>
      <c r="J22" s="127">
        <v>250979.45</v>
      </c>
      <c r="K22" s="127">
        <v>451166.11</v>
      </c>
      <c r="Q22" s="127">
        <v>1635365.67</v>
      </c>
      <c r="T22" s="101">
        <v>591806.19999999995</v>
      </c>
      <c r="V22" s="101">
        <v>35.99</v>
      </c>
      <c r="W22" s="101">
        <v>644480</v>
      </c>
      <c r="Y22" s="131">
        <v>782613</v>
      </c>
      <c r="Z22" s="131">
        <v>3444</v>
      </c>
      <c r="AB22" s="131">
        <v>898516.25</v>
      </c>
      <c r="AC22" s="131">
        <v>64931.040000000001</v>
      </c>
      <c r="AE22" s="104">
        <f t="shared" si="1"/>
        <v>409078.01</v>
      </c>
      <c r="AF22" s="37">
        <f t="shared" si="2"/>
        <v>0</v>
      </c>
      <c r="AG22" s="26">
        <f t="shared" si="3"/>
        <v>409078.01</v>
      </c>
      <c r="AH22" s="17">
        <f t="shared" si="4"/>
        <v>1236322.19</v>
      </c>
      <c r="AI22" s="19">
        <f t="shared" si="5"/>
        <v>1749504.29</v>
      </c>
      <c r="AJ22" s="32">
        <f t="shared" si="6"/>
        <v>-513182.10000000009</v>
      </c>
    </row>
    <row r="23" spans="1:36" x14ac:dyDescent="0.2">
      <c r="A23" s="1" t="s">
        <v>463</v>
      </c>
      <c r="B23" s="1" t="s">
        <v>465</v>
      </c>
      <c r="C23" s="93">
        <v>3980</v>
      </c>
      <c r="D23" s="94" t="s">
        <v>1103</v>
      </c>
      <c r="E23" s="127" t="s">
        <v>1669</v>
      </c>
      <c r="F23" s="129">
        <v>213012.32</v>
      </c>
      <c r="H23" s="129">
        <v>39169.74</v>
      </c>
      <c r="J23" s="127">
        <v>203952.34</v>
      </c>
      <c r="K23" s="127">
        <v>253254.91</v>
      </c>
      <c r="O23" s="130">
        <v>0</v>
      </c>
      <c r="Q23" s="127">
        <v>-1757914.96</v>
      </c>
      <c r="R23" s="127">
        <v>2340148.79</v>
      </c>
      <c r="T23" s="101">
        <v>604545.12</v>
      </c>
      <c r="V23" s="101">
        <v>809.35</v>
      </c>
      <c r="W23" s="101">
        <v>504180</v>
      </c>
      <c r="Y23" s="131">
        <v>675890</v>
      </c>
      <c r="AB23" s="131">
        <v>252345.47</v>
      </c>
      <c r="AC23" s="131">
        <v>45553.52</v>
      </c>
      <c r="AE23" s="104">
        <f t="shared" si="1"/>
        <v>252182.06</v>
      </c>
      <c r="AF23" s="37">
        <f t="shared" si="2"/>
        <v>0</v>
      </c>
      <c r="AG23" s="26">
        <f t="shared" si="3"/>
        <v>252182.06</v>
      </c>
      <c r="AH23" s="17">
        <f t="shared" si="4"/>
        <v>1109534.47</v>
      </c>
      <c r="AI23" s="19">
        <f t="shared" si="5"/>
        <v>973788.99</v>
      </c>
      <c r="AJ23" s="32">
        <f t="shared" si="6"/>
        <v>135745.47999999998</v>
      </c>
    </row>
    <row r="24" spans="1:36" x14ac:dyDescent="0.2">
      <c r="A24" s="1" t="s">
        <v>463</v>
      </c>
      <c r="B24" s="1" t="s">
        <v>465</v>
      </c>
      <c r="C24" s="93">
        <v>9027</v>
      </c>
      <c r="D24" s="94" t="s">
        <v>1104</v>
      </c>
      <c r="E24" s="127" t="s">
        <v>1670</v>
      </c>
      <c r="F24" s="129">
        <v>71269.149999999994</v>
      </c>
      <c r="G24" s="129">
        <v>69885.09</v>
      </c>
      <c r="H24" s="129">
        <v>90085.91</v>
      </c>
      <c r="J24" s="127">
        <v>202156.7</v>
      </c>
      <c r="K24" s="127">
        <v>112707.51</v>
      </c>
      <c r="Q24" s="127">
        <v>-1751927.6</v>
      </c>
      <c r="R24" s="127">
        <v>2461151.44</v>
      </c>
      <c r="T24" s="101">
        <v>701991.4</v>
      </c>
      <c r="U24" s="101">
        <v>2810</v>
      </c>
      <c r="W24" s="101">
        <v>851350</v>
      </c>
      <c r="Y24" s="131">
        <v>1083560</v>
      </c>
      <c r="AB24" s="131">
        <v>486308.39</v>
      </c>
      <c r="AC24" s="131">
        <v>139875.49</v>
      </c>
      <c r="AE24" s="104">
        <f t="shared" si="1"/>
        <v>231240.15</v>
      </c>
      <c r="AF24" s="37">
        <f t="shared" si="2"/>
        <v>0</v>
      </c>
      <c r="AG24" s="26">
        <f t="shared" si="3"/>
        <v>231240.15</v>
      </c>
      <c r="AH24" s="17">
        <f t="shared" si="4"/>
        <v>1556151.4</v>
      </c>
      <c r="AI24" s="19">
        <f t="shared" si="5"/>
        <v>1709743.8800000001</v>
      </c>
      <c r="AJ24" s="32">
        <f t="shared" si="6"/>
        <v>-153592.48000000021</v>
      </c>
    </row>
    <row r="25" spans="1:36" x14ac:dyDescent="0.2">
      <c r="A25" s="1" t="s">
        <v>463</v>
      </c>
      <c r="B25" s="1" t="s">
        <v>465</v>
      </c>
      <c r="C25" s="93">
        <v>4180</v>
      </c>
      <c r="D25" s="94" t="s">
        <v>1105</v>
      </c>
      <c r="E25" s="127" t="s">
        <v>1671</v>
      </c>
      <c r="F25" s="129">
        <v>298629.12</v>
      </c>
      <c r="G25" s="129">
        <v>50767.43</v>
      </c>
      <c r="H25" s="129">
        <v>63221.13</v>
      </c>
      <c r="J25" s="127">
        <v>368861.24</v>
      </c>
      <c r="K25" s="127">
        <v>158299.60999999999</v>
      </c>
      <c r="Q25" s="127">
        <v>-808780.81</v>
      </c>
      <c r="R25" s="127">
        <v>1609968.11</v>
      </c>
      <c r="T25" s="101">
        <v>580824.43000000005</v>
      </c>
      <c r="U25" s="101">
        <v>22000</v>
      </c>
      <c r="V25" s="101">
        <v>103.61</v>
      </c>
      <c r="W25" s="101">
        <v>572500</v>
      </c>
      <c r="Y25" s="131">
        <v>690780</v>
      </c>
      <c r="Z25" s="131">
        <v>2375</v>
      </c>
      <c r="AB25" s="131">
        <v>260487.43</v>
      </c>
      <c r="AC25" s="131">
        <v>59999.24</v>
      </c>
      <c r="AD25" s="131">
        <v>323.14</v>
      </c>
      <c r="AE25" s="104">
        <f t="shared" si="1"/>
        <v>412617.68</v>
      </c>
      <c r="AF25" s="37">
        <f t="shared" si="2"/>
        <v>0</v>
      </c>
      <c r="AG25" s="26">
        <f t="shared" si="3"/>
        <v>412617.68</v>
      </c>
      <c r="AH25" s="17">
        <f t="shared" si="4"/>
        <v>1175428.04</v>
      </c>
      <c r="AI25" s="19">
        <f t="shared" si="5"/>
        <v>1013964.8099999999</v>
      </c>
      <c r="AJ25" s="32">
        <f t="shared" si="6"/>
        <v>161463.2300000001</v>
      </c>
    </row>
    <row r="26" spans="1:36" x14ac:dyDescent="0.2">
      <c r="A26" s="1" t="s">
        <v>463</v>
      </c>
      <c r="B26" s="1" t="s">
        <v>465</v>
      </c>
      <c r="C26" s="93">
        <v>2100</v>
      </c>
      <c r="D26" s="94" t="s">
        <v>1106</v>
      </c>
      <c r="E26" s="127" t="s">
        <v>1672</v>
      </c>
      <c r="F26" s="129">
        <v>203642.54</v>
      </c>
      <c r="G26" s="129">
        <v>712</v>
      </c>
      <c r="H26" s="129">
        <v>115853.88</v>
      </c>
      <c r="J26" s="127">
        <v>248115.56</v>
      </c>
      <c r="K26" s="127">
        <v>132230.47</v>
      </c>
      <c r="Q26" s="127">
        <v>-1234395.1000000001</v>
      </c>
      <c r="R26" s="127">
        <v>1693812.25</v>
      </c>
      <c r="T26" s="101">
        <v>449400.03</v>
      </c>
      <c r="U26" s="101">
        <v>28000</v>
      </c>
      <c r="V26" s="101">
        <v>68.06</v>
      </c>
      <c r="W26" s="101">
        <v>430060</v>
      </c>
      <c r="Y26" s="131">
        <v>514210</v>
      </c>
      <c r="AB26" s="131">
        <v>125088.07</v>
      </c>
      <c r="AC26" s="131">
        <v>22278.51</v>
      </c>
      <c r="AE26" s="104">
        <f t="shared" si="1"/>
        <v>320208.42000000004</v>
      </c>
      <c r="AF26" s="37">
        <f t="shared" si="2"/>
        <v>0</v>
      </c>
      <c r="AG26" s="26">
        <f t="shared" si="3"/>
        <v>320208.42000000004</v>
      </c>
      <c r="AH26" s="17">
        <f t="shared" si="4"/>
        <v>907528.09000000008</v>
      </c>
      <c r="AI26" s="19">
        <f t="shared" si="5"/>
        <v>661576.58000000007</v>
      </c>
      <c r="AJ26" s="32">
        <f t="shared" si="6"/>
        <v>245951.51</v>
      </c>
    </row>
    <row r="27" spans="1:36" x14ac:dyDescent="0.2">
      <c r="A27" s="1" t="s">
        <v>463</v>
      </c>
      <c r="B27" s="1" t="s">
        <v>465</v>
      </c>
      <c r="C27" s="93">
        <v>4887</v>
      </c>
      <c r="D27" s="94" t="s">
        <v>1107</v>
      </c>
      <c r="E27" s="127" t="s">
        <v>1673</v>
      </c>
      <c r="F27" s="129">
        <v>559005.17000000004</v>
      </c>
      <c r="G27" s="129">
        <v>41275.1</v>
      </c>
      <c r="H27" s="129">
        <v>114622.71</v>
      </c>
      <c r="J27" s="127">
        <v>281925.40000000002</v>
      </c>
      <c r="K27" s="127">
        <v>272752.96000000002</v>
      </c>
      <c r="O27" s="130">
        <v>222.21</v>
      </c>
      <c r="Q27" s="127">
        <v>25431.66</v>
      </c>
      <c r="R27" s="127">
        <v>1247745.83</v>
      </c>
      <c r="T27" s="101">
        <v>691400.21</v>
      </c>
      <c r="V27" s="101">
        <v>1066.1500000000001</v>
      </c>
      <c r="W27" s="101">
        <v>514960</v>
      </c>
      <c r="Y27" s="131">
        <v>686116</v>
      </c>
      <c r="AB27" s="131">
        <v>420693.53</v>
      </c>
      <c r="AC27" s="131">
        <v>50530.19</v>
      </c>
      <c r="AE27" s="104">
        <f t="shared" si="1"/>
        <v>714902.98</v>
      </c>
      <c r="AF27" s="37">
        <f t="shared" si="2"/>
        <v>222.21</v>
      </c>
      <c r="AG27" s="26">
        <f t="shared" si="3"/>
        <v>714680.77</v>
      </c>
      <c r="AH27" s="17">
        <f t="shared" si="4"/>
        <v>1207426.3599999999</v>
      </c>
      <c r="AI27" s="19">
        <f t="shared" si="5"/>
        <v>1157339.72</v>
      </c>
      <c r="AJ27" s="32">
        <f t="shared" si="6"/>
        <v>50086.639999999898</v>
      </c>
    </row>
    <row r="28" spans="1:36" x14ac:dyDescent="0.2">
      <c r="A28" s="1" t="s">
        <v>463</v>
      </c>
      <c r="B28" s="1" t="s">
        <v>465</v>
      </c>
      <c r="C28" s="93">
        <v>5102</v>
      </c>
      <c r="D28" s="94" t="s">
        <v>1108</v>
      </c>
      <c r="E28" s="127" t="s">
        <v>1674</v>
      </c>
      <c r="F28" s="129">
        <v>699221.74</v>
      </c>
      <c r="H28" s="129">
        <v>90847.84</v>
      </c>
      <c r="J28" s="127">
        <v>420157.47</v>
      </c>
      <c r="K28" s="127">
        <v>99948.37</v>
      </c>
      <c r="O28" s="130">
        <v>344.58</v>
      </c>
      <c r="Q28" s="127">
        <v>-381270.72</v>
      </c>
      <c r="R28" s="127">
        <v>1804121.26</v>
      </c>
      <c r="T28" s="101">
        <v>467996.49</v>
      </c>
      <c r="V28" s="101">
        <v>2138.13</v>
      </c>
      <c r="W28" s="101">
        <v>369880</v>
      </c>
      <c r="Y28" s="131">
        <v>475760</v>
      </c>
      <c r="Z28" s="131">
        <v>2520</v>
      </c>
      <c r="AB28" s="131">
        <v>392299.54</v>
      </c>
      <c r="AC28" s="131">
        <v>47337.78</v>
      </c>
      <c r="AE28" s="104">
        <f t="shared" si="1"/>
        <v>790069.58</v>
      </c>
      <c r="AF28" s="37">
        <f t="shared" si="2"/>
        <v>344.58</v>
      </c>
      <c r="AG28" s="26">
        <f t="shared" si="3"/>
        <v>789725</v>
      </c>
      <c r="AH28" s="17">
        <f t="shared" si="4"/>
        <v>840014.62</v>
      </c>
      <c r="AI28" s="19">
        <f t="shared" si="5"/>
        <v>917917.32000000007</v>
      </c>
      <c r="AJ28" s="32">
        <f t="shared" si="6"/>
        <v>-77902.70000000007</v>
      </c>
    </row>
    <row r="29" spans="1:36" x14ac:dyDescent="0.2">
      <c r="A29" s="1" t="s">
        <v>463</v>
      </c>
      <c r="B29" s="1" t="s">
        <v>465</v>
      </c>
      <c r="C29" s="93">
        <v>11813</v>
      </c>
      <c r="D29" s="94" t="s">
        <v>1109</v>
      </c>
      <c r="E29" s="127" t="s">
        <v>1675</v>
      </c>
      <c r="F29" s="129">
        <v>461757.79</v>
      </c>
      <c r="H29" s="129">
        <v>123877.6</v>
      </c>
      <c r="J29" s="127">
        <v>461309.18</v>
      </c>
      <c r="K29" s="127">
        <v>280578.96000000002</v>
      </c>
      <c r="O29" s="130">
        <v>85.13</v>
      </c>
      <c r="Q29" s="127">
        <v>-931.18</v>
      </c>
      <c r="R29" s="127">
        <v>1414760.08</v>
      </c>
      <c r="T29" s="101">
        <v>574986.4</v>
      </c>
      <c r="V29" s="101">
        <v>74.86</v>
      </c>
      <c r="W29" s="101">
        <v>683680</v>
      </c>
      <c r="Y29" s="131">
        <v>859590</v>
      </c>
      <c r="AB29" s="131">
        <v>343494.2</v>
      </c>
      <c r="AC29" s="131">
        <v>77875.56</v>
      </c>
      <c r="AE29" s="104">
        <f t="shared" si="1"/>
        <v>585635.39</v>
      </c>
      <c r="AF29" s="37">
        <f t="shared" si="2"/>
        <v>85.13</v>
      </c>
      <c r="AG29" s="26">
        <f t="shared" si="3"/>
        <v>585550.26</v>
      </c>
      <c r="AH29" s="17">
        <f t="shared" si="4"/>
        <v>1258741.26</v>
      </c>
      <c r="AI29" s="19">
        <f t="shared" si="5"/>
        <v>1280959.76</v>
      </c>
      <c r="AJ29" s="32">
        <f t="shared" si="6"/>
        <v>-22218.5</v>
      </c>
    </row>
    <row r="30" spans="1:36" x14ac:dyDescent="0.2">
      <c r="A30" s="1" t="s">
        <v>463</v>
      </c>
      <c r="B30" s="1" t="s">
        <v>465</v>
      </c>
      <c r="C30" s="93">
        <v>7972</v>
      </c>
      <c r="D30" s="94" t="s">
        <v>1110</v>
      </c>
      <c r="E30" s="127" t="s">
        <v>1676</v>
      </c>
      <c r="F30" s="129">
        <v>280758.94</v>
      </c>
      <c r="H30" s="129">
        <v>191243.7</v>
      </c>
      <c r="J30" s="127">
        <v>198425.94</v>
      </c>
      <c r="K30" s="127">
        <v>245012.61</v>
      </c>
      <c r="O30" s="130">
        <v>359.81</v>
      </c>
      <c r="Q30" s="127">
        <v>-770525.94</v>
      </c>
      <c r="R30" s="127">
        <v>1595887.05</v>
      </c>
      <c r="T30" s="101">
        <v>865770.85</v>
      </c>
      <c r="W30" s="101">
        <v>794480</v>
      </c>
      <c r="Y30" s="131">
        <v>973210</v>
      </c>
      <c r="AB30" s="131">
        <v>522759.36</v>
      </c>
      <c r="AC30" s="131">
        <v>26208.22</v>
      </c>
      <c r="AE30" s="104">
        <f t="shared" si="1"/>
        <v>472002.64</v>
      </c>
      <c r="AF30" s="37">
        <f t="shared" si="2"/>
        <v>359.81</v>
      </c>
      <c r="AG30" s="26">
        <f t="shared" si="3"/>
        <v>471642.83</v>
      </c>
      <c r="AH30" s="17">
        <f t="shared" si="4"/>
        <v>1660250.85</v>
      </c>
      <c r="AI30" s="19">
        <f t="shared" si="5"/>
        <v>1522177.5799999998</v>
      </c>
      <c r="AJ30" s="32">
        <f t="shared" si="6"/>
        <v>138073.27000000025</v>
      </c>
    </row>
    <row r="31" spans="1:36" x14ac:dyDescent="0.2">
      <c r="A31" s="1" t="s">
        <v>463</v>
      </c>
      <c r="B31" s="1" t="s">
        <v>465</v>
      </c>
      <c r="C31" s="93">
        <v>3577</v>
      </c>
      <c r="D31" s="94" t="s">
        <v>1111</v>
      </c>
      <c r="E31" s="127" t="s">
        <v>1677</v>
      </c>
      <c r="F31" s="129">
        <v>564721.78</v>
      </c>
      <c r="H31" s="129">
        <v>167917.83</v>
      </c>
      <c r="J31" s="127">
        <v>119523.25</v>
      </c>
      <c r="K31" s="127">
        <v>209603.77</v>
      </c>
      <c r="O31" s="130">
        <v>7.23</v>
      </c>
      <c r="Q31" s="127">
        <v>-832865.71</v>
      </c>
      <c r="R31" s="127">
        <v>1789492.25</v>
      </c>
      <c r="T31" s="101">
        <v>482590.46</v>
      </c>
      <c r="V31" s="101">
        <v>23.92</v>
      </c>
      <c r="W31" s="101">
        <v>404500</v>
      </c>
      <c r="Y31" s="131">
        <v>530020</v>
      </c>
      <c r="AB31" s="131">
        <v>179940.64</v>
      </c>
      <c r="AC31" s="131">
        <v>32936.879999999997</v>
      </c>
      <c r="AE31" s="104">
        <f t="shared" si="1"/>
        <v>732639.61</v>
      </c>
      <c r="AF31" s="37">
        <f t="shared" si="2"/>
        <v>7.23</v>
      </c>
      <c r="AG31" s="26">
        <f t="shared" si="3"/>
        <v>732632.38</v>
      </c>
      <c r="AH31" s="17">
        <f t="shared" si="4"/>
        <v>887114.38</v>
      </c>
      <c r="AI31" s="19">
        <f t="shared" si="5"/>
        <v>742897.52</v>
      </c>
      <c r="AJ31" s="32">
        <f t="shared" si="6"/>
        <v>144216.85999999999</v>
      </c>
    </row>
    <row r="32" spans="1:36" x14ac:dyDescent="0.2">
      <c r="A32" s="1" t="s">
        <v>463</v>
      </c>
      <c r="B32" s="1" t="s">
        <v>465</v>
      </c>
      <c r="C32" s="93">
        <v>3159</v>
      </c>
      <c r="D32" s="94" t="s">
        <v>1112</v>
      </c>
      <c r="E32" s="127" t="s">
        <v>1678</v>
      </c>
      <c r="F32" s="129">
        <v>373673.73</v>
      </c>
      <c r="H32" s="129">
        <v>77701.759999999995</v>
      </c>
      <c r="J32" s="127">
        <v>331616.28000000003</v>
      </c>
      <c r="K32" s="127">
        <v>519147.94</v>
      </c>
      <c r="Q32" s="127">
        <v>-1704353.54</v>
      </c>
      <c r="R32" s="127">
        <v>3102228.3</v>
      </c>
      <c r="T32" s="101">
        <v>523253.92</v>
      </c>
      <c r="V32" s="101">
        <v>159.74</v>
      </c>
      <c r="W32" s="101">
        <v>908120</v>
      </c>
      <c r="Y32" s="131">
        <v>1042897</v>
      </c>
      <c r="AB32" s="131">
        <v>326434.25</v>
      </c>
      <c r="AC32" s="131">
        <v>116484.46</v>
      </c>
      <c r="AD32" s="131">
        <v>2100</v>
      </c>
      <c r="AE32" s="104">
        <f t="shared" si="1"/>
        <v>451375.49</v>
      </c>
      <c r="AF32" s="37">
        <f t="shared" si="2"/>
        <v>0</v>
      </c>
      <c r="AG32" s="26">
        <f t="shared" si="3"/>
        <v>451375.49</v>
      </c>
      <c r="AH32" s="17">
        <f t="shared" si="4"/>
        <v>1431533.66</v>
      </c>
      <c r="AI32" s="19">
        <f t="shared" si="5"/>
        <v>1487915.71</v>
      </c>
      <c r="AJ32" s="32">
        <f t="shared" si="6"/>
        <v>-56382.050000000047</v>
      </c>
    </row>
    <row r="33" spans="1:36" x14ac:dyDescent="0.2">
      <c r="A33" s="1" t="s">
        <v>463</v>
      </c>
      <c r="B33" s="1" t="s">
        <v>465</v>
      </c>
      <c r="C33" s="93">
        <v>3764</v>
      </c>
      <c r="D33" s="94" t="s">
        <v>1113</v>
      </c>
      <c r="E33" s="127" t="s">
        <v>1679</v>
      </c>
      <c r="F33" s="129">
        <v>464359.16</v>
      </c>
      <c r="G33" s="129">
        <v>79682.240000000005</v>
      </c>
      <c r="H33" s="129">
        <v>109342.5</v>
      </c>
      <c r="J33" s="127">
        <v>377799.49</v>
      </c>
      <c r="K33" s="127">
        <v>186857.81</v>
      </c>
      <c r="Q33" s="127">
        <v>-493277.31</v>
      </c>
      <c r="R33" s="127">
        <v>1484748</v>
      </c>
      <c r="T33" s="101">
        <v>681795.51</v>
      </c>
      <c r="V33" s="101">
        <v>1305.1300000000001</v>
      </c>
      <c r="W33" s="101">
        <v>318240</v>
      </c>
      <c r="Y33" s="131">
        <v>460177</v>
      </c>
      <c r="AB33" s="131">
        <v>205991.74</v>
      </c>
      <c r="AC33" s="131">
        <v>64628.39</v>
      </c>
      <c r="AE33" s="104">
        <f t="shared" si="1"/>
        <v>653383.9</v>
      </c>
      <c r="AF33" s="37">
        <f t="shared" si="2"/>
        <v>0</v>
      </c>
      <c r="AG33" s="26">
        <f t="shared" si="3"/>
        <v>653383.9</v>
      </c>
      <c r="AH33" s="17">
        <f t="shared" si="4"/>
        <v>1001340.64</v>
      </c>
      <c r="AI33" s="19">
        <f t="shared" si="5"/>
        <v>730797.13</v>
      </c>
      <c r="AJ33" s="32">
        <f t="shared" si="6"/>
        <v>270543.51</v>
      </c>
    </row>
    <row r="34" spans="1:36" x14ac:dyDescent="0.2">
      <c r="A34" s="1" t="s">
        <v>463</v>
      </c>
      <c r="B34" s="1" t="s">
        <v>465</v>
      </c>
      <c r="C34" s="93">
        <v>3691</v>
      </c>
      <c r="D34" s="94" t="s">
        <v>1114</v>
      </c>
      <c r="E34" s="127" t="s">
        <v>1680</v>
      </c>
      <c r="F34" s="129">
        <v>379402.39</v>
      </c>
      <c r="G34" s="129">
        <v>24426.400000000001</v>
      </c>
      <c r="H34" s="129">
        <v>78308.789999999994</v>
      </c>
      <c r="J34" s="127">
        <v>98711.48</v>
      </c>
      <c r="K34" s="127">
        <v>345823.35</v>
      </c>
      <c r="Q34" s="127">
        <v>-1036745.7</v>
      </c>
      <c r="R34" s="127">
        <v>1924840.79</v>
      </c>
      <c r="T34" s="101">
        <v>644310.78</v>
      </c>
      <c r="U34" s="101">
        <v>1185</v>
      </c>
      <c r="V34" s="101">
        <v>180.8</v>
      </c>
      <c r="W34" s="101">
        <v>291490</v>
      </c>
      <c r="Y34" s="131">
        <v>468842</v>
      </c>
      <c r="AB34" s="131">
        <v>331477.5</v>
      </c>
      <c r="AC34" s="131">
        <v>54001.760000000002</v>
      </c>
      <c r="AE34" s="104">
        <f t="shared" si="1"/>
        <v>482137.58</v>
      </c>
      <c r="AF34" s="37">
        <f t="shared" si="2"/>
        <v>0</v>
      </c>
      <c r="AG34" s="26">
        <f t="shared" si="3"/>
        <v>482137.58</v>
      </c>
      <c r="AH34" s="17">
        <f t="shared" si="4"/>
        <v>937166.58000000007</v>
      </c>
      <c r="AI34" s="19">
        <f t="shared" si="5"/>
        <v>854321.26</v>
      </c>
      <c r="AJ34" s="32">
        <f t="shared" si="6"/>
        <v>82845.320000000065</v>
      </c>
    </row>
    <row r="35" spans="1:36" x14ac:dyDescent="0.2">
      <c r="A35" s="1" t="s">
        <v>463</v>
      </c>
      <c r="B35" s="1" t="s">
        <v>465</v>
      </c>
      <c r="C35" s="93">
        <v>7031</v>
      </c>
      <c r="D35" s="94" t="s">
        <v>1115</v>
      </c>
      <c r="E35" s="127" t="s">
        <v>1681</v>
      </c>
      <c r="F35" s="129">
        <v>1293742.1200000001</v>
      </c>
      <c r="G35" s="129">
        <v>7236.68</v>
      </c>
      <c r="H35" s="129">
        <v>124142.38</v>
      </c>
      <c r="J35" s="127">
        <v>233062.7</v>
      </c>
      <c r="K35" s="127">
        <v>187852.63</v>
      </c>
      <c r="Q35" s="127">
        <v>353670</v>
      </c>
      <c r="R35" s="127">
        <v>1101601.1100000001</v>
      </c>
      <c r="T35" s="101">
        <v>578402.44999999995</v>
      </c>
      <c r="U35" s="101">
        <v>262475</v>
      </c>
      <c r="V35" s="101">
        <v>2741.93</v>
      </c>
      <c r="W35" s="101">
        <v>664360</v>
      </c>
      <c r="X35" s="101">
        <v>48</v>
      </c>
      <c r="Y35" s="131">
        <v>840870</v>
      </c>
      <c r="AB35" s="131">
        <v>236495.34</v>
      </c>
      <c r="AC35" s="131">
        <v>30017.14</v>
      </c>
      <c r="AE35" s="104">
        <f t="shared" si="1"/>
        <v>1425121.1800000002</v>
      </c>
      <c r="AF35" s="37">
        <f t="shared" si="2"/>
        <v>0</v>
      </c>
      <c r="AG35" s="26">
        <f t="shared" si="3"/>
        <v>1425121.1800000002</v>
      </c>
      <c r="AH35" s="17">
        <f t="shared" si="4"/>
        <v>1508027.38</v>
      </c>
      <c r="AI35" s="19">
        <f t="shared" si="5"/>
        <v>1107382.48</v>
      </c>
      <c r="AJ35" s="32">
        <f t="shared" si="6"/>
        <v>400644.89999999991</v>
      </c>
    </row>
    <row r="36" spans="1:36" x14ac:dyDescent="0.2">
      <c r="A36" s="1" t="s">
        <v>463</v>
      </c>
      <c r="B36" s="1" t="s">
        <v>465</v>
      </c>
      <c r="C36" s="93">
        <v>3391</v>
      </c>
      <c r="D36" s="94" t="s">
        <v>1116</v>
      </c>
      <c r="E36" s="127" t="s">
        <v>1682</v>
      </c>
      <c r="F36" s="129">
        <v>295428.07</v>
      </c>
      <c r="G36" s="129">
        <v>5903.88</v>
      </c>
      <c r="H36" s="129">
        <v>168978.52</v>
      </c>
      <c r="J36" s="127">
        <v>1500478.82</v>
      </c>
      <c r="K36" s="127">
        <v>116341.27</v>
      </c>
      <c r="Q36" s="127">
        <v>1378181.32</v>
      </c>
      <c r="R36" s="127">
        <v>528949.56000000006</v>
      </c>
      <c r="T36" s="101">
        <v>484093.62</v>
      </c>
      <c r="U36" s="101">
        <v>150955</v>
      </c>
      <c r="W36" s="101">
        <v>559820</v>
      </c>
      <c r="X36" s="101">
        <v>80</v>
      </c>
      <c r="Y36" s="131">
        <v>694446</v>
      </c>
      <c r="AB36" s="131">
        <v>242346.69</v>
      </c>
      <c r="AC36" s="131">
        <v>65782.25</v>
      </c>
      <c r="AD36" s="131">
        <v>500</v>
      </c>
      <c r="AE36" s="104">
        <f t="shared" si="1"/>
        <v>470310.47</v>
      </c>
      <c r="AF36" s="37">
        <f t="shared" si="2"/>
        <v>0</v>
      </c>
      <c r="AG36" s="26">
        <f t="shared" si="3"/>
        <v>470310.47</v>
      </c>
      <c r="AH36" s="17">
        <f t="shared" si="4"/>
        <v>1194948.6200000001</v>
      </c>
      <c r="AI36" s="19">
        <f t="shared" si="5"/>
        <v>1003074.94</v>
      </c>
      <c r="AJ36" s="32">
        <f t="shared" si="6"/>
        <v>191873.68000000017</v>
      </c>
    </row>
    <row r="37" spans="1:36" x14ac:dyDescent="0.2">
      <c r="A37" s="1" t="s">
        <v>463</v>
      </c>
      <c r="B37" s="1" t="s">
        <v>465</v>
      </c>
      <c r="C37" s="93">
        <v>4244</v>
      </c>
      <c r="D37" s="94" t="s">
        <v>1117</v>
      </c>
      <c r="E37" s="127" t="s">
        <v>1683</v>
      </c>
      <c r="F37" s="129">
        <v>237999.27</v>
      </c>
      <c r="H37" s="129">
        <v>54600.99</v>
      </c>
      <c r="J37" s="127">
        <v>503886.5</v>
      </c>
      <c r="K37" s="127">
        <v>76538.03</v>
      </c>
      <c r="Q37" s="127">
        <v>-783262.06</v>
      </c>
      <c r="R37" s="127">
        <v>1603684.39</v>
      </c>
      <c r="T37" s="101">
        <v>425437.03</v>
      </c>
      <c r="U37" s="101">
        <v>70000</v>
      </c>
      <c r="V37" s="101">
        <v>143.85</v>
      </c>
      <c r="W37" s="101">
        <v>685180</v>
      </c>
      <c r="Y37" s="131">
        <v>785114</v>
      </c>
      <c r="AB37" s="131">
        <v>270386.78999999998</v>
      </c>
      <c r="AC37" s="131">
        <v>62988.63</v>
      </c>
      <c r="AD37" s="131">
        <v>500</v>
      </c>
      <c r="AE37" s="104">
        <f t="shared" si="1"/>
        <v>292600.26</v>
      </c>
      <c r="AF37" s="37">
        <f t="shared" si="2"/>
        <v>0</v>
      </c>
      <c r="AG37" s="26">
        <f t="shared" si="3"/>
        <v>292600.26</v>
      </c>
      <c r="AH37" s="17">
        <f t="shared" si="4"/>
        <v>1180760.8799999999</v>
      </c>
      <c r="AI37" s="19">
        <f t="shared" si="5"/>
        <v>1118989.42</v>
      </c>
      <c r="AJ37" s="32">
        <f t="shared" si="6"/>
        <v>61771.459999999963</v>
      </c>
    </row>
    <row r="38" spans="1:36" x14ac:dyDescent="0.2">
      <c r="A38" s="1" t="s">
        <v>463</v>
      </c>
      <c r="B38" s="1" t="s">
        <v>465</v>
      </c>
      <c r="C38" s="93">
        <v>1926</v>
      </c>
      <c r="D38" s="94" t="s">
        <v>1118</v>
      </c>
      <c r="E38" s="127" t="s">
        <v>1684</v>
      </c>
      <c r="F38" s="129">
        <v>212655.6</v>
      </c>
      <c r="G38" s="129">
        <v>14310.36</v>
      </c>
      <c r="H38" s="129">
        <v>145234.06</v>
      </c>
      <c r="J38" s="127">
        <v>180950.32</v>
      </c>
      <c r="K38" s="127">
        <v>69919.78</v>
      </c>
      <c r="O38" s="130">
        <v>0</v>
      </c>
      <c r="Q38" s="127">
        <v>-868026.46</v>
      </c>
      <c r="R38" s="127">
        <v>1498620.76</v>
      </c>
      <c r="T38" s="101">
        <v>310269.8</v>
      </c>
      <c r="W38" s="101">
        <v>256960</v>
      </c>
      <c r="Y38" s="131">
        <v>314644</v>
      </c>
      <c r="Z38" s="131">
        <v>4418</v>
      </c>
      <c r="AB38" s="131">
        <v>192700.41</v>
      </c>
      <c r="AC38" s="131">
        <v>43037.57</v>
      </c>
      <c r="AE38" s="104">
        <f t="shared" si="1"/>
        <v>372200.02</v>
      </c>
      <c r="AF38" s="37">
        <f t="shared" si="2"/>
        <v>0</v>
      </c>
      <c r="AG38" s="26">
        <f t="shared" si="3"/>
        <v>372200.02</v>
      </c>
      <c r="AH38" s="17">
        <f t="shared" si="4"/>
        <v>567229.80000000005</v>
      </c>
      <c r="AI38" s="19">
        <f t="shared" si="5"/>
        <v>554799.98</v>
      </c>
      <c r="AJ38" s="32">
        <f t="shared" si="6"/>
        <v>12429.820000000065</v>
      </c>
    </row>
    <row r="39" spans="1:36" x14ac:dyDescent="0.2">
      <c r="A39" s="1" t="s">
        <v>463</v>
      </c>
      <c r="B39" s="1" t="s">
        <v>465</v>
      </c>
      <c r="C39" s="93">
        <v>5306</v>
      </c>
      <c r="D39" s="94" t="s">
        <v>1119</v>
      </c>
      <c r="E39" s="127" t="s">
        <v>1685</v>
      </c>
      <c r="F39" s="129">
        <v>446878.06</v>
      </c>
      <c r="G39" s="129">
        <v>102268.35</v>
      </c>
      <c r="H39" s="129">
        <v>67126.06</v>
      </c>
      <c r="J39" s="127">
        <v>1490214.13</v>
      </c>
      <c r="K39" s="127">
        <v>240644.62</v>
      </c>
      <c r="Q39" s="127">
        <v>65970.539999999994</v>
      </c>
      <c r="R39" s="127">
        <v>2339595.1</v>
      </c>
      <c r="T39" s="101">
        <v>604757.26</v>
      </c>
      <c r="U39" s="101">
        <v>500</v>
      </c>
      <c r="V39" s="101">
        <v>368.03</v>
      </c>
      <c r="W39" s="101">
        <v>548900</v>
      </c>
      <c r="Y39" s="131">
        <v>754797.26</v>
      </c>
      <c r="AB39" s="131">
        <v>353984.29</v>
      </c>
      <c r="AC39" s="131">
        <v>64120.160000000003</v>
      </c>
      <c r="AE39" s="104">
        <f t="shared" si="1"/>
        <v>616272.47</v>
      </c>
      <c r="AF39" s="37">
        <f t="shared" si="2"/>
        <v>0</v>
      </c>
      <c r="AG39" s="26">
        <f t="shared" si="3"/>
        <v>616272.47</v>
      </c>
      <c r="AH39" s="17">
        <f t="shared" si="4"/>
        <v>1154525.29</v>
      </c>
      <c r="AI39" s="19">
        <f t="shared" si="5"/>
        <v>1172901.71</v>
      </c>
      <c r="AJ39" s="32">
        <f t="shared" si="6"/>
        <v>-18376.419999999925</v>
      </c>
    </row>
    <row r="40" spans="1:36" x14ac:dyDescent="0.2">
      <c r="A40" s="1" t="s">
        <v>463</v>
      </c>
      <c r="B40" s="1" t="s">
        <v>465</v>
      </c>
      <c r="C40" s="93">
        <v>2556</v>
      </c>
      <c r="D40" s="94" t="s">
        <v>1120</v>
      </c>
      <c r="E40" s="127" t="s">
        <v>1686</v>
      </c>
      <c r="F40" s="129">
        <v>303218.32</v>
      </c>
      <c r="H40" s="129">
        <v>61892.97</v>
      </c>
      <c r="J40" s="127">
        <v>238441.58</v>
      </c>
      <c r="K40" s="127">
        <v>151701.6</v>
      </c>
      <c r="Q40" s="127">
        <v>-805282.31</v>
      </c>
      <c r="R40" s="127">
        <v>1457071.21</v>
      </c>
      <c r="T40" s="101">
        <v>568687.75</v>
      </c>
      <c r="V40" s="101">
        <v>76.61</v>
      </c>
      <c r="W40" s="101">
        <v>101080</v>
      </c>
      <c r="Y40" s="131">
        <v>257514</v>
      </c>
      <c r="AB40" s="131">
        <v>267044.69</v>
      </c>
      <c r="AC40" s="131">
        <v>33914.1</v>
      </c>
      <c r="AE40" s="104">
        <f t="shared" si="1"/>
        <v>365111.29000000004</v>
      </c>
      <c r="AF40" s="37">
        <f t="shared" si="2"/>
        <v>0</v>
      </c>
      <c r="AG40" s="26">
        <f t="shared" si="3"/>
        <v>365111.29000000004</v>
      </c>
      <c r="AH40" s="17">
        <f t="shared" si="4"/>
        <v>669844.36</v>
      </c>
      <c r="AI40" s="19">
        <f t="shared" si="5"/>
        <v>558472.78999999992</v>
      </c>
      <c r="AJ40" s="32">
        <f t="shared" si="6"/>
        <v>111371.57000000007</v>
      </c>
    </row>
    <row r="41" spans="1:36" x14ac:dyDescent="0.2">
      <c r="A41" s="1" t="s">
        <v>463</v>
      </c>
      <c r="B41" s="1" t="s">
        <v>465</v>
      </c>
      <c r="C41" s="93">
        <v>2366</v>
      </c>
      <c r="D41" s="94" t="s">
        <v>1121</v>
      </c>
      <c r="E41" s="127" t="s">
        <v>1687</v>
      </c>
      <c r="F41" s="129">
        <v>466091.8</v>
      </c>
      <c r="G41" s="129">
        <v>24522.65</v>
      </c>
      <c r="H41" s="129">
        <v>124271.18</v>
      </c>
      <c r="J41" s="127">
        <v>409394.31</v>
      </c>
      <c r="K41" s="127">
        <v>551950.98</v>
      </c>
      <c r="Q41" s="127">
        <v>-359713.42</v>
      </c>
      <c r="R41" s="127">
        <v>1798384.44</v>
      </c>
      <c r="T41" s="101">
        <v>491817.71</v>
      </c>
      <c r="U41" s="101">
        <v>123300</v>
      </c>
      <c r="V41" s="101">
        <v>450</v>
      </c>
      <c r="W41" s="101">
        <v>389460</v>
      </c>
      <c r="Y41" s="131">
        <v>462473</v>
      </c>
      <c r="AB41" s="131">
        <v>281403.08</v>
      </c>
      <c r="AC41" s="131">
        <v>93751.73</v>
      </c>
      <c r="AD41" s="131">
        <v>60</v>
      </c>
      <c r="AE41" s="104">
        <f t="shared" si="1"/>
        <v>614885.63</v>
      </c>
      <c r="AF41" s="37">
        <f t="shared" si="2"/>
        <v>0</v>
      </c>
      <c r="AG41" s="26">
        <f t="shared" si="3"/>
        <v>614885.63</v>
      </c>
      <c r="AH41" s="17">
        <f t="shared" si="4"/>
        <v>1005027.71</v>
      </c>
      <c r="AI41" s="19">
        <f t="shared" si="5"/>
        <v>837687.81</v>
      </c>
      <c r="AJ41" s="32">
        <f t="shared" si="6"/>
        <v>167339.89999999991</v>
      </c>
    </row>
    <row r="42" spans="1:36" x14ac:dyDescent="0.2">
      <c r="A42" s="1" t="s">
        <v>463</v>
      </c>
      <c r="B42" s="1" t="s">
        <v>465</v>
      </c>
      <c r="C42" s="93">
        <v>5915</v>
      </c>
      <c r="D42" s="94" t="s">
        <v>1122</v>
      </c>
      <c r="E42" s="127" t="s">
        <v>1688</v>
      </c>
      <c r="F42" s="129">
        <v>390389.56</v>
      </c>
      <c r="H42" s="129">
        <v>122292.44</v>
      </c>
      <c r="J42" s="127">
        <v>383635.29</v>
      </c>
      <c r="K42" s="127">
        <v>288801.28000000003</v>
      </c>
      <c r="O42" s="130">
        <v>70.08</v>
      </c>
      <c r="Q42" s="127">
        <v>-48139.66</v>
      </c>
      <c r="R42" s="127">
        <v>1262156.06</v>
      </c>
      <c r="T42" s="101">
        <v>478540.46</v>
      </c>
      <c r="U42" s="101">
        <v>99800</v>
      </c>
      <c r="V42" s="101">
        <v>129.01</v>
      </c>
      <c r="W42" s="101">
        <v>447260</v>
      </c>
      <c r="Y42" s="131">
        <v>609030</v>
      </c>
      <c r="Z42" s="131">
        <v>1830</v>
      </c>
      <c r="AB42" s="131">
        <v>335026.06</v>
      </c>
      <c r="AC42" s="131">
        <v>65740.320000000007</v>
      </c>
      <c r="AE42" s="104">
        <f t="shared" si="1"/>
        <v>512682</v>
      </c>
      <c r="AF42" s="37">
        <f t="shared" si="2"/>
        <v>70.08</v>
      </c>
      <c r="AG42" s="26">
        <f t="shared" si="3"/>
        <v>512611.92</v>
      </c>
      <c r="AH42" s="17">
        <f t="shared" si="4"/>
        <v>1025729.47</v>
      </c>
      <c r="AI42" s="19">
        <f t="shared" si="5"/>
        <v>1011626.3800000001</v>
      </c>
      <c r="AJ42" s="32">
        <f t="shared" si="6"/>
        <v>14103.089999999851</v>
      </c>
    </row>
    <row r="43" spans="1:36" x14ac:dyDescent="0.2">
      <c r="A43" s="1" t="s">
        <v>463</v>
      </c>
      <c r="B43" s="1" t="s">
        <v>465</v>
      </c>
      <c r="C43" s="93">
        <v>3317</v>
      </c>
      <c r="D43" s="94" t="s">
        <v>1123</v>
      </c>
      <c r="E43" s="127" t="s">
        <v>1689</v>
      </c>
      <c r="F43" s="129">
        <v>59435.63</v>
      </c>
      <c r="G43" s="129">
        <v>4580</v>
      </c>
      <c r="H43" s="129">
        <v>203830.38</v>
      </c>
      <c r="J43" s="127">
        <v>600459.11</v>
      </c>
      <c r="K43" s="127">
        <v>102217.01</v>
      </c>
      <c r="Q43" s="127">
        <v>-795906.52</v>
      </c>
      <c r="R43" s="127">
        <v>1683339.65</v>
      </c>
      <c r="T43" s="101">
        <v>508374.49</v>
      </c>
      <c r="V43" s="101">
        <v>305.33999999999997</v>
      </c>
      <c r="W43" s="101">
        <v>169280</v>
      </c>
      <c r="Y43" s="131">
        <v>263087</v>
      </c>
      <c r="AB43" s="131">
        <v>239443.20000000001</v>
      </c>
      <c r="AC43" s="131">
        <v>45993.63</v>
      </c>
      <c r="AE43" s="104">
        <f t="shared" si="1"/>
        <v>267846.01</v>
      </c>
      <c r="AF43" s="37">
        <f t="shared" si="2"/>
        <v>0</v>
      </c>
      <c r="AG43" s="26">
        <f t="shared" si="3"/>
        <v>267846.01</v>
      </c>
      <c r="AH43" s="17">
        <f t="shared" si="4"/>
        <v>677959.83000000007</v>
      </c>
      <c r="AI43" s="19">
        <f t="shared" si="5"/>
        <v>548523.82999999996</v>
      </c>
      <c r="AJ43" s="32">
        <f t="shared" si="6"/>
        <v>129436.00000000012</v>
      </c>
    </row>
    <row r="44" spans="1:36" x14ac:dyDescent="0.2">
      <c r="A44" s="1" t="s">
        <v>463</v>
      </c>
      <c r="B44" s="1" t="s">
        <v>465</v>
      </c>
      <c r="C44" s="93">
        <v>2828</v>
      </c>
      <c r="D44" s="94" t="s">
        <v>1124</v>
      </c>
      <c r="E44" s="127" t="s">
        <v>1821</v>
      </c>
      <c r="F44" s="129">
        <v>714802.05</v>
      </c>
      <c r="G44" s="129">
        <v>5450</v>
      </c>
      <c r="H44" s="129">
        <v>172130.07</v>
      </c>
      <c r="J44" s="127">
        <v>426920.92</v>
      </c>
      <c r="K44" s="127">
        <v>52790.9</v>
      </c>
      <c r="Q44" s="127">
        <v>-688189.72</v>
      </c>
      <c r="R44" s="127">
        <v>2224890.19</v>
      </c>
      <c r="T44" s="101">
        <v>417679.58</v>
      </c>
      <c r="W44" s="101">
        <v>361620</v>
      </c>
      <c r="Y44" s="131">
        <v>449770</v>
      </c>
      <c r="AB44" s="131">
        <v>397563.54</v>
      </c>
      <c r="AC44" s="131">
        <v>59125.57</v>
      </c>
      <c r="AE44" s="104">
        <f t="shared" si="1"/>
        <v>892382.12000000011</v>
      </c>
      <c r="AF44" s="37">
        <f t="shared" si="2"/>
        <v>0</v>
      </c>
      <c r="AG44" s="26">
        <f t="shared" si="3"/>
        <v>892382.12000000011</v>
      </c>
      <c r="AH44" s="17">
        <f t="shared" si="4"/>
        <v>779299.58000000007</v>
      </c>
      <c r="AI44" s="19">
        <f t="shared" si="5"/>
        <v>906459.11</v>
      </c>
      <c r="AJ44" s="32">
        <f t="shared" si="6"/>
        <v>-127159.52999999991</v>
      </c>
    </row>
    <row r="45" spans="1:36" x14ac:dyDescent="0.2">
      <c r="A45" s="1" t="s">
        <v>463</v>
      </c>
      <c r="B45" s="1" t="s">
        <v>465</v>
      </c>
      <c r="C45" s="93">
        <v>2529</v>
      </c>
      <c r="D45" s="94" t="s">
        <v>1125</v>
      </c>
      <c r="E45" s="127" t="s">
        <v>1835</v>
      </c>
      <c r="F45" s="129">
        <v>155596.18</v>
      </c>
      <c r="G45" s="129">
        <v>19100</v>
      </c>
      <c r="H45" s="129">
        <v>65905.210000000006</v>
      </c>
      <c r="J45" s="127">
        <v>2017757.44</v>
      </c>
      <c r="K45" s="127">
        <v>910053.45</v>
      </c>
      <c r="Q45" s="127">
        <v>3285164.12</v>
      </c>
      <c r="T45" s="101">
        <v>603845.12</v>
      </c>
      <c r="W45" s="101">
        <v>340020</v>
      </c>
      <c r="Y45" s="131">
        <v>529815</v>
      </c>
      <c r="AB45" s="131">
        <v>285282.94</v>
      </c>
      <c r="AC45" s="131">
        <v>226503.02</v>
      </c>
      <c r="AE45" s="104">
        <f t="shared" si="1"/>
        <v>240601.39</v>
      </c>
      <c r="AF45" s="37">
        <f t="shared" si="2"/>
        <v>0</v>
      </c>
      <c r="AG45" s="26">
        <f t="shared" si="3"/>
        <v>240601.39</v>
      </c>
      <c r="AH45" s="17">
        <f t="shared" si="4"/>
        <v>943865.12</v>
      </c>
      <c r="AI45" s="19">
        <f t="shared" si="5"/>
        <v>1041600.96</v>
      </c>
      <c r="AJ45" s="32">
        <f t="shared" si="6"/>
        <v>-97735.839999999967</v>
      </c>
    </row>
    <row r="46" spans="1:36" x14ac:dyDescent="0.2">
      <c r="A46" s="1" t="s">
        <v>468</v>
      </c>
      <c r="B46" s="1" t="s">
        <v>469</v>
      </c>
      <c r="C46" s="93">
        <v>5981</v>
      </c>
      <c r="D46" s="94" t="s">
        <v>1126</v>
      </c>
      <c r="E46" s="127" t="s">
        <v>1690</v>
      </c>
      <c r="F46" s="129">
        <v>509398.67</v>
      </c>
      <c r="G46" s="129">
        <v>0</v>
      </c>
      <c r="H46" s="129">
        <v>71968.259999999995</v>
      </c>
      <c r="J46" s="127">
        <v>1401356.41</v>
      </c>
      <c r="K46" s="127">
        <v>236158.35</v>
      </c>
      <c r="N46" s="130">
        <v>9990.81</v>
      </c>
      <c r="O46" s="130">
        <v>164.26</v>
      </c>
      <c r="Q46" s="127">
        <v>93313.61</v>
      </c>
      <c r="R46" s="127">
        <v>721555.06</v>
      </c>
      <c r="T46" s="101">
        <v>786721.99</v>
      </c>
      <c r="W46" s="101">
        <v>829150</v>
      </c>
      <c r="X46" s="101">
        <v>115008.6</v>
      </c>
      <c r="Y46" s="131">
        <v>1124922</v>
      </c>
      <c r="AB46" s="131">
        <v>252776.15</v>
      </c>
      <c r="AC46" s="131">
        <v>133004.09</v>
      </c>
      <c r="AE46" s="104">
        <f t="shared" si="1"/>
        <v>581366.92999999993</v>
      </c>
      <c r="AF46" s="37">
        <f t="shared" si="2"/>
        <v>10155.07</v>
      </c>
      <c r="AG46" s="26">
        <f t="shared" si="3"/>
        <v>571211.86</v>
      </c>
      <c r="AH46" s="17">
        <f t="shared" si="4"/>
        <v>1730880.59</v>
      </c>
      <c r="AI46" s="19">
        <f t="shared" si="5"/>
        <v>1510702.24</v>
      </c>
      <c r="AJ46" s="32">
        <f t="shared" si="6"/>
        <v>220178.35000000009</v>
      </c>
    </row>
    <row r="47" spans="1:36" x14ac:dyDescent="0.2">
      <c r="A47" s="1" t="s">
        <v>468</v>
      </c>
      <c r="B47" s="1" t="s">
        <v>469</v>
      </c>
      <c r="C47" s="93">
        <v>5608</v>
      </c>
      <c r="D47" s="94" t="s">
        <v>1127</v>
      </c>
      <c r="E47" s="127" t="s">
        <v>1691</v>
      </c>
      <c r="F47" s="129">
        <v>438353.19</v>
      </c>
      <c r="G47" s="129">
        <v>15880</v>
      </c>
      <c r="H47" s="129">
        <v>81967.92</v>
      </c>
      <c r="J47" s="127">
        <v>133097.65</v>
      </c>
      <c r="K47" s="127">
        <v>187508.64</v>
      </c>
      <c r="N47" s="130">
        <v>34580.089999999997</v>
      </c>
      <c r="O47" s="130">
        <v>155.9</v>
      </c>
      <c r="Q47" s="127">
        <v>176877.17</v>
      </c>
      <c r="R47" s="127">
        <v>1541680.81</v>
      </c>
      <c r="T47" s="101">
        <v>847759.03</v>
      </c>
      <c r="U47" s="101">
        <v>39325</v>
      </c>
      <c r="V47" s="101">
        <v>1197</v>
      </c>
      <c r="W47" s="101">
        <v>798840.02</v>
      </c>
      <c r="X47" s="101">
        <v>222066</v>
      </c>
      <c r="Y47" s="131">
        <v>1175291.02</v>
      </c>
      <c r="Z47" s="131">
        <v>1650</v>
      </c>
      <c r="AB47" s="131">
        <v>323616.67</v>
      </c>
      <c r="AC47" s="131">
        <v>123848.19</v>
      </c>
      <c r="AE47" s="104">
        <f t="shared" si="1"/>
        <v>536201.11</v>
      </c>
      <c r="AF47" s="37">
        <f t="shared" si="2"/>
        <v>34735.99</v>
      </c>
      <c r="AG47" s="26">
        <f t="shared" si="3"/>
        <v>501465.12</v>
      </c>
      <c r="AH47" s="17">
        <f t="shared" si="4"/>
        <v>1909187.05</v>
      </c>
      <c r="AI47" s="19">
        <f t="shared" si="5"/>
        <v>1624405.88</v>
      </c>
      <c r="AJ47" s="32">
        <f t="shared" si="6"/>
        <v>284781.17000000016</v>
      </c>
    </row>
    <row r="48" spans="1:36" x14ac:dyDescent="0.2">
      <c r="A48" s="1" t="s">
        <v>468</v>
      </c>
      <c r="B48" s="1" t="s">
        <v>469</v>
      </c>
      <c r="C48" s="93">
        <v>3981</v>
      </c>
      <c r="D48" s="94" t="s">
        <v>1128</v>
      </c>
      <c r="E48" s="127" t="s">
        <v>1692</v>
      </c>
      <c r="F48" s="129">
        <v>513002.44</v>
      </c>
      <c r="G48" s="129">
        <v>0</v>
      </c>
      <c r="H48" s="129">
        <v>15079.09</v>
      </c>
      <c r="J48" s="127">
        <v>959588.39</v>
      </c>
      <c r="K48" s="127">
        <v>581860.04</v>
      </c>
      <c r="N48" s="130">
        <v>51561.29</v>
      </c>
      <c r="O48" s="130">
        <v>342.06</v>
      </c>
      <c r="Q48" s="127">
        <v>63849.82</v>
      </c>
      <c r="R48" s="127">
        <v>3101072.39</v>
      </c>
      <c r="T48" s="101">
        <v>711089.37</v>
      </c>
      <c r="U48" s="101">
        <v>7200</v>
      </c>
      <c r="W48" s="101">
        <v>1202495</v>
      </c>
      <c r="X48" s="101">
        <v>56000</v>
      </c>
      <c r="Y48" s="131">
        <v>1516195</v>
      </c>
      <c r="Z48" s="131">
        <v>4900</v>
      </c>
      <c r="AB48" s="131">
        <v>277278.28999999998</v>
      </c>
      <c r="AC48" s="131">
        <v>137248.60999999999</v>
      </c>
      <c r="AE48" s="104">
        <f t="shared" si="1"/>
        <v>528081.53</v>
      </c>
      <c r="AF48" s="37">
        <f t="shared" si="2"/>
        <v>51903.35</v>
      </c>
      <c r="AG48" s="26">
        <f t="shared" si="3"/>
        <v>476178.18000000005</v>
      </c>
      <c r="AH48" s="17">
        <f t="shared" si="4"/>
        <v>1976784.37</v>
      </c>
      <c r="AI48" s="19">
        <f t="shared" si="5"/>
        <v>1935621.9</v>
      </c>
      <c r="AJ48" s="32">
        <f t="shared" si="6"/>
        <v>41162.470000000205</v>
      </c>
    </row>
    <row r="49" spans="1:36" x14ac:dyDescent="0.2">
      <c r="A49" s="1" t="s">
        <v>468</v>
      </c>
      <c r="B49" s="1" t="s">
        <v>469</v>
      </c>
      <c r="C49" s="93">
        <v>2676</v>
      </c>
      <c r="D49" s="94" t="s">
        <v>1129</v>
      </c>
      <c r="E49" s="127" t="s">
        <v>1693</v>
      </c>
      <c r="F49" s="129">
        <v>148694.56</v>
      </c>
      <c r="G49" s="129">
        <v>0</v>
      </c>
      <c r="H49" s="129">
        <v>55989.58</v>
      </c>
      <c r="J49" s="127">
        <v>2028953.65</v>
      </c>
      <c r="K49" s="127">
        <v>176049.38</v>
      </c>
      <c r="N49" s="130">
        <v>10929.08</v>
      </c>
      <c r="O49" s="130">
        <v>71.09</v>
      </c>
      <c r="Q49" s="127">
        <v>54749.52</v>
      </c>
      <c r="R49" s="127">
        <v>2713140.37</v>
      </c>
      <c r="T49" s="101">
        <v>671931.25</v>
      </c>
      <c r="U49" s="101">
        <v>4800</v>
      </c>
      <c r="V49" s="101">
        <v>109.75</v>
      </c>
      <c r="W49" s="101">
        <v>548127.5</v>
      </c>
      <c r="Y49" s="131">
        <v>821235.5</v>
      </c>
      <c r="AB49" s="131">
        <v>210429.3</v>
      </c>
      <c r="AC49" s="131">
        <v>103316.69</v>
      </c>
      <c r="AE49" s="104">
        <f t="shared" si="1"/>
        <v>204684.14</v>
      </c>
      <c r="AF49" s="37">
        <f t="shared" si="2"/>
        <v>11000.17</v>
      </c>
      <c r="AG49" s="26">
        <f t="shared" si="3"/>
        <v>193683.97</v>
      </c>
      <c r="AH49" s="17">
        <f t="shared" si="4"/>
        <v>1224968.5</v>
      </c>
      <c r="AI49" s="19">
        <f t="shared" si="5"/>
        <v>1134981.49</v>
      </c>
      <c r="AJ49" s="32">
        <f t="shared" si="6"/>
        <v>89987.010000000009</v>
      </c>
    </row>
    <row r="50" spans="1:36" x14ac:dyDescent="0.2">
      <c r="A50" s="1" t="s">
        <v>468</v>
      </c>
      <c r="B50" s="1" t="s">
        <v>469</v>
      </c>
      <c r="C50" s="93">
        <v>4612</v>
      </c>
      <c r="D50" s="94" t="s">
        <v>1130</v>
      </c>
      <c r="E50" s="127" t="s">
        <v>1694</v>
      </c>
      <c r="F50" s="129">
        <v>610472.07999999996</v>
      </c>
      <c r="G50" s="129">
        <v>0</v>
      </c>
      <c r="H50" s="129">
        <v>60162.42</v>
      </c>
      <c r="J50" s="127">
        <v>207938.68</v>
      </c>
      <c r="K50" s="127">
        <v>309685.3</v>
      </c>
      <c r="M50" s="130">
        <v>57032.5</v>
      </c>
      <c r="N50" s="130">
        <v>110156.23</v>
      </c>
      <c r="O50" s="130">
        <v>573.49</v>
      </c>
      <c r="Q50" s="127">
        <v>65462.95</v>
      </c>
      <c r="R50" s="127">
        <v>2152655.08</v>
      </c>
      <c r="T50" s="101">
        <v>1187538.19</v>
      </c>
      <c r="U50" s="101">
        <v>35600</v>
      </c>
      <c r="V50" s="101">
        <v>11.27</v>
      </c>
      <c r="W50" s="101">
        <v>542482.5</v>
      </c>
      <c r="X50" s="101">
        <v>395424</v>
      </c>
      <c r="Y50" s="131">
        <v>1210502.5</v>
      </c>
      <c r="Z50" s="131">
        <v>2700</v>
      </c>
      <c r="AB50" s="131">
        <v>479109.63</v>
      </c>
      <c r="AC50" s="131">
        <v>116702.13</v>
      </c>
      <c r="AE50" s="104">
        <f t="shared" si="1"/>
        <v>670634.5</v>
      </c>
      <c r="AF50" s="37">
        <f t="shared" si="2"/>
        <v>167762.21999999997</v>
      </c>
      <c r="AG50" s="26">
        <f t="shared" si="3"/>
        <v>502872.28</v>
      </c>
      <c r="AH50" s="17">
        <f t="shared" si="4"/>
        <v>2161055.96</v>
      </c>
      <c r="AI50" s="19">
        <f t="shared" si="5"/>
        <v>1809014.2599999998</v>
      </c>
      <c r="AJ50" s="32">
        <f t="shared" si="6"/>
        <v>352041.70000000019</v>
      </c>
    </row>
    <row r="51" spans="1:36" x14ac:dyDescent="0.2">
      <c r="A51" s="1" t="s">
        <v>468</v>
      </c>
      <c r="B51" s="1" t="s">
        <v>469</v>
      </c>
      <c r="C51" s="93">
        <v>3723</v>
      </c>
      <c r="D51" s="94" t="s">
        <v>1131</v>
      </c>
      <c r="E51" s="127" t="s">
        <v>1822</v>
      </c>
      <c r="F51" s="129">
        <v>381442.83</v>
      </c>
      <c r="G51" s="129">
        <v>0</v>
      </c>
      <c r="H51" s="129">
        <v>37955.46</v>
      </c>
      <c r="J51" s="127">
        <v>499462.7</v>
      </c>
      <c r="K51" s="127">
        <v>252633.51</v>
      </c>
      <c r="N51" s="130">
        <v>28252.36</v>
      </c>
      <c r="O51" s="130">
        <v>87.94</v>
      </c>
      <c r="Q51" s="127">
        <v>161981.44</v>
      </c>
      <c r="R51" s="127">
        <v>2872107.81</v>
      </c>
      <c r="T51" s="101">
        <v>786411.04</v>
      </c>
      <c r="U51" s="101">
        <v>9275</v>
      </c>
      <c r="W51" s="101">
        <v>354445</v>
      </c>
      <c r="X51" s="101">
        <v>49400</v>
      </c>
      <c r="Y51" s="131">
        <v>680055</v>
      </c>
      <c r="AB51" s="131">
        <v>231419.63</v>
      </c>
      <c r="AC51" s="131">
        <v>127460.25</v>
      </c>
      <c r="AE51" s="104">
        <f t="shared" si="1"/>
        <v>419398.29000000004</v>
      </c>
      <c r="AF51" s="37">
        <f t="shared" si="2"/>
        <v>28340.3</v>
      </c>
      <c r="AG51" s="26">
        <f t="shared" si="3"/>
        <v>391057.99000000005</v>
      </c>
      <c r="AH51" s="17">
        <f t="shared" si="4"/>
        <v>1199531.04</v>
      </c>
      <c r="AI51" s="19">
        <f t="shared" si="5"/>
        <v>1038934.88</v>
      </c>
      <c r="AJ51" s="32">
        <f t="shared" si="6"/>
        <v>160596.16000000003</v>
      </c>
    </row>
    <row r="52" spans="1:36" x14ac:dyDescent="0.2">
      <c r="A52" s="1" t="s">
        <v>472</v>
      </c>
      <c r="B52" s="1" t="s">
        <v>473</v>
      </c>
      <c r="C52" s="93">
        <v>4086</v>
      </c>
      <c r="D52" s="94" t="s">
        <v>1132</v>
      </c>
      <c r="E52" s="127" t="s">
        <v>1695</v>
      </c>
      <c r="F52" s="129">
        <v>236135.48</v>
      </c>
      <c r="G52" s="129">
        <v>0</v>
      </c>
      <c r="H52" s="129">
        <v>49774.14</v>
      </c>
      <c r="J52" s="127">
        <v>484537.35</v>
      </c>
      <c r="K52" s="127">
        <v>117899.22</v>
      </c>
      <c r="O52" s="130">
        <v>0</v>
      </c>
      <c r="R52" s="127">
        <v>2033236.3</v>
      </c>
      <c r="T52" s="101">
        <v>1015175.37</v>
      </c>
      <c r="W52" s="101">
        <v>397950</v>
      </c>
      <c r="Y52" s="131">
        <v>863408</v>
      </c>
      <c r="AB52" s="131">
        <v>343721.06</v>
      </c>
      <c r="AC52" s="131">
        <v>46652.25</v>
      </c>
      <c r="AE52" s="104">
        <f t="shared" si="1"/>
        <v>285909.62</v>
      </c>
      <c r="AF52" s="37">
        <f t="shared" si="2"/>
        <v>0</v>
      </c>
      <c r="AG52" s="26">
        <f t="shared" si="3"/>
        <v>285909.62</v>
      </c>
      <c r="AH52" s="17">
        <f t="shared" si="4"/>
        <v>1413125.37</v>
      </c>
      <c r="AI52" s="19">
        <f t="shared" si="5"/>
        <v>1253781.31</v>
      </c>
      <c r="AJ52" s="32">
        <f t="shared" si="6"/>
        <v>159344.06000000006</v>
      </c>
    </row>
    <row r="53" spans="1:36" x14ac:dyDescent="0.2">
      <c r="A53" s="1" t="s">
        <v>472</v>
      </c>
      <c r="B53" s="1" t="s">
        <v>473</v>
      </c>
      <c r="C53" s="93">
        <v>4226</v>
      </c>
      <c r="D53" s="94" t="s">
        <v>1133</v>
      </c>
      <c r="E53" s="127" t="s">
        <v>1696</v>
      </c>
      <c r="F53" s="129">
        <v>359571.27</v>
      </c>
      <c r="G53" s="129">
        <v>0</v>
      </c>
      <c r="H53" s="129">
        <v>30916.97</v>
      </c>
      <c r="J53" s="127">
        <v>2145887.39</v>
      </c>
      <c r="K53" s="127">
        <v>598804.73</v>
      </c>
      <c r="O53" s="130">
        <v>195</v>
      </c>
      <c r="R53" s="127">
        <v>575288.56999999995</v>
      </c>
      <c r="T53" s="101">
        <v>1064249.33</v>
      </c>
      <c r="W53" s="101">
        <v>292750</v>
      </c>
      <c r="Y53" s="131">
        <v>726140</v>
      </c>
      <c r="AB53" s="131">
        <v>281551.03999999998</v>
      </c>
      <c r="AC53" s="131">
        <v>139463.65</v>
      </c>
      <c r="AE53" s="104">
        <f t="shared" si="1"/>
        <v>390488.24</v>
      </c>
      <c r="AF53" s="37">
        <f t="shared" si="2"/>
        <v>195</v>
      </c>
      <c r="AG53" s="26">
        <f t="shared" si="3"/>
        <v>390293.24</v>
      </c>
      <c r="AH53" s="17">
        <f t="shared" si="4"/>
        <v>1356999.33</v>
      </c>
      <c r="AI53" s="19">
        <f t="shared" si="5"/>
        <v>1147154.69</v>
      </c>
      <c r="AJ53" s="32">
        <f t="shared" si="6"/>
        <v>209844.64000000013</v>
      </c>
    </row>
    <row r="54" spans="1:36" x14ac:dyDescent="0.2">
      <c r="A54" s="1" t="s">
        <v>472</v>
      </c>
      <c r="B54" s="1" t="s">
        <v>473</v>
      </c>
      <c r="C54" s="93">
        <v>4483</v>
      </c>
      <c r="D54" s="94" t="s">
        <v>1134</v>
      </c>
      <c r="E54" s="127" t="s">
        <v>1697</v>
      </c>
      <c r="F54" s="129">
        <v>586669.44999999995</v>
      </c>
      <c r="G54" s="129">
        <v>0</v>
      </c>
      <c r="H54" s="129">
        <v>25164.26</v>
      </c>
      <c r="J54" s="127">
        <v>2553375.98</v>
      </c>
      <c r="K54" s="127">
        <v>200895.68</v>
      </c>
      <c r="R54" s="127">
        <v>1317062.58</v>
      </c>
      <c r="T54" s="101">
        <v>819444.18</v>
      </c>
      <c r="W54" s="101">
        <v>534950</v>
      </c>
      <c r="Y54" s="131">
        <v>873810</v>
      </c>
      <c r="AB54" s="131">
        <v>147720.31</v>
      </c>
      <c r="AC54" s="131">
        <v>82468.75</v>
      </c>
      <c r="AE54" s="104">
        <f t="shared" si="1"/>
        <v>611833.71</v>
      </c>
      <c r="AF54" s="37">
        <f t="shared" si="2"/>
        <v>0</v>
      </c>
      <c r="AG54" s="26">
        <f t="shared" si="3"/>
        <v>611833.71</v>
      </c>
      <c r="AH54" s="17">
        <f t="shared" si="4"/>
        <v>1354394.1800000002</v>
      </c>
      <c r="AI54" s="19">
        <f t="shared" si="5"/>
        <v>1103999.06</v>
      </c>
      <c r="AJ54" s="32">
        <f t="shared" si="6"/>
        <v>250395.12000000011</v>
      </c>
    </row>
    <row r="55" spans="1:36" x14ac:dyDescent="0.2">
      <c r="A55" s="1" t="s">
        <v>472</v>
      </c>
      <c r="B55" s="1" t="s">
        <v>473</v>
      </c>
      <c r="C55" s="93">
        <v>3448</v>
      </c>
      <c r="D55" s="94" t="s">
        <v>1135</v>
      </c>
      <c r="E55" s="127" t="s">
        <v>1698</v>
      </c>
      <c r="F55" s="129">
        <v>230120.63</v>
      </c>
      <c r="G55" s="129">
        <v>0</v>
      </c>
      <c r="H55" s="129">
        <v>54018</v>
      </c>
      <c r="J55" s="127">
        <v>171571.7</v>
      </c>
      <c r="K55" s="127">
        <v>339201.74</v>
      </c>
      <c r="R55" s="127">
        <v>2202516.2599999998</v>
      </c>
      <c r="T55" s="101">
        <v>850749.19</v>
      </c>
      <c r="W55" s="101">
        <v>281900</v>
      </c>
      <c r="Y55" s="131">
        <v>654600</v>
      </c>
      <c r="AB55" s="131">
        <v>239563.61</v>
      </c>
      <c r="AC55" s="131">
        <v>115044.75</v>
      </c>
      <c r="AE55" s="104">
        <f t="shared" si="1"/>
        <v>284138.63</v>
      </c>
      <c r="AF55" s="37">
        <f t="shared" si="2"/>
        <v>0</v>
      </c>
      <c r="AG55" s="26">
        <f t="shared" si="3"/>
        <v>284138.63</v>
      </c>
      <c r="AH55" s="17">
        <f t="shared" si="4"/>
        <v>1132649.19</v>
      </c>
      <c r="AI55" s="19">
        <f t="shared" si="5"/>
        <v>1009208.36</v>
      </c>
      <c r="AJ55" s="32">
        <f t="shared" si="6"/>
        <v>123440.82999999996</v>
      </c>
    </row>
    <row r="56" spans="1:36" x14ac:dyDescent="0.2">
      <c r="A56" s="1" t="s">
        <v>472</v>
      </c>
      <c r="B56" s="1" t="s">
        <v>473</v>
      </c>
      <c r="C56" s="93">
        <v>3561</v>
      </c>
      <c r="D56" s="94" t="s">
        <v>1136</v>
      </c>
      <c r="E56" s="127" t="s">
        <v>1823</v>
      </c>
      <c r="F56" s="129">
        <v>555691.93999999994</v>
      </c>
      <c r="G56" s="129">
        <v>0</v>
      </c>
      <c r="H56" s="129">
        <v>15380</v>
      </c>
      <c r="J56" s="127">
        <v>437373.65</v>
      </c>
      <c r="K56" s="127">
        <v>161373.09</v>
      </c>
      <c r="O56" s="130">
        <v>0</v>
      </c>
      <c r="R56" s="127">
        <v>2224684.62</v>
      </c>
      <c r="T56" s="101">
        <v>965145.91</v>
      </c>
      <c r="W56" s="101">
        <v>179950</v>
      </c>
      <c r="Y56" s="131">
        <v>531550</v>
      </c>
      <c r="AB56" s="131">
        <v>241230.47</v>
      </c>
      <c r="AC56" s="131">
        <v>75112</v>
      </c>
      <c r="AE56" s="104">
        <f t="shared" si="1"/>
        <v>571071.93999999994</v>
      </c>
      <c r="AF56" s="37">
        <f t="shared" si="2"/>
        <v>0</v>
      </c>
      <c r="AG56" s="26">
        <f t="shared" si="3"/>
        <v>571071.93999999994</v>
      </c>
      <c r="AH56" s="17">
        <f t="shared" si="4"/>
        <v>1145095.9100000001</v>
      </c>
      <c r="AI56" s="19">
        <f t="shared" si="5"/>
        <v>847892.47</v>
      </c>
      <c r="AJ56" s="32">
        <f t="shared" si="6"/>
        <v>297203.44000000018</v>
      </c>
    </row>
    <row r="57" spans="1:36" x14ac:dyDescent="0.2">
      <c r="A57" s="1" t="s">
        <v>475</v>
      </c>
      <c r="B57" s="1" t="s">
        <v>477</v>
      </c>
      <c r="C57" s="93">
        <v>5366</v>
      </c>
      <c r="D57" s="94" t="s">
        <v>1137</v>
      </c>
      <c r="E57" s="127" t="s">
        <v>1699</v>
      </c>
      <c r="F57" s="129">
        <v>465017.57</v>
      </c>
      <c r="G57" s="129">
        <v>11620</v>
      </c>
      <c r="H57" s="129">
        <v>50305.14</v>
      </c>
      <c r="J57" s="127">
        <v>66402</v>
      </c>
      <c r="K57" s="127">
        <v>250467.48</v>
      </c>
      <c r="O57" s="130">
        <v>326.89999999999998</v>
      </c>
      <c r="P57" s="127">
        <v>-793754.37</v>
      </c>
      <c r="Q57" s="127">
        <v>17406.43</v>
      </c>
      <c r="R57" s="127">
        <v>1546692.27</v>
      </c>
      <c r="T57" s="101">
        <v>804192.01</v>
      </c>
      <c r="W57" s="101">
        <v>661280</v>
      </c>
      <c r="X57" s="101">
        <v>15204.42</v>
      </c>
      <c r="Y57" s="131">
        <v>1099633.8999999999</v>
      </c>
      <c r="AB57" s="131">
        <v>225691.91</v>
      </c>
      <c r="AC57" s="131">
        <v>76747.58</v>
      </c>
      <c r="AD57" s="131">
        <v>3762.08</v>
      </c>
      <c r="AE57" s="104">
        <f t="shared" si="1"/>
        <v>526942.71</v>
      </c>
      <c r="AF57" s="37">
        <f t="shared" si="2"/>
        <v>326.89999999999998</v>
      </c>
      <c r="AG57" s="26">
        <f t="shared" si="3"/>
        <v>526615.80999999994</v>
      </c>
      <c r="AH57" s="17">
        <f t="shared" si="4"/>
        <v>1480676.43</v>
      </c>
      <c r="AI57" s="19">
        <f t="shared" si="5"/>
        <v>1405835.47</v>
      </c>
      <c r="AJ57" s="32">
        <f t="shared" si="6"/>
        <v>74840.959999999963</v>
      </c>
    </row>
    <row r="58" spans="1:36" x14ac:dyDescent="0.2">
      <c r="A58" s="1" t="s">
        <v>475</v>
      </c>
      <c r="B58" s="1" t="s">
        <v>477</v>
      </c>
      <c r="C58" s="93">
        <v>5331</v>
      </c>
      <c r="D58" s="94" t="s">
        <v>1138</v>
      </c>
      <c r="E58" s="127" t="s">
        <v>1700</v>
      </c>
      <c r="F58" s="129">
        <v>683014.94</v>
      </c>
      <c r="G58" s="129">
        <v>0</v>
      </c>
      <c r="H58" s="129">
        <v>35555.42</v>
      </c>
      <c r="J58" s="127">
        <v>1389428.05</v>
      </c>
      <c r="K58" s="127">
        <v>430791.3</v>
      </c>
      <c r="L58" s="130">
        <v>1408.23</v>
      </c>
      <c r="M58" s="130">
        <v>17400</v>
      </c>
      <c r="O58" s="130">
        <v>237359.02</v>
      </c>
      <c r="P58" s="127">
        <v>1588256.89</v>
      </c>
      <c r="Q58" s="127">
        <v>-49545.25</v>
      </c>
      <c r="R58" s="127">
        <v>305399.93</v>
      </c>
      <c r="T58" s="101">
        <v>1308095.8899999999</v>
      </c>
      <c r="W58" s="101">
        <v>682840</v>
      </c>
      <c r="X58" s="101">
        <v>16176.54</v>
      </c>
      <c r="Y58" s="131">
        <v>1217800</v>
      </c>
      <c r="AA58" s="131">
        <v>1200</v>
      </c>
      <c r="AB58" s="131">
        <v>323286.28000000003</v>
      </c>
      <c r="AC58" s="131">
        <v>31163.82</v>
      </c>
      <c r="AE58" s="104">
        <f t="shared" si="1"/>
        <v>718570.36</v>
      </c>
      <c r="AF58" s="37">
        <f t="shared" si="2"/>
        <v>256167.25</v>
      </c>
      <c r="AG58" s="26">
        <f t="shared" si="3"/>
        <v>462403.11</v>
      </c>
      <c r="AH58" s="17">
        <f t="shared" si="4"/>
        <v>2007112.43</v>
      </c>
      <c r="AI58" s="19">
        <f t="shared" si="5"/>
        <v>1573450.1</v>
      </c>
      <c r="AJ58" s="32">
        <f t="shared" si="6"/>
        <v>433662.32999999984</v>
      </c>
    </row>
    <row r="59" spans="1:36" x14ac:dyDescent="0.2">
      <c r="A59" s="1" t="s">
        <v>475</v>
      </c>
      <c r="B59" s="1" t="s">
        <v>477</v>
      </c>
      <c r="C59" s="93">
        <v>5099</v>
      </c>
      <c r="D59" s="94" t="s">
        <v>1139</v>
      </c>
      <c r="E59" s="127" t="s">
        <v>1701</v>
      </c>
      <c r="F59" s="129">
        <v>731619.43</v>
      </c>
      <c r="G59" s="129">
        <v>6840</v>
      </c>
      <c r="H59" s="129">
        <v>83273.960000000006</v>
      </c>
      <c r="J59" s="127">
        <v>184769.88</v>
      </c>
      <c r="K59" s="127">
        <v>534577.98</v>
      </c>
      <c r="O59" s="130">
        <v>87170.5</v>
      </c>
      <c r="P59" s="127">
        <v>-213864.07</v>
      </c>
      <c r="Q59" s="127">
        <v>-39694.46</v>
      </c>
      <c r="R59" s="127">
        <v>1630025.76</v>
      </c>
      <c r="T59" s="101">
        <v>681583.08</v>
      </c>
      <c r="W59" s="101">
        <v>886410</v>
      </c>
      <c r="Y59" s="131">
        <v>1117610</v>
      </c>
      <c r="AA59" s="131">
        <v>4408</v>
      </c>
      <c r="AB59" s="131">
        <v>263840.32</v>
      </c>
      <c r="AC59" s="131">
        <v>96422.74</v>
      </c>
      <c r="AE59" s="104">
        <f t="shared" si="1"/>
        <v>821733.39</v>
      </c>
      <c r="AF59" s="37">
        <f t="shared" si="2"/>
        <v>87170.5</v>
      </c>
      <c r="AG59" s="26">
        <f t="shared" si="3"/>
        <v>734562.89</v>
      </c>
      <c r="AH59" s="17">
        <f t="shared" si="4"/>
        <v>1567993.08</v>
      </c>
      <c r="AI59" s="19">
        <f t="shared" si="5"/>
        <v>1482281.06</v>
      </c>
      <c r="AJ59" s="32">
        <f t="shared" si="6"/>
        <v>85712.020000000019</v>
      </c>
    </row>
    <row r="60" spans="1:36" x14ac:dyDescent="0.2">
      <c r="A60" s="1" t="s">
        <v>475</v>
      </c>
      <c r="B60" s="1" t="s">
        <v>477</v>
      </c>
      <c r="C60" s="93">
        <v>3004</v>
      </c>
      <c r="D60" s="94" t="s">
        <v>1140</v>
      </c>
      <c r="E60" s="127" t="s">
        <v>1702</v>
      </c>
      <c r="F60" s="129">
        <v>192601.03</v>
      </c>
      <c r="G60" s="129">
        <v>51288.26</v>
      </c>
      <c r="H60" s="129">
        <v>42859.47</v>
      </c>
      <c r="J60" s="127">
        <v>680615.75</v>
      </c>
      <c r="K60" s="127">
        <v>494108.18</v>
      </c>
      <c r="N60" s="130">
        <v>399</v>
      </c>
      <c r="O60" s="130">
        <v>0</v>
      </c>
      <c r="Q60" s="127">
        <v>-1155172.8799999999</v>
      </c>
      <c r="R60" s="127">
        <v>2454167.9500000002</v>
      </c>
      <c r="T60" s="101">
        <v>753157.89</v>
      </c>
      <c r="V60" s="101">
        <v>100</v>
      </c>
      <c r="W60" s="101">
        <v>919720</v>
      </c>
      <c r="X60" s="101">
        <v>11868.75</v>
      </c>
      <c r="Y60" s="131">
        <v>1241645</v>
      </c>
      <c r="AA60" s="131">
        <v>3812</v>
      </c>
      <c r="AB60" s="131">
        <v>263840.76</v>
      </c>
      <c r="AC60" s="131">
        <v>54978.55</v>
      </c>
      <c r="AD60" s="131">
        <v>1752</v>
      </c>
      <c r="AE60" s="104">
        <f t="shared" si="1"/>
        <v>286748.76</v>
      </c>
      <c r="AF60" s="37">
        <f t="shared" si="2"/>
        <v>399</v>
      </c>
      <c r="AG60" s="26">
        <f t="shared" si="3"/>
        <v>286349.76</v>
      </c>
      <c r="AH60" s="17">
        <f t="shared" si="4"/>
        <v>1684846.6400000001</v>
      </c>
      <c r="AI60" s="19">
        <f t="shared" si="5"/>
        <v>1566028.31</v>
      </c>
      <c r="AJ60" s="32">
        <f t="shared" si="6"/>
        <v>118818.33000000007</v>
      </c>
    </row>
    <row r="61" spans="1:36" x14ac:dyDescent="0.2">
      <c r="A61" s="1" t="s">
        <v>475</v>
      </c>
      <c r="B61" s="1" t="s">
        <v>477</v>
      </c>
      <c r="C61" s="93">
        <v>2532</v>
      </c>
      <c r="D61" s="94" t="s">
        <v>1141</v>
      </c>
      <c r="E61" s="127" t="s">
        <v>1703</v>
      </c>
      <c r="F61" s="129">
        <v>197666.68</v>
      </c>
      <c r="G61" s="129">
        <v>34281.82</v>
      </c>
      <c r="H61" s="129">
        <v>31640.57</v>
      </c>
      <c r="J61" s="127">
        <v>789518.1</v>
      </c>
      <c r="K61" s="127">
        <v>282861</v>
      </c>
      <c r="L61" s="130">
        <v>7500</v>
      </c>
      <c r="O61" s="130">
        <v>1199.8399999999999</v>
      </c>
      <c r="P61" s="127">
        <v>-165434.82999999999</v>
      </c>
      <c r="Q61" s="127">
        <v>-99688.2</v>
      </c>
      <c r="R61" s="127">
        <v>1419953.5</v>
      </c>
      <c r="T61" s="101">
        <v>605113.93999999994</v>
      </c>
      <c r="W61" s="101">
        <v>628630</v>
      </c>
      <c r="X61" s="101">
        <v>11924.1</v>
      </c>
      <c r="Y61" s="131">
        <v>849675</v>
      </c>
      <c r="AB61" s="131">
        <v>198049.93</v>
      </c>
      <c r="AC61" s="131">
        <v>18727.25</v>
      </c>
      <c r="AE61" s="104">
        <f t="shared" si="1"/>
        <v>263589.07</v>
      </c>
      <c r="AF61" s="37">
        <f t="shared" si="2"/>
        <v>8699.84</v>
      </c>
      <c r="AG61" s="26">
        <f t="shared" si="3"/>
        <v>254889.23</v>
      </c>
      <c r="AH61" s="17">
        <f t="shared" si="4"/>
        <v>1245668.04</v>
      </c>
      <c r="AI61" s="19">
        <f t="shared" si="5"/>
        <v>1066452.18</v>
      </c>
      <c r="AJ61" s="32">
        <f t="shared" si="6"/>
        <v>179215.8600000001</v>
      </c>
    </row>
    <row r="62" spans="1:36" x14ac:dyDescent="0.2">
      <c r="A62" s="1" t="s">
        <v>475</v>
      </c>
      <c r="B62" s="1" t="s">
        <v>477</v>
      </c>
      <c r="C62" s="93">
        <v>1966</v>
      </c>
      <c r="D62" s="94" t="s">
        <v>1142</v>
      </c>
      <c r="E62" s="127" t="s">
        <v>1704</v>
      </c>
      <c r="F62" s="129">
        <v>320943.06</v>
      </c>
      <c r="G62" s="129">
        <v>0</v>
      </c>
      <c r="H62" s="129">
        <v>41479.58</v>
      </c>
      <c r="J62" s="127">
        <v>441365.7</v>
      </c>
      <c r="K62" s="127">
        <v>170613.61</v>
      </c>
      <c r="O62" s="130">
        <v>38199.57</v>
      </c>
      <c r="P62" s="127">
        <v>-1300252.3500000001</v>
      </c>
      <c r="Q62" s="127">
        <v>48444.78</v>
      </c>
      <c r="R62" s="127">
        <v>1982389.67</v>
      </c>
      <c r="T62" s="101">
        <v>651107.26</v>
      </c>
      <c r="W62" s="101">
        <v>541680</v>
      </c>
      <c r="X62" s="101">
        <v>11325.74</v>
      </c>
      <c r="Y62" s="131">
        <v>777241</v>
      </c>
      <c r="AB62" s="131">
        <v>200208.68</v>
      </c>
      <c r="AC62" s="131">
        <v>43490.59</v>
      </c>
      <c r="AE62" s="104">
        <f t="shared" si="1"/>
        <v>362422.64</v>
      </c>
      <c r="AF62" s="37">
        <f t="shared" si="2"/>
        <v>38199.57</v>
      </c>
      <c r="AG62" s="26">
        <f t="shared" si="3"/>
        <v>324223.07</v>
      </c>
      <c r="AH62" s="17">
        <f t="shared" si="4"/>
        <v>1204113</v>
      </c>
      <c r="AI62" s="19">
        <f t="shared" si="5"/>
        <v>1020940.2699999999</v>
      </c>
      <c r="AJ62" s="32">
        <f t="shared" si="6"/>
        <v>183172.7300000001</v>
      </c>
    </row>
    <row r="63" spans="1:36" x14ac:dyDescent="0.2">
      <c r="A63" s="1" t="s">
        <v>475</v>
      </c>
      <c r="B63" s="1" t="s">
        <v>477</v>
      </c>
      <c r="C63" s="93">
        <v>1289</v>
      </c>
      <c r="D63" s="94" t="s">
        <v>1143</v>
      </c>
      <c r="E63" s="127" t="s">
        <v>1705</v>
      </c>
      <c r="F63" s="129">
        <v>597680.04</v>
      </c>
      <c r="G63" s="129">
        <v>0</v>
      </c>
      <c r="H63" s="129">
        <v>36453.97</v>
      </c>
      <c r="J63" s="127">
        <v>599134.26</v>
      </c>
      <c r="K63" s="127">
        <v>166523.75</v>
      </c>
      <c r="P63" s="127">
        <v>-195552.07</v>
      </c>
      <c r="Q63" s="127">
        <v>-44.56</v>
      </c>
      <c r="R63" s="127">
        <v>1478254.91</v>
      </c>
      <c r="T63" s="101">
        <v>629176.06000000006</v>
      </c>
      <c r="W63" s="101">
        <v>507240</v>
      </c>
      <c r="X63" s="101">
        <v>9153.67</v>
      </c>
      <c r="Y63" s="131">
        <v>776104</v>
      </c>
      <c r="AA63" s="131">
        <v>13372</v>
      </c>
      <c r="AB63" s="131">
        <v>232951.59</v>
      </c>
      <c r="AC63" s="131">
        <v>50875.05</v>
      </c>
      <c r="AE63" s="104">
        <f t="shared" si="1"/>
        <v>634134.01</v>
      </c>
      <c r="AF63" s="37">
        <f t="shared" si="2"/>
        <v>0</v>
      </c>
      <c r="AG63" s="26">
        <f t="shared" si="3"/>
        <v>634134.01</v>
      </c>
      <c r="AH63" s="17">
        <f t="shared" si="4"/>
        <v>1145569.73</v>
      </c>
      <c r="AI63" s="19">
        <f t="shared" si="5"/>
        <v>1073302.6399999999</v>
      </c>
      <c r="AJ63" s="32">
        <f t="shared" si="6"/>
        <v>72267.090000000084</v>
      </c>
    </row>
    <row r="64" spans="1:36" x14ac:dyDescent="0.2">
      <c r="A64" s="1" t="s">
        <v>475</v>
      </c>
      <c r="B64" s="1" t="s">
        <v>477</v>
      </c>
      <c r="C64" s="93">
        <v>2633</v>
      </c>
      <c r="D64" s="94" t="s">
        <v>1144</v>
      </c>
      <c r="E64" s="127" t="s">
        <v>1706</v>
      </c>
      <c r="F64" s="129">
        <v>378910.64</v>
      </c>
      <c r="G64" s="129">
        <v>0</v>
      </c>
      <c r="H64" s="129">
        <v>40020.480000000003</v>
      </c>
      <c r="J64" s="127">
        <v>207488</v>
      </c>
      <c r="K64" s="127">
        <v>273309.28000000003</v>
      </c>
      <c r="P64" s="127">
        <v>422800.66</v>
      </c>
      <c r="Q64" s="127">
        <v>-84063.94</v>
      </c>
      <c r="R64" s="127">
        <v>424358.77</v>
      </c>
      <c r="T64" s="101">
        <v>637705.74</v>
      </c>
      <c r="W64" s="101">
        <v>673910</v>
      </c>
      <c r="X64" s="101">
        <v>11946.43</v>
      </c>
      <c r="Y64" s="131">
        <v>944365</v>
      </c>
      <c r="AA64" s="131">
        <v>560</v>
      </c>
      <c r="AB64" s="131">
        <v>225066.6</v>
      </c>
      <c r="AC64" s="131">
        <v>10755.66</v>
      </c>
      <c r="AD64" s="131">
        <v>74</v>
      </c>
      <c r="AE64" s="104">
        <f t="shared" si="1"/>
        <v>418931.12</v>
      </c>
      <c r="AF64" s="37">
        <f t="shared" si="2"/>
        <v>0</v>
      </c>
      <c r="AG64" s="26">
        <f t="shared" si="3"/>
        <v>418931.12</v>
      </c>
      <c r="AH64" s="17">
        <f t="shared" si="4"/>
        <v>1323562.17</v>
      </c>
      <c r="AI64" s="19">
        <f t="shared" si="5"/>
        <v>1180821.26</v>
      </c>
      <c r="AJ64" s="32">
        <f t="shared" si="6"/>
        <v>142740.90999999992</v>
      </c>
    </row>
    <row r="65" spans="1:36" x14ac:dyDescent="0.2">
      <c r="A65" s="1" t="s">
        <v>475</v>
      </c>
      <c r="B65" s="1" t="s">
        <v>477</v>
      </c>
      <c r="C65" s="93">
        <v>3093</v>
      </c>
      <c r="D65" s="94" t="s">
        <v>1145</v>
      </c>
      <c r="E65" s="127" t="s">
        <v>1707</v>
      </c>
      <c r="F65" s="129">
        <v>264603.81</v>
      </c>
      <c r="H65" s="129">
        <v>49449.23</v>
      </c>
      <c r="J65" s="127">
        <v>1245575.3999999999</v>
      </c>
      <c r="K65" s="127">
        <v>87808.74</v>
      </c>
      <c r="O65" s="130">
        <v>0</v>
      </c>
      <c r="P65" s="127">
        <v>1040594.34</v>
      </c>
      <c r="Q65" s="127">
        <v>10494.29</v>
      </c>
      <c r="R65" s="127">
        <v>457634.96</v>
      </c>
      <c r="T65" s="101">
        <v>553775.56999999995</v>
      </c>
      <c r="W65" s="101">
        <v>496960</v>
      </c>
      <c r="X65" s="101">
        <v>8843.39</v>
      </c>
      <c r="Y65" s="131">
        <v>685670</v>
      </c>
      <c r="AA65" s="131">
        <v>1200</v>
      </c>
      <c r="AB65" s="131">
        <v>214418.67</v>
      </c>
      <c r="AC65" s="131">
        <v>12096.7</v>
      </c>
      <c r="AE65" s="104">
        <f t="shared" si="1"/>
        <v>314053.03999999998</v>
      </c>
      <c r="AF65" s="37">
        <f t="shared" si="2"/>
        <v>0</v>
      </c>
      <c r="AG65" s="26">
        <f t="shared" si="3"/>
        <v>314053.03999999998</v>
      </c>
      <c r="AH65" s="17">
        <f t="shared" si="4"/>
        <v>1059578.9599999997</v>
      </c>
      <c r="AI65" s="19">
        <f t="shared" si="5"/>
        <v>913385.37</v>
      </c>
      <c r="AJ65" s="32">
        <f t="shared" si="6"/>
        <v>146193.58999999973</v>
      </c>
    </row>
    <row r="66" spans="1:36" x14ac:dyDescent="0.2">
      <c r="A66" s="1" t="s">
        <v>475</v>
      </c>
      <c r="B66" s="1" t="s">
        <v>477</v>
      </c>
      <c r="C66" s="93">
        <v>5106</v>
      </c>
      <c r="D66" s="94" t="s">
        <v>1146</v>
      </c>
      <c r="E66" s="127" t="s">
        <v>1708</v>
      </c>
      <c r="F66" s="129">
        <v>438289.94</v>
      </c>
      <c r="G66" s="129">
        <v>2070</v>
      </c>
      <c r="H66" s="129">
        <v>50661.46</v>
      </c>
      <c r="J66" s="127">
        <v>38816.58</v>
      </c>
      <c r="K66" s="127">
        <v>335679.65</v>
      </c>
      <c r="O66" s="130">
        <v>390.75</v>
      </c>
      <c r="P66" s="127">
        <v>-475343.66</v>
      </c>
      <c r="Q66" s="127">
        <v>-2694.25</v>
      </c>
      <c r="R66" s="127">
        <v>1208029.25</v>
      </c>
      <c r="T66" s="101">
        <v>692409.9</v>
      </c>
      <c r="V66" s="101">
        <v>144.88999999999999</v>
      </c>
      <c r="W66" s="101">
        <v>588660</v>
      </c>
      <c r="X66" s="101">
        <v>9159.49</v>
      </c>
      <c r="Y66" s="131">
        <v>870294</v>
      </c>
      <c r="AB66" s="131">
        <v>238061.2</v>
      </c>
      <c r="AC66" s="131">
        <v>34664.449999999997</v>
      </c>
      <c r="AD66" s="131">
        <v>450.09</v>
      </c>
      <c r="AE66" s="104">
        <f t="shared" si="1"/>
        <v>491021.4</v>
      </c>
      <c r="AF66" s="37">
        <f t="shared" si="2"/>
        <v>390.75</v>
      </c>
      <c r="AG66" s="26">
        <f t="shared" si="3"/>
        <v>490630.65</v>
      </c>
      <c r="AH66" s="17">
        <f t="shared" si="4"/>
        <v>1290374.28</v>
      </c>
      <c r="AI66" s="19">
        <f t="shared" si="5"/>
        <v>1143469.74</v>
      </c>
      <c r="AJ66" s="32">
        <f t="shared" si="6"/>
        <v>146904.54000000004</v>
      </c>
    </row>
    <row r="67" spans="1:36" x14ac:dyDescent="0.2">
      <c r="A67" s="1" t="s">
        <v>475</v>
      </c>
      <c r="B67" s="1" t="s">
        <v>477</v>
      </c>
      <c r="C67" s="93">
        <v>4454</v>
      </c>
      <c r="D67" s="94" t="s">
        <v>1147</v>
      </c>
      <c r="E67" s="127" t="s">
        <v>1709</v>
      </c>
      <c r="F67" s="129">
        <v>595453.16</v>
      </c>
      <c r="G67" s="129">
        <v>78903.53</v>
      </c>
      <c r="H67" s="129">
        <v>51479.83</v>
      </c>
      <c r="J67" s="127">
        <v>568973.64</v>
      </c>
      <c r="K67" s="127">
        <v>338514.96</v>
      </c>
      <c r="L67" s="130">
        <v>7200</v>
      </c>
      <c r="O67" s="130">
        <v>323</v>
      </c>
      <c r="P67" s="127">
        <v>-901258.64</v>
      </c>
      <c r="R67" s="127">
        <v>2340789.7799999998</v>
      </c>
      <c r="T67" s="101">
        <v>815734.8</v>
      </c>
      <c r="W67" s="101">
        <v>643530</v>
      </c>
      <c r="X67" s="101">
        <v>16670.04</v>
      </c>
      <c r="Y67" s="131">
        <v>973430</v>
      </c>
      <c r="AA67" s="131">
        <v>1460</v>
      </c>
      <c r="AB67" s="131">
        <v>246132.14</v>
      </c>
      <c r="AC67" s="131">
        <v>60764.7</v>
      </c>
      <c r="AD67" s="131">
        <v>1660.59</v>
      </c>
      <c r="AE67" s="104">
        <f t="shared" si="1"/>
        <v>725836.52</v>
      </c>
      <c r="AF67" s="37">
        <f t="shared" si="2"/>
        <v>7523</v>
      </c>
      <c r="AG67" s="26">
        <f t="shared" si="3"/>
        <v>718313.52</v>
      </c>
      <c r="AH67" s="17">
        <f t="shared" si="4"/>
        <v>1475934.84</v>
      </c>
      <c r="AI67" s="19">
        <f t="shared" si="5"/>
        <v>1283447.4300000002</v>
      </c>
      <c r="AJ67" s="32">
        <f t="shared" si="6"/>
        <v>192487.40999999992</v>
      </c>
    </row>
    <row r="68" spans="1:36" x14ac:dyDescent="0.2">
      <c r="A68" s="1" t="s">
        <v>475</v>
      </c>
      <c r="B68" s="1" t="s">
        <v>477</v>
      </c>
      <c r="C68" s="93">
        <v>3718</v>
      </c>
      <c r="D68" s="94" t="s">
        <v>1148</v>
      </c>
      <c r="E68" s="127" t="s">
        <v>1710</v>
      </c>
      <c r="F68" s="129">
        <v>204881.82</v>
      </c>
      <c r="G68" s="129">
        <v>3000</v>
      </c>
      <c r="H68" s="129">
        <v>80537.69</v>
      </c>
      <c r="J68" s="127">
        <v>79509</v>
      </c>
      <c r="K68" s="127">
        <v>399580.26</v>
      </c>
      <c r="O68" s="130">
        <v>161.26</v>
      </c>
      <c r="P68" s="127">
        <v>90003.01</v>
      </c>
      <c r="Q68" s="127">
        <v>114834.47</v>
      </c>
      <c r="R68" s="127">
        <v>489048.9</v>
      </c>
      <c r="T68" s="101">
        <v>752815.48</v>
      </c>
      <c r="W68" s="101">
        <v>478450</v>
      </c>
      <c r="X68" s="101">
        <v>15428.85</v>
      </c>
      <c r="Y68" s="131">
        <v>819300</v>
      </c>
      <c r="AB68" s="131">
        <v>337297.5</v>
      </c>
      <c r="AC68" s="131">
        <v>28417.15</v>
      </c>
      <c r="AD68" s="131">
        <v>1392</v>
      </c>
      <c r="AE68" s="104">
        <f t="shared" si="1"/>
        <v>288419.51</v>
      </c>
      <c r="AF68" s="37">
        <f t="shared" si="2"/>
        <v>161.26</v>
      </c>
      <c r="AG68" s="26">
        <f t="shared" si="3"/>
        <v>288258.25</v>
      </c>
      <c r="AH68" s="17">
        <f t="shared" si="4"/>
        <v>1246694.33</v>
      </c>
      <c r="AI68" s="19">
        <f t="shared" si="5"/>
        <v>1186406.6499999999</v>
      </c>
      <c r="AJ68" s="32">
        <f t="shared" si="6"/>
        <v>60287.680000000168</v>
      </c>
    </row>
    <row r="69" spans="1:36" x14ac:dyDescent="0.2">
      <c r="A69" s="1" t="s">
        <v>475</v>
      </c>
      <c r="B69" s="1" t="s">
        <v>477</v>
      </c>
      <c r="C69" s="93">
        <v>3267</v>
      </c>
      <c r="D69" s="94" t="s">
        <v>1149</v>
      </c>
      <c r="E69" s="127" t="s">
        <v>1824</v>
      </c>
      <c r="F69" s="129">
        <v>298038.94</v>
      </c>
      <c r="H69" s="129">
        <v>56371.23</v>
      </c>
      <c r="J69" s="127">
        <v>1717569.22</v>
      </c>
      <c r="K69" s="127">
        <v>418444.9</v>
      </c>
      <c r="O69" s="130">
        <v>224</v>
      </c>
      <c r="P69" s="127">
        <v>-10425.1</v>
      </c>
      <c r="Q69" s="127">
        <v>-8720.77</v>
      </c>
      <c r="R69" s="127">
        <v>2396007.25</v>
      </c>
      <c r="T69" s="101">
        <v>630860.85</v>
      </c>
      <c r="U69" s="101">
        <v>25000</v>
      </c>
      <c r="V69" s="101">
        <v>1.51</v>
      </c>
      <c r="W69" s="101">
        <v>906830</v>
      </c>
      <c r="X69" s="101">
        <v>11411.62</v>
      </c>
      <c r="Y69" s="131">
        <v>1149523</v>
      </c>
      <c r="AB69" s="131">
        <v>271402.77</v>
      </c>
      <c r="AC69" s="131">
        <v>64824.3</v>
      </c>
      <c r="AE69" s="104">
        <f t="shared" ref="AE69:AE132" si="7">SUM(F69:I69)</f>
        <v>354410.17</v>
      </c>
      <c r="AF69" s="37">
        <f t="shared" ref="AF69:AF132" si="8">SUM(L69:O69)</f>
        <v>224</v>
      </c>
      <c r="AG69" s="26">
        <f t="shared" ref="AG69:AG132" si="9">AE69-AF69</f>
        <v>354186.17</v>
      </c>
      <c r="AH69" s="17">
        <f t="shared" ref="AH69:AH132" si="10">SUM(S69:X69)</f>
        <v>1574103.98</v>
      </c>
      <c r="AI69" s="19">
        <f t="shared" ref="AI69:AI132" si="11">SUM(Y69:AD69)</f>
        <v>1485750.07</v>
      </c>
      <c r="AJ69" s="32">
        <f t="shared" ref="AJ69:AJ132" si="12">AH69-AI69</f>
        <v>88353.909999999916</v>
      </c>
    </row>
    <row r="70" spans="1:36" s="58" customFormat="1" x14ac:dyDescent="0.2">
      <c r="A70" s="58" t="s">
        <v>475</v>
      </c>
      <c r="B70" s="58" t="s">
        <v>477</v>
      </c>
      <c r="C70" s="96">
        <v>2885</v>
      </c>
      <c r="D70" s="97" t="s">
        <v>1150</v>
      </c>
      <c r="E70" s="127" t="s">
        <v>1838</v>
      </c>
      <c r="F70" s="129">
        <v>429216</v>
      </c>
      <c r="G70" s="129"/>
      <c r="H70" s="129">
        <v>78070.48</v>
      </c>
      <c r="I70" s="129"/>
      <c r="J70" s="127">
        <v>5166666.6399999997</v>
      </c>
      <c r="K70" s="127">
        <v>624525.93000000005</v>
      </c>
      <c r="L70" s="130"/>
      <c r="M70" s="130"/>
      <c r="N70" s="130"/>
      <c r="O70" s="130"/>
      <c r="P70" s="127">
        <v>50537.75</v>
      </c>
      <c r="Q70" s="127">
        <v>-28674.16</v>
      </c>
      <c r="R70" s="127">
        <v>6403982.4100000001</v>
      </c>
      <c r="S70" s="101"/>
      <c r="T70" s="101">
        <v>540800.13</v>
      </c>
      <c r="U70" s="101"/>
      <c r="V70" s="101"/>
      <c r="W70" s="101">
        <v>186610</v>
      </c>
      <c r="X70" s="101">
        <v>13652.95</v>
      </c>
      <c r="Y70" s="131">
        <v>451942</v>
      </c>
      <c r="Z70" s="131">
        <v>1200</v>
      </c>
      <c r="AA70" s="131"/>
      <c r="AB70" s="131">
        <v>264081.28000000003</v>
      </c>
      <c r="AC70" s="131">
        <v>146512.75</v>
      </c>
      <c r="AD70" s="131"/>
      <c r="AE70" s="104">
        <f t="shared" si="7"/>
        <v>507286.48</v>
      </c>
      <c r="AF70" s="37">
        <f t="shared" si="8"/>
        <v>0</v>
      </c>
      <c r="AG70" s="26">
        <f t="shared" si="9"/>
        <v>507286.48</v>
      </c>
      <c r="AH70" s="17">
        <f t="shared" si="10"/>
        <v>741063.08</v>
      </c>
      <c r="AI70" s="19">
        <f t="shared" si="11"/>
        <v>863736.03</v>
      </c>
      <c r="AJ70" s="32">
        <f t="shared" si="12"/>
        <v>-122672.95000000007</v>
      </c>
    </row>
    <row r="71" spans="1:36" s="51" customFormat="1" x14ac:dyDescent="0.2">
      <c r="A71" s="51" t="s">
        <v>480</v>
      </c>
      <c r="B71" s="51" t="s">
        <v>481</v>
      </c>
      <c r="C71" s="93">
        <v>6036</v>
      </c>
      <c r="D71" s="94" t="s">
        <v>1151</v>
      </c>
      <c r="E71" s="127" t="s">
        <v>1711</v>
      </c>
      <c r="F71" s="129">
        <v>475655.73</v>
      </c>
      <c r="G71" s="129">
        <v>0</v>
      </c>
      <c r="H71" s="129">
        <v>36307.4</v>
      </c>
      <c r="I71" s="129"/>
      <c r="J71" s="127">
        <v>893652.45</v>
      </c>
      <c r="K71" s="127">
        <v>28395.74</v>
      </c>
      <c r="L71" s="130"/>
      <c r="M71" s="130"/>
      <c r="N71" s="130"/>
      <c r="O71" s="130"/>
      <c r="P71" s="127"/>
      <c r="Q71" s="127">
        <v>-919976.87</v>
      </c>
      <c r="R71" s="127">
        <v>2227185.62</v>
      </c>
      <c r="S71" s="101"/>
      <c r="T71" s="101">
        <v>1084751.23</v>
      </c>
      <c r="U71" s="101"/>
      <c r="V71" s="101">
        <v>962.25</v>
      </c>
      <c r="W71" s="101">
        <v>912200</v>
      </c>
      <c r="X71" s="101"/>
      <c r="Y71" s="131">
        <v>1520647.5</v>
      </c>
      <c r="Z71" s="131"/>
      <c r="AA71" s="131"/>
      <c r="AB71" s="131">
        <v>282545.15999999997</v>
      </c>
      <c r="AC71" s="131">
        <v>50549.25</v>
      </c>
      <c r="AD71" s="131"/>
      <c r="AE71" s="104">
        <f t="shared" si="7"/>
        <v>511963.13</v>
      </c>
      <c r="AF71" s="37">
        <f t="shared" si="8"/>
        <v>0</v>
      </c>
      <c r="AG71" s="26">
        <f t="shared" si="9"/>
        <v>511963.13</v>
      </c>
      <c r="AH71" s="17">
        <f t="shared" si="10"/>
        <v>1997913.48</v>
      </c>
      <c r="AI71" s="19">
        <f t="shared" si="11"/>
        <v>1853741.91</v>
      </c>
      <c r="AJ71" s="32">
        <f t="shared" si="12"/>
        <v>144171.57000000007</v>
      </c>
    </row>
    <row r="72" spans="1:36" s="51" customFormat="1" x14ac:dyDescent="0.2">
      <c r="A72" s="51" t="s">
        <v>480</v>
      </c>
      <c r="B72" s="51" t="s">
        <v>481</v>
      </c>
      <c r="C72" s="93">
        <v>4053</v>
      </c>
      <c r="D72" s="94" t="s">
        <v>1152</v>
      </c>
      <c r="E72" s="127" t="s">
        <v>1712</v>
      </c>
      <c r="F72" s="129">
        <v>371579.13</v>
      </c>
      <c r="G72" s="129">
        <v>0</v>
      </c>
      <c r="H72" s="129">
        <v>241693.2</v>
      </c>
      <c r="I72" s="129"/>
      <c r="J72" s="127">
        <v>396584.57</v>
      </c>
      <c r="K72" s="127">
        <v>47025.78</v>
      </c>
      <c r="L72" s="130"/>
      <c r="M72" s="130"/>
      <c r="N72" s="130"/>
      <c r="O72" s="130">
        <v>1359.5</v>
      </c>
      <c r="P72" s="127"/>
      <c r="Q72" s="127">
        <v>-3198301.62</v>
      </c>
      <c r="R72" s="127">
        <v>4014093.13</v>
      </c>
      <c r="S72" s="101">
        <v>130.31</v>
      </c>
      <c r="T72" s="101">
        <v>888176.18</v>
      </c>
      <c r="U72" s="101"/>
      <c r="V72" s="101"/>
      <c r="W72" s="101">
        <v>863370</v>
      </c>
      <c r="X72" s="101"/>
      <c r="Y72" s="131">
        <v>1273147.44</v>
      </c>
      <c r="Z72" s="131">
        <v>1384</v>
      </c>
      <c r="AA72" s="131"/>
      <c r="AB72" s="131">
        <v>187644.18</v>
      </c>
      <c r="AC72" s="131">
        <v>38134.199999999997</v>
      </c>
      <c r="AD72" s="131"/>
      <c r="AE72" s="104">
        <f t="shared" si="7"/>
        <v>613272.33000000007</v>
      </c>
      <c r="AF72" s="37">
        <f t="shared" si="8"/>
        <v>1359.5</v>
      </c>
      <c r="AG72" s="26">
        <f t="shared" si="9"/>
        <v>611912.83000000007</v>
      </c>
      <c r="AH72" s="17">
        <f t="shared" si="10"/>
        <v>1751676.4900000002</v>
      </c>
      <c r="AI72" s="19">
        <f t="shared" si="11"/>
        <v>1500309.8199999998</v>
      </c>
      <c r="AJ72" s="32">
        <f t="shared" si="12"/>
        <v>251366.67000000039</v>
      </c>
    </row>
    <row r="73" spans="1:36" s="51" customFormat="1" x14ac:dyDescent="0.2">
      <c r="A73" s="51" t="s">
        <v>480</v>
      </c>
      <c r="B73" s="51" t="s">
        <v>481</v>
      </c>
      <c r="C73" s="93">
        <v>4847</v>
      </c>
      <c r="D73" s="94" t="s">
        <v>1153</v>
      </c>
      <c r="E73" s="127" t="s">
        <v>1713</v>
      </c>
      <c r="F73" s="129">
        <v>642093.02</v>
      </c>
      <c r="G73" s="129">
        <v>0</v>
      </c>
      <c r="H73" s="129">
        <v>93885.03</v>
      </c>
      <c r="I73" s="129"/>
      <c r="J73" s="127">
        <v>99666.02</v>
      </c>
      <c r="K73" s="127">
        <v>157627.82</v>
      </c>
      <c r="L73" s="130"/>
      <c r="M73" s="130"/>
      <c r="N73" s="130"/>
      <c r="O73" s="130">
        <v>74.77</v>
      </c>
      <c r="P73" s="127"/>
      <c r="Q73" s="127">
        <v>-1324184.26</v>
      </c>
      <c r="R73" s="127">
        <v>2082417.38</v>
      </c>
      <c r="S73" s="101"/>
      <c r="T73" s="101">
        <v>1055125.5</v>
      </c>
      <c r="U73" s="101"/>
      <c r="V73" s="101">
        <v>47.07</v>
      </c>
      <c r="W73" s="101">
        <v>903050</v>
      </c>
      <c r="X73" s="101"/>
      <c r="Y73" s="131">
        <v>1361920</v>
      </c>
      <c r="Z73" s="131"/>
      <c r="AA73" s="131"/>
      <c r="AB73" s="131">
        <v>299578.46999999997</v>
      </c>
      <c r="AC73" s="131">
        <v>46910.1</v>
      </c>
      <c r="AD73" s="131"/>
      <c r="AE73" s="104">
        <f t="shared" si="7"/>
        <v>735978.05</v>
      </c>
      <c r="AF73" s="37">
        <f t="shared" si="8"/>
        <v>74.77</v>
      </c>
      <c r="AG73" s="26">
        <f t="shared" si="9"/>
        <v>735903.28</v>
      </c>
      <c r="AH73" s="17">
        <f t="shared" si="10"/>
        <v>1958222.57</v>
      </c>
      <c r="AI73" s="19">
        <f t="shared" si="11"/>
        <v>1708408.57</v>
      </c>
      <c r="AJ73" s="32">
        <f t="shared" si="12"/>
        <v>249814</v>
      </c>
    </row>
    <row r="74" spans="1:36" s="51" customFormat="1" x14ac:dyDescent="0.2">
      <c r="A74" s="51" t="s">
        <v>480</v>
      </c>
      <c r="B74" s="51" t="s">
        <v>481</v>
      </c>
      <c r="C74" s="93">
        <v>3826</v>
      </c>
      <c r="D74" s="94" t="s">
        <v>1154</v>
      </c>
      <c r="E74" s="127" t="s">
        <v>1714</v>
      </c>
      <c r="F74" s="129">
        <v>623593.75</v>
      </c>
      <c r="G74" s="129">
        <v>0</v>
      </c>
      <c r="H74" s="129">
        <v>68708.539999999994</v>
      </c>
      <c r="I74" s="129"/>
      <c r="J74" s="127">
        <v>4</v>
      </c>
      <c r="K74" s="127">
        <v>85081.23</v>
      </c>
      <c r="L74" s="130"/>
      <c r="M74" s="130"/>
      <c r="N74" s="130"/>
      <c r="O74" s="130">
        <v>431.64</v>
      </c>
      <c r="P74" s="127"/>
      <c r="Q74" s="127">
        <v>-1521526.27</v>
      </c>
      <c r="R74" s="127">
        <v>2028298.74</v>
      </c>
      <c r="S74" s="101"/>
      <c r="T74" s="101">
        <v>999713.64</v>
      </c>
      <c r="U74" s="101"/>
      <c r="V74" s="101"/>
      <c r="W74" s="101">
        <v>804850</v>
      </c>
      <c r="X74" s="101"/>
      <c r="Y74" s="131">
        <v>1204091</v>
      </c>
      <c r="Z74" s="131"/>
      <c r="AA74" s="131"/>
      <c r="AB74" s="131">
        <v>291814.58</v>
      </c>
      <c r="AC74" s="131">
        <v>13242.65</v>
      </c>
      <c r="AD74" s="131"/>
      <c r="AE74" s="104">
        <f t="shared" si="7"/>
        <v>692302.29</v>
      </c>
      <c r="AF74" s="37">
        <f t="shared" si="8"/>
        <v>431.64</v>
      </c>
      <c r="AG74" s="26">
        <f t="shared" si="9"/>
        <v>691870.65</v>
      </c>
      <c r="AH74" s="17">
        <f t="shared" si="10"/>
        <v>1804563.6400000001</v>
      </c>
      <c r="AI74" s="19">
        <f t="shared" si="11"/>
        <v>1509148.23</v>
      </c>
      <c r="AJ74" s="32">
        <f t="shared" si="12"/>
        <v>295415.41000000015</v>
      </c>
    </row>
    <row r="75" spans="1:36" s="51" customFormat="1" x14ac:dyDescent="0.2">
      <c r="A75" s="51" t="s">
        <v>480</v>
      </c>
      <c r="B75" s="51" t="s">
        <v>481</v>
      </c>
      <c r="C75" s="93">
        <v>4181</v>
      </c>
      <c r="D75" s="94" t="s">
        <v>1155</v>
      </c>
      <c r="E75" s="127" t="s">
        <v>1715</v>
      </c>
      <c r="F75" s="129">
        <v>351437.5</v>
      </c>
      <c r="G75" s="129">
        <v>0</v>
      </c>
      <c r="H75" s="129">
        <v>160720.84</v>
      </c>
      <c r="I75" s="129"/>
      <c r="J75" s="127">
        <v>44576.57</v>
      </c>
      <c r="K75" s="127">
        <v>77252.87</v>
      </c>
      <c r="L75" s="130"/>
      <c r="M75" s="130"/>
      <c r="N75" s="130"/>
      <c r="O75" s="130"/>
      <c r="P75" s="127"/>
      <c r="Q75" s="127">
        <v>-2035265.22</v>
      </c>
      <c r="R75" s="127">
        <v>2569886.96</v>
      </c>
      <c r="S75" s="101">
        <v>49.91</v>
      </c>
      <c r="T75" s="101">
        <v>727334.03</v>
      </c>
      <c r="U75" s="101"/>
      <c r="V75" s="101">
        <v>535.46</v>
      </c>
      <c r="W75" s="101">
        <v>756850</v>
      </c>
      <c r="X75" s="101"/>
      <c r="Y75" s="131">
        <v>1152395</v>
      </c>
      <c r="Z75" s="131"/>
      <c r="AA75" s="131"/>
      <c r="AB75" s="131">
        <v>183539.91</v>
      </c>
      <c r="AC75" s="131">
        <v>35642.449999999997</v>
      </c>
      <c r="AD75" s="131"/>
      <c r="AE75" s="104">
        <f t="shared" si="7"/>
        <v>512158.33999999997</v>
      </c>
      <c r="AF75" s="37">
        <f t="shared" si="8"/>
        <v>0</v>
      </c>
      <c r="AG75" s="26">
        <f t="shared" si="9"/>
        <v>512158.33999999997</v>
      </c>
      <c r="AH75" s="17">
        <f t="shared" si="10"/>
        <v>1484769.4</v>
      </c>
      <c r="AI75" s="19">
        <f t="shared" si="11"/>
        <v>1371577.3599999999</v>
      </c>
      <c r="AJ75" s="32">
        <f t="shared" si="12"/>
        <v>113192.04000000004</v>
      </c>
    </row>
    <row r="76" spans="1:36" s="51" customFormat="1" x14ac:dyDescent="0.2">
      <c r="A76" s="51" t="s">
        <v>480</v>
      </c>
      <c r="B76" s="51" t="s">
        <v>481</v>
      </c>
      <c r="C76" s="93">
        <v>2002</v>
      </c>
      <c r="D76" s="94" t="s">
        <v>1156</v>
      </c>
      <c r="E76" s="127" t="s">
        <v>1716</v>
      </c>
      <c r="F76" s="129">
        <v>438314.25</v>
      </c>
      <c r="G76" s="129">
        <v>0</v>
      </c>
      <c r="H76" s="129">
        <v>40108.61</v>
      </c>
      <c r="I76" s="129"/>
      <c r="J76" s="127">
        <v>79844.52</v>
      </c>
      <c r="K76" s="127">
        <v>10510.53</v>
      </c>
      <c r="L76" s="130"/>
      <c r="M76" s="130"/>
      <c r="N76" s="130"/>
      <c r="O76" s="130"/>
      <c r="P76" s="127"/>
      <c r="Q76" s="127">
        <v>-1052560.74</v>
      </c>
      <c r="R76" s="127">
        <v>1423307.83</v>
      </c>
      <c r="S76" s="101"/>
      <c r="T76" s="101">
        <v>679238.49</v>
      </c>
      <c r="U76" s="101"/>
      <c r="V76" s="101">
        <v>563.70000000000005</v>
      </c>
      <c r="W76" s="101">
        <v>825670</v>
      </c>
      <c r="X76" s="101"/>
      <c r="Y76" s="131">
        <v>1095934</v>
      </c>
      <c r="Z76" s="131"/>
      <c r="AA76" s="131"/>
      <c r="AB76" s="131">
        <v>146026.67000000001</v>
      </c>
      <c r="AC76" s="131">
        <v>49714.7</v>
      </c>
      <c r="AD76" s="131"/>
      <c r="AE76" s="104">
        <f t="shared" si="7"/>
        <v>478422.86</v>
      </c>
      <c r="AF76" s="37">
        <f t="shared" si="8"/>
        <v>0</v>
      </c>
      <c r="AG76" s="26">
        <f t="shared" si="9"/>
        <v>478422.86</v>
      </c>
      <c r="AH76" s="17">
        <f t="shared" si="10"/>
        <v>1505472.19</v>
      </c>
      <c r="AI76" s="19">
        <f t="shared" si="11"/>
        <v>1291675.3699999999</v>
      </c>
      <c r="AJ76" s="32">
        <f t="shared" si="12"/>
        <v>213796.82000000007</v>
      </c>
    </row>
    <row r="77" spans="1:36" s="51" customFormat="1" x14ac:dyDescent="0.2">
      <c r="A77" s="51" t="s">
        <v>480</v>
      </c>
      <c r="B77" s="51" t="s">
        <v>481</v>
      </c>
      <c r="C77" s="93">
        <v>1933</v>
      </c>
      <c r="D77" s="94" t="s">
        <v>1157</v>
      </c>
      <c r="E77" s="127" t="s">
        <v>1825</v>
      </c>
      <c r="F77" s="129">
        <v>334798.71999999997</v>
      </c>
      <c r="G77" s="129">
        <v>0</v>
      </c>
      <c r="H77" s="129">
        <v>189220.35</v>
      </c>
      <c r="I77" s="129"/>
      <c r="J77" s="127">
        <v>159835.44</v>
      </c>
      <c r="K77" s="127">
        <v>39162.199999999997</v>
      </c>
      <c r="L77" s="130"/>
      <c r="M77" s="130"/>
      <c r="N77" s="130"/>
      <c r="O77" s="130"/>
      <c r="P77" s="127"/>
      <c r="Q77" s="127">
        <v>-1448697.25</v>
      </c>
      <c r="R77" s="127">
        <v>2051654.89</v>
      </c>
      <c r="S77" s="101"/>
      <c r="T77" s="101">
        <v>784138.99</v>
      </c>
      <c r="U77" s="101"/>
      <c r="V77" s="101"/>
      <c r="W77" s="101">
        <v>727670</v>
      </c>
      <c r="X77" s="101"/>
      <c r="Y77" s="131">
        <v>1056020</v>
      </c>
      <c r="Z77" s="131"/>
      <c r="AA77" s="131"/>
      <c r="AB77" s="131">
        <v>253727.92</v>
      </c>
      <c r="AC77" s="131">
        <v>70835</v>
      </c>
      <c r="AD77" s="131"/>
      <c r="AE77" s="104">
        <f t="shared" si="7"/>
        <v>524019.06999999995</v>
      </c>
      <c r="AF77" s="37">
        <f t="shared" si="8"/>
        <v>0</v>
      </c>
      <c r="AG77" s="26">
        <f t="shared" si="9"/>
        <v>524019.06999999995</v>
      </c>
      <c r="AH77" s="17">
        <f t="shared" si="10"/>
        <v>1511808.99</v>
      </c>
      <c r="AI77" s="19">
        <f t="shared" si="11"/>
        <v>1380582.92</v>
      </c>
      <c r="AJ77" s="32">
        <f t="shared" si="12"/>
        <v>131226.07000000007</v>
      </c>
    </row>
    <row r="78" spans="1:36" x14ac:dyDescent="0.2">
      <c r="A78" s="1" t="s">
        <v>484</v>
      </c>
      <c r="B78" s="1" t="s">
        <v>485</v>
      </c>
      <c r="C78" s="93">
        <v>3743</v>
      </c>
      <c r="D78" s="94" t="s">
        <v>1158</v>
      </c>
      <c r="E78" s="127" t="s">
        <v>1717</v>
      </c>
      <c r="F78" s="129">
        <v>490642.88</v>
      </c>
      <c r="G78" s="129">
        <v>0</v>
      </c>
      <c r="H78" s="129">
        <v>96099.32</v>
      </c>
      <c r="J78" s="127">
        <v>807065.06</v>
      </c>
      <c r="K78" s="127">
        <v>119959.79</v>
      </c>
      <c r="O78" s="130">
        <v>0</v>
      </c>
      <c r="R78" s="127">
        <v>1625943.2</v>
      </c>
      <c r="T78" s="101">
        <v>967826.64</v>
      </c>
      <c r="W78" s="101">
        <v>375440</v>
      </c>
      <c r="Y78" s="131">
        <v>705143</v>
      </c>
      <c r="AB78" s="131">
        <v>274914.18</v>
      </c>
      <c r="AC78" s="131">
        <v>98227.14</v>
      </c>
      <c r="AE78" s="104">
        <f t="shared" si="7"/>
        <v>586742.19999999995</v>
      </c>
      <c r="AF78" s="37">
        <f t="shared" si="8"/>
        <v>0</v>
      </c>
      <c r="AG78" s="26">
        <f t="shared" si="9"/>
        <v>586742.19999999995</v>
      </c>
      <c r="AH78" s="17">
        <f t="shared" si="10"/>
        <v>1343266.6400000001</v>
      </c>
      <c r="AI78" s="19">
        <f t="shared" si="11"/>
        <v>1078284.3199999998</v>
      </c>
      <c r="AJ78" s="32">
        <f t="shared" si="12"/>
        <v>264982.3200000003</v>
      </c>
    </row>
    <row r="79" spans="1:36" x14ac:dyDescent="0.2">
      <c r="A79" s="1" t="s">
        <v>484</v>
      </c>
      <c r="B79" s="1" t="s">
        <v>485</v>
      </c>
      <c r="C79" s="93">
        <v>3747</v>
      </c>
      <c r="D79" s="94" t="s">
        <v>1159</v>
      </c>
      <c r="E79" s="127" t="s">
        <v>1718</v>
      </c>
      <c r="F79" s="129">
        <v>339956.02</v>
      </c>
      <c r="G79" s="129">
        <v>0</v>
      </c>
      <c r="H79" s="129">
        <v>51415.75</v>
      </c>
      <c r="J79" s="127">
        <v>404888.1</v>
      </c>
      <c r="K79" s="127">
        <v>113402.92</v>
      </c>
      <c r="R79" s="127">
        <v>1700209.39</v>
      </c>
      <c r="T79" s="101">
        <v>1171037.24</v>
      </c>
      <c r="W79" s="101">
        <v>401370</v>
      </c>
      <c r="Y79" s="131">
        <v>855070</v>
      </c>
      <c r="AB79" s="131">
        <v>423356.15999999997</v>
      </c>
      <c r="AC79" s="131">
        <v>68484.05</v>
      </c>
      <c r="AE79" s="104">
        <f t="shared" si="7"/>
        <v>391371.77</v>
      </c>
      <c r="AF79" s="37">
        <f t="shared" si="8"/>
        <v>0</v>
      </c>
      <c r="AG79" s="26">
        <f t="shared" si="9"/>
        <v>391371.77</v>
      </c>
      <c r="AH79" s="17">
        <f t="shared" si="10"/>
        <v>1572407.24</v>
      </c>
      <c r="AI79" s="19">
        <f t="shared" si="11"/>
        <v>1346910.21</v>
      </c>
      <c r="AJ79" s="32">
        <f t="shared" si="12"/>
        <v>225497.03000000003</v>
      </c>
    </row>
    <row r="80" spans="1:36" x14ac:dyDescent="0.2">
      <c r="A80" s="1" t="s">
        <v>484</v>
      </c>
      <c r="B80" s="1" t="s">
        <v>485</v>
      </c>
      <c r="C80" s="93">
        <v>3095</v>
      </c>
      <c r="D80" s="94" t="s">
        <v>1160</v>
      </c>
      <c r="E80" s="127" t="s">
        <v>1719</v>
      </c>
      <c r="F80" s="129">
        <v>252905.17</v>
      </c>
      <c r="G80" s="129">
        <v>0</v>
      </c>
      <c r="H80" s="129">
        <v>61080.160000000003</v>
      </c>
      <c r="J80" s="127">
        <v>440128</v>
      </c>
      <c r="K80" s="127">
        <v>74344.679999999993</v>
      </c>
      <c r="O80" s="130">
        <v>0</v>
      </c>
      <c r="R80" s="127">
        <v>1448416.88</v>
      </c>
      <c r="T80" s="101">
        <v>768182.54</v>
      </c>
      <c r="W80" s="101">
        <v>502300</v>
      </c>
      <c r="Y80" s="131">
        <v>758410</v>
      </c>
      <c r="AB80" s="131">
        <v>379370.67</v>
      </c>
      <c r="AC80" s="131">
        <v>76443.679999999993</v>
      </c>
      <c r="AE80" s="104">
        <f t="shared" si="7"/>
        <v>313985.33</v>
      </c>
      <c r="AF80" s="37">
        <f t="shared" si="8"/>
        <v>0</v>
      </c>
      <c r="AG80" s="26">
        <f t="shared" si="9"/>
        <v>313985.33</v>
      </c>
      <c r="AH80" s="17">
        <f t="shared" si="10"/>
        <v>1270482.54</v>
      </c>
      <c r="AI80" s="19">
        <f t="shared" si="11"/>
        <v>1214224.3499999999</v>
      </c>
      <c r="AJ80" s="32">
        <f t="shared" si="12"/>
        <v>56258.190000000177</v>
      </c>
    </row>
    <row r="81" spans="1:36" x14ac:dyDescent="0.2">
      <c r="A81" s="1" t="s">
        <v>484</v>
      </c>
      <c r="B81" s="1" t="s">
        <v>485</v>
      </c>
      <c r="C81" s="93">
        <v>1530</v>
      </c>
      <c r="D81" s="94" t="s">
        <v>1161</v>
      </c>
      <c r="E81" s="127" t="s">
        <v>1720</v>
      </c>
      <c r="F81" s="129">
        <v>271269.7</v>
      </c>
      <c r="G81" s="129">
        <v>0</v>
      </c>
      <c r="H81" s="129">
        <v>24705.49</v>
      </c>
      <c r="J81" s="127">
        <v>491293.02</v>
      </c>
      <c r="K81" s="127">
        <v>421206.44</v>
      </c>
      <c r="R81" s="127">
        <v>2079850.72</v>
      </c>
      <c r="T81" s="101">
        <v>695366.68</v>
      </c>
      <c r="W81" s="101">
        <v>657350</v>
      </c>
      <c r="Y81" s="131">
        <v>916600</v>
      </c>
      <c r="AA81" s="131">
        <v>2480</v>
      </c>
      <c r="AB81" s="131">
        <v>221470.02</v>
      </c>
      <c r="AC81" s="131">
        <v>99648.960000000006</v>
      </c>
      <c r="AE81" s="104">
        <f t="shared" si="7"/>
        <v>295975.19</v>
      </c>
      <c r="AF81" s="37">
        <f t="shared" si="8"/>
        <v>0</v>
      </c>
      <c r="AG81" s="26">
        <f t="shared" si="9"/>
        <v>295975.19</v>
      </c>
      <c r="AH81" s="17">
        <f t="shared" si="10"/>
        <v>1352716.6800000002</v>
      </c>
      <c r="AI81" s="19">
        <f t="shared" si="11"/>
        <v>1240198.98</v>
      </c>
      <c r="AJ81" s="32">
        <f t="shared" si="12"/>
        <v>112517.70000000019</v>
      </c>
    </row>
    <row r="82" spans="1:36" x14ac:dyDescent="0.2">
      <c r="A82" s="1" t="s">
        <v>484</v>
      </c>
      <c r="B82" s="1" t="s">
        <v>485</v>
      </c>
      <c r="C82" s="93">
        <v>4004</v>
      </c>
      <c r="D82" s="94" t="s">
        <v>1162</v>
      </c>
      <c r="E82" s="127" t="s">
        <v>1721</v>
      </c>
      <c r="F82" s="129">
        <v>340192.97</v>
      </c>
      <c r="G82" s="129">
        <v>0</v>
      </c>
      <c r="H82" s="129">
        <v>31764</v>
      </c>
      <c r="J82" s="127">
        <v>449905.47</v>
      </c>
      <c r="K82" s="127">
        <v>113406.57</v>
      </c>
      <c r="R82" s="127">
        <v>1478004.6</v>
      </c>
      <c r="T82" s="101">
        <v>860247.62</v>
      </c>
      <c r="W82" s="101">
        <v>405200</v>
      </c>
      <c r="Y82" s="131">
        <v>647288</v>
      </c>
      <c r="AB82" s="131">
        <v>286379.63</v>
      </c>
      <c r="AC82" s="131">
        <v>67103.490000000005</v>
      </c>
      <c r="AE82" s="104">
        <f t="shared" si="7"/>
        <v>371956.97</v>
      </c>
      <c r="AF82" s="37">
        <f t="shared" si="8"/>
        <v>0</v>
      </c>
      <c r="AG82" s="26">
        <f t="shared" si="9"/>
        <v>371956.97</v>
      </c>
      <c r="AH82" s="17">
        <f t="shared" si="10"/>
        <v>1265447.6200000001</v>
      </c>
      <c r="AI82" s="19">
        <f t="shared" si="11"/>
        <v>1000771.12</v>
      </c>
      <c r="AJ82" s="32">
        <f t="shared" si="12"/>
        <v>264676.50000000012</v>
      </c>
    </row>
    <row r="83" spans="1:36" x14ac:dyDescent="0.2">
      <c r="A83" s="1" t="s">
        <v>484</v>
      </c>
      <c r="B83" s="1" t="s">
        <v>485</v>
      </c>
      <c r="C83" s="93">
        <v>6265</v>
      </c>
      <c r="D83" s="94" t="s">
        <v>1163</v>
      </c>
      <c r="E83" s="127" t="s">
        <v>1722</v>
      </c>
      <c r="F83" s="129">
        <v>528010.76</v>
      </c>
      <c r="G83" s="129">
        <v>0</v>
      </c>
      <c r="H83" s="129">
        <v>101406.04</v>
      </c>
      <c r="J83" s="127">
        <v>301025.27</v>
      </c>
      <c r="K83" s="127">
        <v>87823.38</v>
      </c>
      <c r="O83" s="130">
        <v>0</v>
      </c>
      <c r="Q83" s="127">
        <v>600</v>
      </c>
      <c r="R83" s="127">
        <v>1774409.19</v>
      </c>
      <c r="T83" s="101">
        <v>1188145.1599999999</v>
      </c>
      <c r="W83" s="101">
        <v>1190840</v>
      </c>
      <c r="Y83" s="131">
        <v>1596445</v>
      </c>
      <c r="AA83" s="131">
        <v>1040</v>
      </c>
      <c r="AB83" s="131">
        <v>297600.90999999997</v>
      </c>
      <c r="AC83" s="131">
        <v>77830.789999999994</v>
      </c>
      <c r="AE83" s="104">
        <f t="shared" si="7"/>
        <v>629416.80000000005</v>
      </c>
      <c r="AF83" s="37">
        <f t="shared" si="8"/>
        <v>0</v>
      </c>
      <c r="AG83" s="26">
        <f t="shared" si="9"/>
        <v>629416.80000000005</v>
      </c>
      <c r="AH83" s="17">
        <f t="shared" si="10"/>
        <v>2378985.16</v>
      </c>
      <c r="AI83" s="19">
        <f t="shared" si="11"/>
        <v>1972916.7</v>
      </c>
      <c r="AJ83" s="32">
        <f t="shared" si="12"/>
        <v>406068.4600000002</v>
      </c>
    </row>
    <row r="84" spans="1:36" x14ac:dyDescent="0.2">
      <c r="A84" s="1" t="s">
        <v>484</v>
      </c>
      <c r="B84" s="1" t="s">
        <v>485</v>
      </c>
      <c r="C84" s="93">
        <v>4051</v>
      </c>
      <c r="D84" s="94" t="s">
        <v>1164</v>
      </c>
      <c r="E84" s="127" t="s">
        <v>1723</v>
      </c>
      <c r="F84" s="129">
        <v>352459.75</v>
      </c>
      <c r="G84" s="129">
        <v>0</v>
      </c>
      <c r="H84" s="129">
        <v>36023</v>
      </c>
      <c r="J84" s="127">
        <v>544160.68999999994</v>
      </c>
      <c r="K84" s="127">
        <v>72661.679999999993</v>
      </c>
      <c r="R84" s="127">
        <v>1568940.19</v>
      </c>
      <c r="T84" s="101">
        <v>1061866.56</v>
      </c>
      <c r="W84" s="101">
        <v>512880</v>
      </c>
      <c r="Y84" s="131">
        <v>896390</v>
      </c>
      <c r="AA84" s="131">
        <v>2480</v>
      </c>
      <c r="AB84" s="131">
        <v>436408.85</v>
      </c>
      <c r="AC84" s="131">
        <v>65116.4</v>
      </c>
      <c r="AE84" s="104">
        <f t="shared" si="7"/>
        <v>388482.75</v>
      </c>
      <c r="AF84" s="37">
        <f t="shared" si="8"/>
        <v>0</v>
      </c>
      <c r="AG84" s="26">
        <f t="shared" si="9"/>
        <v>388482.75</v>
      </c>
      <c r="AH84" s="17">
        <f t="shared" si="10"/>
        <v>1574746.56</v>
      </c>
      <c r="AI84" s="19">
        <f t="shared" si="11"/>
        <v>1400395.25</v>
      </c>
      <c r="AJ84" s="32">
        <f t="shared" si="12"/>
        <v>174351.31000000006</v>
      </c>
    </row>
    <row r="85" spans="1:36" x14ac:dyDescent="0.2">
      <c r="A85" s="1" t="s">
        <v>484</v>
      </c>
      <c r="B85" s="1" t="s">
        <v>485</v>
      </c>
      <c r="C85" s="93">
        <v>3423</v>
      </c>
      <c r="D85" s="94" t="s">
        <v>1165</v>
      </c>
      <c r="E85" s="127" t="s">
        <v>1724</v>
      </c>
      <c r="F85" s="129">
        <v>587624.18999999994</v>
      </c>
      <c r="G85" s="129">
        <v>0</v>
      </c>
      <c r="H85" s="129">
        <v>26700.16</v>
      </c>
      <c r="J85" s="127">
        <v>605656.02</v>
      </c>
      <c r="K85" s="127">
        <v>51026.1</v>
      </c>
      <c r="R85" s="127">
        <v>1499346.49</v>
      </c>
      <c r="T85" s="101">
        <v>1122137.94</v>
      </c>
      <c r="V85" s="101">
        <v>893.18</v>
      </c>
      <c r="W85" s="101">
        <v>384250</v>
      </c>
      <c r="Y85" s="131">
        <v>819620</v>
      </c>
      <c r="AB85" s="131">
        <v>335373.12</v>
      </c>
      <c r="AC85" s="131">
        <v>112380.53</v>
      </c>
      <c r="AE85" s="104">
        <f t="shared" si="7"/>
        <v>614324.35</v>
      </c>
      <c r="AF85" s="37">
        <f t="shared" si="8"/>
        <v>0</v>
      </c>
      <c r="AG85" s="26">
        <f t="shared" si="9"/>
        <v>614324.35</v>
      </c>
      <c r="AH85" s="17">
        <f t="shared" si="10"/>
        <v>1507281.1199999999</v>
      </c>
      <c r="AI85" s="19">
        <f t="shared" si="11"/>
        <v>1267373.6500000001</v>
      </c>
      <c r="AJ85" s="32">
        <f t="shared" si="12"/>
        <v>239907.46999999974</v>
      </c>
    </row>
    <row r="86" spans="1:36" x14ac:dyDescent="0.2">
      <c r="A86" s="1" t="s">
        <v>484</v>
      </c>
      <c r="B86" s="1" t="s">
        <v>485</v>
      </c>
      <c r="C86" s="93">
        <v>1355</v>
      </c>
      <c r="D86" s="94" t="s">
        <v>1166</v>
      </c>
      <c r="E86" s="127" t="s">
        <v>1832</v>
      </c>
      <c r="F86" s="129">
        <v>284141.25</v>
      </c>
      <c r="G86" s="129">
        <v>0</v>
      </c>
      <c r="H86" s="129">
        <v>46235.87</v>
      </c>
      <c r="J86" s="127">
        <v>541272.51</v>
      </c>
      <c r="K86" s="127">
        <v>86109.97</v>
      </c>
      <c r="R86" s="127">
        <v>2293429.0699999998</v>
      </c>
      <c r="T86" s="101">
        <v>620500.61</v>
      </c>
      <c r="U86" s="101">
        <v>3400</v>
      </c>
      <c r="W86" s="101">
        <v>634400</v>
      </c>
      <c r="X86" s="101">
        <v>380</v>
      </c>
      <c r="Y86" s="131">
        <v>781160</v>
      </c>
      <c r="AB86" s="131">
        <v>250944.97</v>
      </c>
      <c r="AC86" s="131">
        <v>55024.29</v>
      </c>
      <c r="AE86" s="104">
        <f t="shared" si="7"/>
        <v>330377.12</v>
      </c>
      <c r="AF86" s="37">
        <f t="shared" si="8"/>
        <v>0</v>
      </c>
      <c r="AG86" s="26">
        <f t="shared" si="9"/>
        <v>330377.12</v>
      </c>
      <c r="AH86" s="17">
        <f t="shared" si="10"/>
        <v>1258680.6099999999</v>
      </c>
      <c r="AI86" s="19">
        <f t="shared" si="11"/>
        <v>1087129.26</v>
      </c>
      <c r="AJ86" s="32">
        <f t="shared" si="12"/>
        <v>171551.34999999986</v>
      </c>
    </row>
    <row r="87" spans="1:36" x14ac:dyDescent="0.2">
      <c r="A87" s="1" t="s">
        <v>488</v>
      </c>
      <c r="B87" s="1" t="s">
        <v>489</v>
      </c>
      <c r="C87" s="93">
        <v>2146</v>
      </c>
      <c r="D87" s="94" t="s">
        <v>1167</v>
      </c>
      <c r="E87" s="127" t="s">
        <v>1725</v>
      </c>
      <c r="F87" s="129">
        <v>472055.9</v>
      </c>
      <c r="G87" s="129">
        <v>0</v>
      </c>
      <c r="H87" s="129">
        <v>49000.5</v>
      </c>
      <c r="J87" s="127">
        <v>850554.3</v>
      </c>
      <c r="K87" s="127">
        <v>25463.42</v>
      </c>
      <c r="N87" s="130">
        <v>98000</v>
      </c>
      <c r="Q87" s="127">
        <v>-294274.40999999997</v>
      </c>
      <c r="R87" s="127">
        <v>1525529.54</v>
      </c>
      <c r="T87" s="101">
        <v>360028.73</v>
      </c>
      <c r="W87" s="101">
        <v>266859.09000000003</v>
      </c>
      <c r="Y87" s="131">
        <v>368401.09</v>
      </c>
      <c r="AB87" s="131">
        <v>163354.04</v>
      </c>
      <c r="AC87" s="131">
        <v>23835.7</v>
      </c>
      <c r="AE87" s="104">
        <f t="shared" si="7"/>
        <v>521056.4</v>
      </c>
      <c r="AF87" s="37">
        <f t="shared" si="8"/>
        <v>98000</v>
      </c>
      <c r="AG87" s="26">
        <f t="shared" si="9"/>
        <v>423056.4</v>
      </c>
      <c r="AH87" s="17">
        <f t="shared" si="10"/>
        <v>626887.82000000007</v>
      </c>
      <c r="AI87" s="19">
        <f t="shared" si="11"/>
        <v>555590.82999999996</v>
      </c>
      <c r="AJ87" s="32">
        <f t="shared" si="12"/>
        <v>71296.990000000107</v>
      </c>
    </row>
    <row r="88" spans="1:36" x14ac:dyDescent="0.2">
      <c r="A88" s="1" t="s">
        <v>488</v>
      </c>
      <c r="B88" s="1" t="s">
        <v>489</v>
      </c>
      <c r="C88" s="93">
        <v>1277</v>
      </c>
      <c r="D88" s="94" t="s">
        <v>1168</v>
      </c>
      <c r="E88" s="127" t="s">
        <v>1726</v>
      </c>
      <c r="F88" s="129">
        <v>352087.1</v>
      </c>
      <c r="G88" s="129">
        <v>0</v>
      </c>
      <c r="H88" s="129">
        <v>32398.9</v>
      </c>
      <c r="J88" s="127">
        <v>441051.93</v>
      </c>
      <c r="K88" s="127">
        <v>99578.26</v>
      </c>
      <c r="N88" s="130">
        <v>37000</v>
      </c>
      <c r="Q88" s="127">
        <v>-652790.43999999994</v>
      </c>
      <c r="R88" s="127">
        <v>1451545.03</v>
      </c>
      <c r="T88" s="101">
        <v>326681.94</v>
      </c>
      <c r="W88" s="101">
        <v>330840</v>
      </c>
      <c r="Y88" s="131">
        <v>433940</v>
      </c>
      <c r="AB88" s="131">
        <v>97877.59</v>
      </c>
      <c r="AC88" s="131">
        <v>30670.75</v>
      </c>
      <c r="AE88" s="104">
        <f t="shared" si="7"/>
        <v>384486</v>
      </c>
      <c r="AF88" s="37">
        <f t="shared" si="8"/>
        <v>37000</v>
      </c>
      <c r="AG88" s="26">
        <f t="shared" si="9"/>
        <v>347486</v>
      </c>
      <c r="AH88" s="17">
        <f t="shared" si="10"/>
        <v>657521.93999999994</v>
      </c>
      <c r="AI88" s="19">
        <f t="shared" si="11"/>
        <v>562488.34</v>
      </c>
      <c r="AJ88" s="32">
        <f t="shared" si="12"/>
        <v>95033.599999999977</v>
      </c>
    </row>
    <row r="89" spans="1:36" x14ac:dyDescent="0.2">
      <c r="A89" s="1" t="s">
        <v>488</v>
      </c>
      <c r="B89" s="1" t="s">
        <v>489</v>
      </c>
      <c r="C89" s="93">
        <v>2783</v>
      </c>
      <c r="D89" s="94" t="s">
        <v>1169</v>
      </c>
      <c r="E89" s="127" t="s">
        <v>1727</v>
      </c>
      <c r="F89" s="129">
        <v>491536.55</v>
      </c>
      <c r="G89" s="129">
        <v>0</v>
      </c>
      <c r="H89" s="129">
        <v>47460.18</v>
      </c>
      <c r="J89" s="127">
        <v>2399890.7799999998</v>
      </c>
      <c r="K89" s="127">
        <v>21119.63</v>
      </c>
      <c r="N89" s="130">
        <v>70000</v>
      </c>
      <c r="Q89" s="127">
        <v>2586724.9900000002</v>
      </c>
      <c r="R89" s="127">
        <v>328050.34000000003</v>
      </c>
      <c r="T89" s="101">
        <v>294681.8</v>
      </c>
      <c r="W89" s="101">
        <v>362000</v>
      </c>
      <c r="Y89" s="131">
        <v>412730</v>
      </c>
      <c r="AB89" s="131">
        <v>190972.19</v>
      </c>
      <c r="AC89" s="131">
        <v>72142.28</v>
      </c>
      <c r="AE89" s="104">
        <f t="shared" si="7"/>
        <v>538996.73</v>
      </c>
      <c r="AF89" s="37">
        <f t="shared" si="8"/>
        <v>70000</v>
      </c>
      <c r="AG89" s="26">
        <f t="shared" si="9"/>
        <v>468996.73</v>
      </c>
      <c r="AH89" s="17">
        <f t="shared" si="10"/>
        <v>656681.80000000005</v>
      </c>
      <c r="AI89" s="19">
        <f t="shared" si="11"/>
        <v>675844.47</v>
      </c>
      <c r="AJ89" s="32">
        <f t="shared" si="12"/>
        <v>-19162.669999999925</v>
      </c>
    </row>
    <row r="90" spans="1:36" x14ac:dyDescent="0.2">
      <c r="A90" s="1" t="s">
        <v>488</v>
      </c>
      <c r="B90" s="1" t="s">
        <v>489</v>
      </c>
      <c r="C90" s="93">
        <v>1769</v>
      </c>
      <c r="D90" s="94" t="s">
        <v>1170</v>
      </c>
      <c r="E90" s="127" t="s">
        <v>1820</v>
      </c>
      <c r="F90" s="129">
        <v>310066.42</v>
      </c>
      <c r="G90" s="129">
        <v>0</v>
      </c>
      <c r="H90" s="129">
        <v>31946.89</v>
      </c>
      <c r="J90" s="127">
        <v>331442.69</v>
      </c>
      <c r="K90" s="127">
        <v>66265.86</v>
      </c>
      <c r="N90" s="130">
        <v>66750</v>
      </c>
      <c r="Q90" s="127">
        <v>-1230148.1599999999</v>
      </c>
      <c r="R90" s="127">
        <v>1852229.71</v>
      </c>
      <c r="T90" s="101">
        <v>303700.3</v>
      </c>
      <c r="W90" s="101">
        <v>147480</v>
      </c>
      <c r="Y90" s="131">
        <v>244730</v>
      </c>
      <c r="AB90" s="131">
        <v>117001.49</v>
      </c>
      <c r="AC90" s="131">
        <v>33522.5</v>
      </c>
      <c r="AE90" s="104">
        <f t="shared" si="7"/>
        <v>342013.31</v>
      </c>
      <c r="AF90" s="37">
        <f t="shared" si="8"/>
        <v>66750</v>
      </c>
      <c r="AG90" s="26">
        <f t="shared" si="9"/>
        <v>275263.31</v>
      </c>
      <c r="AH90" s="17">
        <f t="shared" si="10"/>
        <v>451180.3</v>
      </c>
      <c r="AI90" s="19">
        <f t="shared" si="11"/>
        <v>395253.99</v>
      </c>
      <c r="AJ90" s="32">
        <f t="shared" si="12"/>
        <v>55926.31</v>
      </c>
    </row>
    <row r="91" spans="1:36" x14ac:dyDescent="0.2">
      <c r="A91" s="1" t="s">
        <v>492</v>
      </c>
      <c r="B91" s="1" t="s">
        <v>493</v>
      </c>
      <c r="C91" s="93">
        <v>5781</v>
      </c>
      <c r="D91" s="94" t="s">
        <v>1171</v>
      </c>
      <c r="E91" s="127" t="s">
        <v>1728</v>
      </c>
      <c r="F91" s="129">
        <v>280382.32</v>
      </c>
      <c r="G91" s="129">
        <v>0</v>
      </c>
      <c r="H91" s="129">
        <v>153771.97</v>
      </c>
      <c r="J91" s="127">
        <v>421915</v>
      </c>
      <c r="K91" s="127">
        <v>12277.81</v>
      </c>
      <c r="O91" s="130">
        <v>154.66999999999999</v>
      </c>
      <c r="Q91" s="127">
        <v>-1795745.62</v>
      </c>
      <c r="R91" s="127">
        <v>2483113.87</v>
      </c>
      <c r="T91" s="101">
        <v>1092726.96</v>
      </c>
      <c r="W91" s="101">
        <v>654700</v>
      </c>
      <c r="X91" s="101">
        <v>7500</v>
      </c>
      <c r="Y91" s="131">
        <v>1104120</v>
      </c>
      <c r="AB91" s="131">
        <v>421956.51</v>
      </c>
      <c r="AC91" s="131">
        <v>33925.269999999997</v>
      </c>
      <c r="AE91" s="104">
        <f t="shared" si="7"/>
        <v>434154.29000000004</v>
      </c>
      <c r="AF91" s="37">
        <f t="shared" si="8"/>
        <v>154.66999999999999</v>
      </c>
      <c r="AG91" s="26">
        <f t="shared" si="9"/>
        <v>433999.62000000005</v>
      </c>
      <c r="AH91" s="17">
        <f t="shared" si="10"/>
        <v>1754926.96</v>
      </c>
      <c r="AI91" s="19">
        <f t="shared" si="11"/>
        <v>1560001.78</v>
      </c>
      <c r="AJ91" s="32">
        <f t="shared" si="12"/>
        <v>194925.17999999993</v>
      </c>
    </row>
    <row r="92" spans="1:36" x14ac:dyDescent="0.2">
      <c r="A92" s="1" t="s">
        <v>492</v>
      </c>
      <c r="B92" s="1" t="s">
        <v>493</v>
      </c>
      <c r="C92" s="93">
        <v>2515</v>
      </c>
      <c r="D92" s="94" t="s">
        <v>1172</v>
      </c>
      <c r="E92" s="127" t="s">
        <v>1729</v>
      </c>
      <c r="F92" s="129">
        <v>186374.11</v>
      </c>
      <c r="G92" s="129">
        <v>0</v>
      </c>
      <c r="H92" s="129">
        <v>79186.210000000006</v>
      </c>
      <c r="J92" s="127">
        <v>147189.85999999999</v>
      </c>
      <c r="K92" s="127">
        <v>45294.36</v>
      </c>
      <c r="Q92" s="127">
        <v>-1658155.32</v>
      </c>
      <c r="R92" s="127">
        <v>1997915.47</v>
      </c>
      <c r="T92" s="101">
        <v>743162.16</v>
      </c>
      <c r="W92" s="101">
        <v>274250</v>
      </c>
      <c r="X92" s="101">
        <v>7500</v>
      </c>
      <c r="Y92" s="131">
        <v>598150</v>
      </c>
      <c r="AB92" s="131">
        <v>249898.91</v>
      </c>
      <c r="AC92" s="131">
        <v>46323.86</v>
      </c>
      <c r="AE92" s="104">
        <f t="shared" si="7"/>
        <v>265560.32000000001</v>
      </c>
      <c r="AF92" s="37">
        <f t="shared" si="8"/>
        <v>0</v>
      </c>
      <c r="AG92" s="26">
        <f t="shared" si="9"/>
        <v>265560.32000000001</v>
      </c>
      <c r="AH92" s="17">
        <f t="shared" si="10"/>
        <v>1024912.16</v>
      </c>
      <c r="AI92" s="19">
        <f t="shared" si="11"/>
        <v>894372.77</v>
      </c>
      <c r="AJ92" s="32">
        <f t="shared" si="12"/>
        <v>130539.39000000001</v>
      </c>
    </row>
    <row r="93" spans="1:36" x14ac:dyDescent="0.2">
      <c r="A93" s="1" t="s">
        <v>492</v>
      </c>
      <c r="B93" s="1" t="s">
        <v>493</v>
      </c>
      <c r="C93" s="93">
        <v>3488</v>
      </c>
      <c r="D93" s="94" t="s">
        <v>1173</v>
      </c>
      <c r="E93" s="127" t="s">
        <v>1730</v>
      </c>
      <c r="F93" s="129">
        <v>410067.13</v>
      </c>
      <c r="G93" s="129">
        <v>0</v>
      </c>
      <c r="H93" s="129">
        <v>110635.56</v>
      </c>
      <c r="J93" s="127">
        <v>229412.78</v>
      </c>
      <c r="K93" s="127">
        <v>26729.49</v>
      </c>
      <c r="O93" s="130">
        <v>0</v>
      </c>
      <c r="Q93" s="127">
        <v>-1867526.86</v>
      </c>
      <c r="R93" s="127">
        <v>2356721.7400000002</v>
      </c>
      <c r="T93" s="101">
        <v>1525675.73</v>
      </c>
      <c r="W93" s="101">
        <v>393950</v>
      </c>
      <c r="X93" s="101">
        <v>7500</v>
      </c>
      <c r="Y93" s="131">
        <v>932923</v>
      </c>
      <c r="AB93" s="131">
        <v>635278.69999999995</v>
      </c>
      <c r="AC93" s="131">
        <v>58081.45</v>
      </c>
      <c r="AE93" s="104">
        <f t="shared" si="7"/>
        <v>520702.69</v>
      </c>
      <c r="AF93" s="37">
        <f t="shared" si="8"/>
        <v>0</v>
      </c>
      <c r="AG93" s="26">
        <f t="shared" si="9"/>
        <v>520702.69</v>
      </c>
      <c r="AH93" s="17">
        <f t="shared" si="10"/>
        <v>1927125.73</v>
      </c>
      <c r="AI93" s="19">
        <f t="shared" si="11"/>
        <v>1626283.15</v>
      </c>
      <c r="AJ93" s="32">
        <f t="shared" si="12"/>
        <v>300842.58000000007</v>
      </c>
    </row>
    <row r="94" spans="1:36" x14ac:dyDescent="0.2">
      <c r="A94" s="1" t="s">
        <v>492</v>
      </c>
      <c r="B94" s="1" t="s">
        <v>493</v>
      </c>
      <c r="C94" s="93">
        <v>5980</v>
      </c>
      <c r="D94" s="94" t="s">
        <v>1174</v>
      </c>
      <c r="E94" s="127" t="s">
        <v>1731</v>
      </c>
      <c r="F94" s="129">
        <v>352011.57</v>
      </c>
      <c r="G94" s="129">
        <v>0</v>
      </c>
      <c r="H94" s="129">
        <v>137479.82</v>
      </c>
      <c r="J94" s="127">
        <v>83074.34</v>
      </c>
      <c r="K94" s="127">
        <v>769.29</v>
      </c>
      <c r="O94" s="130">
        <v>500</v>
      </c>
      <c r="Q94" s="127">
        <v>-305180.09999999998</v>
      </c>
      <c r="R94" s="127">
        <v>679279.9</v>
      </c>
      <c r="T94" s="101">
        <v>1290828.8899999999</v>
      </c>
      <c r="W94" s="101">
        <v>431250</v>
      </c>
      <c r="X94" s="101">
        <v>15000</v>
      </c>
      <c r="Y94" s="131">
        <v>976104</v>
      </c>
      <c r="AA94" s="131">
        <v>3300</v>
      </c>
      <c r="AB94" s="131">
        <v>531133.14</v>
      </c>
      <c r="AC94" s="131">
        <v>14204.53</v>
      </c>
      <c r="AE94" s="104">
        <f t="shared" si="7"/>
        <v>489491.39</v>
      </c>
      <c r="AF94" s="37">
        <f t="shared" si="8"/>
        <v>500</v>
      </c>
      <c r="AG94" s="26">
        <f t="shared" si="9"/>
        <v>488991.39</v>
      </c>
      <c r="AH94" s="17">
        <f t="shared" si="10"/>
        <v>1737078.89</v>
      </c>
      <c r="AI94" s="19">
        <f t="shared" si="11"/>
        <v>1524741.6700000002</v>
      </c>
      <c r="AJ94" s="32">
        <f t="shared" si="12"/>
        <v>212337.21999999974</v>
      </c>
    </row>
    <row r="95" spans="1:36" x14ac:dyDescent="0.2">
      <c r="A95" s="1" t="s">
        <v>492</v>
      </c>
      <c r="B95" s="1" t="s">
        <v>493</v>
      </c>
      <c r="C95" s="93">
        <v>4020</v>
      </c>
      <c r="D95" s="94" t="s">
        <v>1175</v>
      </c>
      <c r="E95" s="127" t="s">
        <v>1732</v>
      </c>
      <c r="F95" s="129">
        <v>289082.55</v>
      </c>
      <c r="G95" s="129">
        <v>0</v>
      </c>
      <c r="H95" s="129">
        <v>100111.15</v>
      </c>
      <c r="J95" s="127">
        <v>596176.01</v>
      </c>
      <c r="K95" s="127">
        <v>101951.1</v>
      </c>
      <c r="Q95" s="127">
        <v>-1939743.04</v>
      </c>
      <c r="R95" s="127">
        <v>3020527.22</v>
      </c>
      <c r="T95" s="101">
        <v>855371.84</v>
      </c>
      <c r="U95" s="101">
        <v>24688</v>
      </c>
      <c r="W95" s="101">
        <v>354300</v>
      </c>
      <c r="X95" s="101">
        <v>10000</v>
      </c>
      <c r="Y95" s="131">
        <v>737450</v>
      </c>
      <c r="AA95" s="131">
        <v>3215</v>
      </c>
      <c r="AB95" s="131">
        <v>413170.37</v>
      </c>
      <c r="AC95" s="131">
        <v>71005.84</v>
      </c>
      <c r="AE95" s="104">
        <f t="shared" si="7"/>
        <v>389193.69999999995</v>
      </c>
      <c r="AF95" s="37">
        <f t="shared" si="8"/>
        <v>0</v>
      </c>
      <c r="AG95" s="26">
        <f t="shared" si="9"/>
        <v>389193.69999999995</v>
      </c>
      <c r="AH95" s="17">
        <f t="shared" si="10"/>
        <v>1244359.8399999999</v>
      </c>
      <c r="AI95" s="19">
        <f t="shared" si="11"/>
        <v>1224841.2100000002</v>
      </c>
      <c r="AJ95" s="32">
        <f t="shared" si="12"/>
        <v>19518.629999999655</v>
      </c>
    </row>
    <row r="96" spans="1:36" x14ac:dyDescent="0.2">
      <c r="A96" s="1" t="s">
        <v>492</v>
      </c>
      <c r="B96" s="1" t="s">
        <v>493</v>
      </c>
      <c r="C96" s="93">
        <v>4210</v>
      </c>
      <c r="D96" s="94" t="s">
        <v>1176</v>
      </c>
      <c r="E96" s="127" t="s">
        <v>1733</v>
      </c>
      <c r="F96" s="129">
        <v>133797.62</v>
      </c>
      <c r="G96" s="129">
        <v>0</v>
      </c>
      <c r="H96" s="129">
        <v>109643.82</v>
      </c>
      <c r="J96" s="127">
        <v>4</v>
      </c>
      <c r="K96" s="127">
        <v>69909.88</v>
      </c>
      <c r="O96" s="130">
        <v>175</v>
      </c>
      <c r="Q96" s="127">
        <v>-79831.89</v>
      </c>
      <c r="R96" s="127">
        <v>266818</v>
      </c>
      <c r="T96" s="101">
        <v>1045299.42</v>
      </c>
      <c r="V96" s="101">
        <v>134.16</v>
      </c>
      <c r="W96" s="101">
        <v>299550</v>
      </c>
      <c r="X96" s="101">
        <v>7500</v>
      </c>
      <c r="Y96" s="131">
        <v>854850</v>
      </c>
      <c r="AB96" s="131">
        <v>343670.97</v>
      </c>
      <c r="AC96" s="131">
        <v>11796.4</v>
      </c>
      <c r="AE96" s="104">
        <f t="shared" si="7"/>
        <v>243441.44</v>
      </c>
      <c r="AF96" s="37">
        <f t="shared" si="8"/>
        <v>175</v>
      </c>
      <c r="AG96" s="26">
        <f t="shared" si="9"/>
        <v>243266.44</v>
      </c>
      <c r="AH96" s="17">
        <f t="shared" si="10"/>
        <v>1352483.58</v>
      </c>
      <c r="AI96" s="19">
        <f t="shared" si="11"/>
        <v>1210317.3699999999</v>
      </c>
      <c r="AJ96" s="32">
        <f t="shared" si="12"/>
        <v>142166.2100000002</v>
      </c>
    </row>
    <row r="97" spans="1:36" x14ac:dyDescent="0.2">
      <c r="A97" s="1" t="s">
        <v>492</v>
      </c>
      <c r="B97" s="1" t="s">
        <v>493</v>
      </c>
      <c r="C97" s="93">
        <v>3316</v>
      </c>
      <c r="D97" s="94" t="s">
        <v>1177</v>
      </c>
      <c r="E97" s="127" t="s">
        <v>1734</v>
      </c>
      <c r="F97" s="129">
        <v>239237.95</v>
      </c>
      <c r="G97" s="129">
        <v>0</v>
      </c>
      <c r="H97" s="129">
        <v>98463.91</v>
      </c>
      <c r="J97" s="127">
        <v>5</v>
      </c>
      <c r="K97" s="127">
        <v>35359.31</v>
      </c>
      <c r="O97" s="130">
        <v>1987</v>
      </c>
      <c r="Q97" s="127">
        <v>-1622225.54</v>
      </c>
      <c r="R97" s="127">
        <v>1863128.3</v>
      </c>
      <c r="T97" s="101">
        <v>795338.07</v>
      </c>
      <c r="V97" s="101">
        <v>38.25</v>
      </c>
      <c r="W97" s="101">
        <v>533350</v>
      </c>
      <c r="X97" s="101">
        <v>15000</v>
      </c>
      <c r="Y97" s="131">
        <v>881682</v>
      </c>
      <c r="AB97" s="131">
        <v>313505.2</v>
      </c>
      <c r="AC97" s="131">
        <v>8858.7099999999991</v>
      </c>
      <c r="AE97" s="104">
        <f t="shared" si="7"/>
        <v>337701.86</v>
      </c>
      <c r="AF97" s="37">
        <f t="shared" si="8"/>
        <v>1987</v>
      </c>
      <c r="AG97" s="26">
        <f t="shared" si="9"/>
        <v>335714.86</v>
      </c>
      <c r="AH97" s="17">
        <f t="shared" si="10"/>
        <v>1343726.3199999998</v>
      </c>
      <c r="AI97" s="19">
        <f t="shared" si="11"/>
        <v>1204045.9099999999</v>
      </c>
      <c r="AJ97" s="32">
        <f t="shared" si="12"/>
        <v>139680.40999999992</v>
      </c>
    </row>
    <row r="98" spans="1:36" x14ac:dyDescent="0.2">
      <c r="A98" s="1" t="s">
        <v>492</v>
      </c>
      <c r="B98" s="1" t="s">
        <v>493</v>
      </c>
      <c r="C98" s="93">
        <v>6867</v>
      </c>
      <c r="D98" s="94" t="s">
        <v>1178</v>
      </c>
      <c r="E98" s="127" t="s">
        <v>1735</v>
      </c>
      <c r="F98" s="129">
        <v>178674.08</v>
      </c>
      <c r="G98" s="129">
        <v>0</v>
      </c>
      <c r="H98" s="129">
        <v>204925.19</v>
      </c>
      <c r="J98" s="127">
        <v>681775.93</v>
      </c>
      <c r="K98" s="127">
        <v>60566.38</v>
      </c>
      <c r="O98" s="130">
        <v>655</v>
      </c>
      <c r="Q98" s="127">
        <v>-57411.040000000001</v>
      </c>
      <c r="R98" s="127">
        <v>1170515.6499999999</v>
      </c>
      <c r="T98" s="101">
        <v>1150974.53</v>
      </c>
      <c r="V98" s="101">
        <v>306.26</v>
      </c>
      <c r="W98" s="101">
        <v>290010</v>
      </c>
      <c r="X98" s="101">
        <v>7000</v>
      </c>
      <c r="Y98" s="131">
        <v>775397</v>
      </c>
      <c r="AB98" s="131">
        <v>453163.35</v>
      </c>
      <c r="AC98" s="131">
        <v>203502.99</v>
      </c>
      <c r="AE98" s="104">
        <f t="shared" si="7"/>
        <v>383599.27</v>
      </c>
      <c r="AF98" s="37">
        <f t="shared" si="8"/>
        <v>655</v>
      </c>
      <c r="AG98" s="26">
        <f t="shared" si="9"/>
        <v>382944.27</v>
      </c>
      <c r="AH98" s="17">
        <f t="shared" si="10"/>
        <v>1448290.79</v>
      </c>
      <c r="AI98" s="19">
        <f t="shared" si="11"/>
        <v>1432063.34</v>
      </c>
      <c r="AJ98" s="32">
        <f t="shared" si="12"/>
        <v>16227.449999999953</v>
      </c>
    </row>
    <row r="99" spans="1:36" x14ac:dyDescent="0.2">
      <c r="A99" s="1" t="s">
        <v>492</v>
      </c>
      <c r="B99" s="1" t="s">
        <v>493</v>
      </c>
      <c r="C99" s="93">
        <v>3657</v>
      </c>
      <c r="D99" s="94" t="s">
        <v>1179</v>
      </c>
      <c r="E99" s="127" t="s">
        <v>1736</v>
      </c>
      <c r="F99" s="129">
        <v>194185.13</v>
      </c>
      <c r="G99" s="129">
        <v>0</v>
      </c>
      <c r="H99" s="129">
        <v>92833.01</v>
      </c>
      <c r="J99" s="127">
        <v>116610.68</v>
      </c>
      <c r="K99" s="127">
        <v>3068.74</v>
      </c>
      <c r="Q99" s="127">
        <v>-1776995.33</v>
      </c>
      <c r="R99" s="127">
        <v>2174004.7799999998</v>
      </c>
      <c r="T99" s="101">
        <v>635372.16</v>
      </c>
      <c r="W99" s="101">
        <v>236040</v>
      </c>
      <c r="Y99" s="131">
        <v>572940</v>
      </c>
      <c r="AB99" s="131">
        <v>221905.7</v>
      </c>
      <c r="AC99" s="131">
        <v>55626.35</v>
      </c>
      <c r="AE99" s="104">
        <f t="shared" si="7"/>
        <v>287018.14</v>
      </c>
      <c r="AF99" s="37">
        <f t="shared" si="8"/>
        <v>0</v>
      </c>
      <c r="AG99" s="26">
        <f t="shared" si="9"/>
        <v>287018.14</v>
      </c>
      <c r="AH99" s="17">
        <f t="shared" si="10"/>
        <v>871412.16</v>
      </c>
      <c r="AI99" s="19">
        <f t="shared" si="11"/>
        <v>850472.04999999993</v>
      </c>
      <c r="AJ99" s="32">
        <f t="shared" si="12"/>
        <v>20940.110000000102</v>
      </c>
    </row>
    <row r="100" spans="1:36" x14ac:dyDescent="0.2">
      <c r="A100" s="1" t="s">
        <v>492</v>
      </c>
      <c r="B100" s="1" t="s">
        <v>493</v>
      </c>
      <c r="C100" s="93">
        <v>6817</v>
      </c>
      <c r="D100" s="94" t="s">
        <v>1180</v>
      </c>
      <c r="E100" s="127" t="s">
        <v>1737</v>
      </c>
      <c r="F100" s="129">
        <v>275042.65999999997</v>
      </c>
      <c r="G100" s="129">
        <v>0</v>
      </c>
      <c r="H100" s="129">
        <v>29619.29</v>
      </c>
      <c r="J100" s="127">
        <v>261518.85</v>
      </c>
      <c r="K100" s="127">
        <v>5338.29</v>
      </c>
      <c r="O100" s="130">
        <v>103</v>
      </c>
      <c r="Q100" s="127">
        <v>-1103554.3600000001</v>
      </c>
      <c r="R100" s="127">
        <v>1708771</v>
      </c>
      <c r="T100" s="101">
        <v>956012.01</v>
      </c>
      <c r="W100" s="101">
        <v>593650</v>
      </c>
      <c r="X100" s="101">
        <v>7500</v>
      </c>
      <c r="Y100" s="131">
        <v>1007900</v>
      </c>
      <c r="AA100" s="131">
        <v>8276</v>
      </c>
      <c r="AB100" s="131">
        <v>495020.13</v>
      </c>
      <c r="AC100" s="131">
        <v>64947.43</v>
      </c>
      <c r="AE100" s="104">
        <f t="shared" si="7"/>
        <v>304661.94999999995</v>
      </c>
      <c r="AF100" s="37">
        <f t="shared" si="8"/>
        <v>103</v>
      </c>
      <c r="AG100" s="26">
        <f t="shared" si="9"/>
        <v>304558.94999999995</v>
      </c>
      <c r="AH100" s="17">
        <f t="shared" si="10"/>
        <v>1557162.01</v>
      </c>
      <c r="AI100" s="19">
        <f t="shared" si="11"/>
        <v>1576143.5599999998</v>
      </c>
      <c r="AJ100" s="32">
        <f t="shared" si="12"/>
        <v>-18981.549999999814</v>
      </c>
    </row>
    <row r="101" spans="1:36" x14ac:dyDescent="0.2">
      <c r="A101" s="1" t="s">
        <v>492</v>
      </c>
      <c r="B101" s="1" t="s">
        <v>493</v>
      </c>
      <c r="C101" s="93">
        <v>5077</v>
      </c>
      <c r="D101" s="94" t="s">
        <v>1181</v>
      </c>
      <c r="E101" s="127" t="s">
        <v>1738</v>
      </c>
      <c r="F101" s="129">
        <v>290288.99</v>
      </c>
      <c r="G101" s="129">
        <v>0</v>
      </c>
      <c r="H101" s="129">
        <v>282611.5</v>
      </c>
      <c r="J101" s="127">
        <v>345244.82</v>
      </c>
      <c r="K101" s="127">
        <v>12560.58</v>
      </c>
      <c r="O101" s="130">
        <v>683</v>
      </c>
      <c r="Q101" s="127">
        <v>-1375472.13</v>
      </c>
      <c r="R101" s="127">
        <v>2266060.31</v>
      </c>
      <c r="T101" s="101">
        <v>954455.65</v>
      </c>
      <c r="W101" s="101">
        <v>620550</v>
      </c>
      <c r="X101" s="101">
        <v>15000</v>
      </c>
      <c r="Y101" s="131">
        <v>1079280</v>
      </c>
      <c r="AA101" s="131">
        <v>3520</v>
      </c>
      <c r="AB101" s="131">
        <v>411021.57</v>
      </c>
      <c r="AC101" s="131">
        <v>39895.230000000003</v>
      </c>
      <c r="AE101" s="104">
        <f t="shared" si="7"/>
        <v>572900.49</v>
      </c>
      <c r="AF101" s="37">
        <f t="shared" si="8"/>
        <v>683</v>
      </c>
      <c r="AG101" s="26">
        <f t="shared" si="9"/>
        <v>572217.49</v>
      </c>
      <c r="AH101" s="17">
        <f t="shared" si="10"/>
        <v>1590005.65</v>
      </c>
      <c r="AI101" s="19">
        <f t="shared" si="11"/>
        <v>1533716.8</v>
      </c>
      <c r="AJ101" s="32">
        <f t="shared" si="12"/>
        <v>56288.84999999986</v>
      </c>
    </row>
    <row r="102" spans="1:36" x14ac:dyDescent="0.2">
      <c r="A102" s="1" t="s">
        <v>492</v>
      </c>
      <c r="B102" s="1" t="s">
        <v>493</v>
      </c>
      <c r="C102" s="93">
        <v>3046</v>
      </c>
      <c r="D102" s="94" t="s">
        <v>1182</v>
      </c>
      <c r="E102" s="127" t="s">
        <v>1739</v>
      </c>
      <c r="F102" s="129">
        <v>115150.11</v>
      </c>
      <c r="G102" s="129">
        <v>0</v>
      </c>
      <c r="H102" s="129">
        <v>22696.48</v>
      </c>
      <c r="J102" s="127">
        <v>40683.57</v>
      </c>
      <c r="K102" s="127">
        <v>18898.59</v>
      </c>
      <c r="Q102" s="127">
        <v>-677598.44</v>
      </c>
      <c r="R102" s="127">
        <v>855883.42</v>
      </c>
      <c r="T102" s="101">
        <v>737431.75</v>
      </c>
      <c r="V102" s="101">
        <v>172.16</v>
      </c>
      <c r="W102" s="101">
        <v>552400</v>
      </c>
      <c r="X102" s="101">
        <v>7500</v>
      </c>
      <c r="Y102" s="131">
        <v>875521</v>
      </c>
      <c r="AA102" s="131">
        <v>2880</v>
      </c>
      <c r="AB102" s="131">
        <v>369170.81</v>
      </c>
      <c r="AC102" s="131">
        <v>20289.330000000002</v>
      </c>
      <c r="AE102" s="104">
        <f t="shared" si="7"/>
        <v>137846.59</v>
      </c>
      <c r="AF102" s="37">
        <f t="shared" si="8"/>
        <v>0</v>
      </c>
      <c r="AG102" s="26">
        <f t="shared" si="9"/>
        <v>137846.59</v>
      </c>
      <c r="AH102" s="17">
        <f t="shared" si="10"/>
        <v>1297503.9100000001</v>
      </c>
      <c r="AI102" s="19">
        <f t="shared" si="11"/>
        <v>1267861.1400000001</v>
      </c>
      <c r="AJ102" s="32">
        <f t="shared" si="12"/>
        <v>29642.770000000019</v>
      </c>
    </row>
    <row r="103" spans="1:36" x14ac:dyDescent="0.2">
      <c r="A103" s="1" t="s">
        <v>492</v>
      </c>
      <c r="B103" s="1" t="s">
        <v>493</v>
      </c>
      <c r="C103" s="93">
        <v>3486</v>
      </c>
      <c r="D103" s="94" t="s">
        <v>1183</v>
      </c>
      <c r="E103" s="127" t="s">
        <v>1740</v>
      </c>
      <c r="F103" s="129">
        <v>136001.07999999999</v>
      </c>
      <c r="G103" s="129">
        <v>0</v>
      </c>
      <c r="H103" s="129">
        <v>68119.360000000001</v>
      </c>
      <c r="J103" s="127">
        <v>1563400.19</v>
      </c>
      <c r="K103" s="127">
        <v>3284.37</v>
      </c>
      <c r="Q103" s="127">
        <v>-1258410.42</v>
      </c>
      <c r="R103" s="127">
        <v>2982456.62</v>
      </c>
      <c r="T103" s="101">
        <v>745627.26</v>
      </c>
      <c r="V103" s="101">
        <v>91.5</v>
      </c>
      <c r="W103" s="101">
        <v>306130</v>
      </c>
      <c r="X103" s="101">
        <v>1500</v>
      </c>
      <c r="Y103" s="131">
        <v>625330</v>
      </c>
      <c r="AB103" s="131">
        <v>327616.94</v>
      </c>
      <c r="AC103" s="131">
        <v>44150.02</v>
      </c>
      <c r="AE103" s="104">
        <f t="shared" si="7"/>
        <v>204120.44</v>
      </c>
      <c r="AF103" s="37">
        <f t="shared" si="8"/>
        <v>0</v>
      </c>
      <c r="AG103" s="26">
        <f t="shared" si="9"/>
        <v>204120.44</v>
      </c>
      <c r="AH103" s="17">
        <f t="shared" si="10"/>
        <v>1053348.76</v>
      </c>
      <c r="AI103" s="19">
        <f t="shared" si="11"/>
        <v>997096.95999999996</v>
      </c>
      <c r="AJ103" s="32">
        <f t="shared" si="12"/>
        <v>56251.800000000047</v>
      </c>
    </row>
    <row r="104" spans="1:36" x14ac:dyDescent="0.2">
      <c r="A104" s="1" t="s">
        <v>492</v>
      </c>
      <c r="B104" s="1" t="s">
        <v>493</v>
      </c>
      <c r="C104" s="93">
        <v>4158</v>
      </c>
      <c r="D104" s="94" t="s">
        <v>1184</v>
      </c>
      <c r="E104" s="127" t="s">
        <v>1741</v>
      </c>
      <c r="F104" s="129">
        <v>366112.44</v>
      </c>
      <c r="G104" s="129">
        <v>0</v>
      </c>
      <c r="H104" s="129">
        <v>84363.07</v>
      </c>
      <c r="J104" s="127">
        <v>41335.480000000003</v>
      </c>
      <c r="K104" s="127">
        <v>102174.18</v>
      </c>
      <c r="Q104" s="127">
        <v>-1648737.9</v>
      </c>
      <c r="R104" s="127">
        <v>2096504</v>
      </c>
      <c r="T104" s="101">
        <v>944820.45</v>
      </c>
      <c r="V104" s="101">
        <v>643.55999999999995</v>
      </c>
      <c r="W104" s="101">
        <v>413930</v>
      </c>
      <c r="X104" s="101">
        <v>12000</v>
      </c>
      <c r="Y104" s="131">
        <v>779029</v>
      </c>
      <c r="AA104" s="131">
        <v>3115</v>
      </c>
      <c r="AB104" s="131">
        <v>380672.47</v>
      </c>
      <c r="AC104" s="131">
        <v>52062.47</v>
      </c>
      <c r="AE104" s="104">
        <f t="shared" si="7"/>
        <v>450475.51</v>
      </c>
      <c r="AF104" s="37">
        <f t="shared" si="8"/>
        <v>0</v>
      </c>
      <c r="AG104" s="26">
        <f t="shared" si="9"/>
        <v>450475.51</v>
      </c>
      <c r="AH104" s="17">
        <f t="shared" si="10"/>
        <v>1371394.01</v>
      </c>
      <c r="AI104" s="19">
        <f t="shared" si="11"/>
        <v>1214878.94</v>
      </c>
      <c r="AJ104" s="32">
        <f t="shared" si="12"/>
        <v>156515.07000000007</v>
      </c>
    </row>
    <row r="105" spans="1:36" x14ac:dyDescent="0.2">
      <c r="A105" s="1" t="s">
        <v>492</v>
      </c>
      <c r="B105" s="1" t="s">
        <v>493</v>
      </c>
      <c r="C105" s="93">
        <v>4935</v>
      </c>
      <c r="D105" s="94" t="s">
        <v>1185</v>
      </c>
      <c r="E105" s="127" t="s">
        <v>1742</v>
      </c>
      <c r="F105" s="129">
        <v>384830.15</v>
      </c>
      <c r="G105" s="129">
        <v>0</v>
      </c>
      <c r="H105" s="129">
        <v>192978.47</v>
      </c>
      <c r="J105" s="127">
        <v>591844.43999999994</v>
      </c>
      <c r="K105" s="127">
        <v>3820.8</v>
      </c>
      <c r="O105" s="130">
        <v>101948.22</v>
      </c>
      <c r="Q105" s="127">
        <v>-3251283.17</v>
      </c>
      <c r="R105" s="127">
        <v>4349913</v>
      </c>
      <c r="T105" s="101">
        <v>1105100.54</v>
      </c>
      <c r="W105" s="101">
        <v>277470</v>
      </c>
      <c r="X105" s="101">
        <v>7500</v>
      </c>
      <c r="Y105" s="131">
        <v>692370</v>
      </c>
      <c r="AB105" s="131">
        <v>523502.86</v>
      </c>
      <c r="AC105" s="131">
        <v>184698.37</v>
      </c>
      <c r="AE105" s="104">
        <f t="shared" si="7"/>
        <v>577808.62</v>
      </c>
      <c r="AF105" s="37">
        <f t="shared" si="8"/>
        <v>101948.22</v>
      </c>
      <c r="AG105" s="26">
        <f t="shared" si="9"/>
        <v>475860.4</v>
      </c>
      <c r="AH105" s="17">
        <f t="shared" si="10"/>
        <v>1390070.54</v>
      </c>
      <c r="AI105" s="19">
        <f t="shared" si="11"/>
        <v>1400571.23</v>
      </c>
      <c r="AJ105" s="32">
        <f t="shared" si="12"/>
        <v>-10500.689999999944</v>
      </c>
    </row>
    <row r="106" spans="1:36" x14ac:dyDescent="0.2">
      <c r="A106" s="1" t="s">
        <v>492</v>
      </c>
      <c r="B106" s="1" t="s">
        <v>493</v>
      </c>
      <c r="C106" s="93">
        <v>4567</v>
      </c>
      <c r="D106" s="94" t="s">
        <v>1186</v>
      </c>
      <c r="E106" s="127" t="s">
        <v>1743</v>
      </c>
      <c r="F106" s="129">
        <v>512519.32</v>
      </c>
      <c r="G106" s="129">
        <v>0</v>
      </c>
      <c r="H106" s="129">
        <v>91112.59</v>
      </c>
      <c r="J106" s="127">
        <v>82484.850000000006</v>
      </c>
      <c r="K106" s="127">
        <v>40896.42</v>
      </c>
      <c r="Q106" s="127">
        <v>-714922.02</v>
      </c>
      <c r="R106" s="127">
        <v>1615889.77</v>
      </c>
      <c r="T106" s="101">
        <v>1047971.33</v>
      </c>
      <c r="W106" s="101">
        <v>238810</v>
      </c>
      <c r="X106" s="101">
        <v>6500</v>
      </c>
      <c r="Y106" s="131">
        <v>696160</v>
      </c>
      <c r="AB106" s="131">
        <v>435676.04</v>
      </c>
      <c r="AC106" s="131">
        <v>317708.86</v>
      </c>
      <c r="AE106" s="104">
        <f t="shared" si="7"/>
        <v>603631.91</v>
      </c>
      <c r="AF106" s="37">
        <f t="shared" si="8"/>
        <v>0</v>
      </c>
      <c r="AG106" s="26">
        <f t="shared" si="9"/>
        <v>603631.91</v>
      </c>
      <c r="AH106" s="17">
        <f t="shared" si="10"/>
        <v>1293281.33</v>
      </c>
      <c r="AI106" s="19">
        <f t="shared" si="11"/>
        <v>1449544.9</v>
      </c>
      <c r="AJ106" s="32">
        <f t="shared" si="12"/>
        <v>-156263.56999999983</v>
      </c>
    </row>
    <row r="107" spans="1:36" x14ac:dyDescent="0.2">
      <c r="A107" s="1" t="s">
        <v>492</v>
      </c>
      <c r="B107" s="1" t="s">
        <v>493</v>
      </c>
      <c r="C107" s="93">
        <v>2903</v>
      </c>
      <c r="D107" s="94" t="s">
        <v>1187</v>
      </c>
      <c r="E107" s="127" t="s">
        <v>1826</v>
      </c>
      <c r="F107" s="129">
        <v>405777.54</v>
      </c>
      <c r="G107" s="129">
        <v>0</v>
      </c>
      <c r="H107" s="129">
        <v>42365.66</v>
      </c>
      <c r="J107" s="127">
        <v>426623.81</v>
      </c>
      <c r="K107" s="127">
        <v>66308.97</v>
      </c>
      <c r="O107" s="130">
        <v>505</v>
      </c>
      <c r="Q107" s="127">
        <v>-1545476.78</v>
      </c>
      <c r="R107" s="127">
        <v>2389700.83</v>
      </c>
      <c r="T107" s="101">
        <v>864348.98</v>
      </c>
      <c r="V107" s="101">
        <v>614.16999999999996</v>
      </c>
      <c r="W107" s="101">
        <v>494610</v>
      </c>
      <c r="X107" s="101">
        <v>15000</v>
      </c>
      <c r="Y107" s="131">
        <v>870220</v>
      </c>
      <c r="AB107" s="131">
        <v>340976.96</v>
      </c>
      <c r="AC107" s="131">
        <v>56995.26</v>
      </c>
      <c r="AE107" s="104">
        <f t="shared" si="7"/>
        <v>448143.19999999995</v>
      </c>
      <c r="AF107" s="37">
        <f t="shared" si="8"/>
        <v>505</v>
      </c>
      <c r="AG107" s="26">
        <f t="shared" si="9"/>
        <v>447638.19999999995</v>
      </c>
      <c r="AH107" s="17">
        <f t="shared" si="10"/>
        <v>1374573.15</v>
      </c>
      <c r="AI107" s="19">
        <f t="shared" si="11"/>
        <v>1268192.22</v>
      </c>
      <c r="AJ107" s="32">
        <f t="shared" si="12"/>
        <v>106380.92999999993</v>
      </c>
    </row>
    <row r="108" spans="1:36" x14ac:dyDescent="0.2">
      <c r="A108" s="1" t="s">
        <v>492</v>
      </c>
      <c r="B108" s="1" t="s">
        <v>493</v>
      </c>
      <c r="C108" s="93">
        <v>3112</v>
      </c>
      <c r="D108" s="94" t="s">
        <v>1188</v>
      </c>
      <c r="E108" s="127" t="s">
        <v>1827</v>
      </c>
      <c r="F108" s="129">
        <v>198169.56</v>
      </c>
      <c r="G108" s="129">
        <v>0</v>
      </c>
      <c r="H108" s="129">
        <v>89223.8</v>
      </c>
      <c r="J108" s="127">
        <v>421647.5</v>
      </c>
      <c r="K108" s="127">
        <v>1025.02</v>
      </c>
      <c r="Q108" s="127">
        <v>-4647542.9000000004</v>
      </c>
      <c r="R108" s="127">
        <v>5385590.1100000003</v>
      </c>
      <c r="T108" s="101">
        <v>667145.68999999994</v>
      </c>
      <c r="W108" s="101">
        <v>117000</v>
      </c>
      <c r="Y108" s="131">
        <v>388800</v>
      </c>
      <c r="AB108" s="131">
        <v>367120.6</v>
      </c>
      <c r="AC108" s="131">
        <v>47997.42</v>
      </c>
      <c r="AE108" s="104">
        <f t="shared" si="7"/>
        <v>287393.36</v>
      </c>
      <c r="AF108" s="37">
        <f t="shared" si="8"/>
        <v>0</v>
      </c>
      <c r="AG108" s="26">
        <f t="shared" si="9"/>
        <v>287393.36</v>
      </c>
      <c r="AH108" s="17">
        <f t="shared" si="10"/>
        <v>784145.69</v>
      </c>
      <c r="AI108" s="19">
        <f t="shared" si="11"/>
        <v>803918.02</v>
      </c>
      <c r="AJ108" s="32">
        <f t="shared" si="12"/>
        <v>-19772.330000000075</v>
      </c>
    </row>
    <row r="109" spans="1:36" x14ac:dyDescent="0.2">
      <c r="A109" s="1" t="s">
        <v>496</v>
      </c>
      <c r="B109" s="1" t="s">
        <v>497</v>
      </c>
      <c r="C109" s="93">
        <v>2783</v>
      </c>
      <c r="D109" s="94" t="s">
        <v>1189</v>
      </c>
      <c r="E109" s="127" t="s">
        <v>1744</v>
      </c>
      <c r="F109" s="129">
        <v>574015.18999999994</v>
      </c>
      <c r="G109" s="129">
        <v>0</v>
      </c>
      <c r="H109" s="129">
        <v>36922.589999999997</v>
      </c>
      <c r="J109" s="127">
        <v>318221.90000000002</v>
      </c>
      <c r="K109" s="127">
        <v>119247.54</v>
      </c>
      <c r="Q109" s="127">
        <v>-1018993.5</v>
      </c>
      <c r="R109" s="127">
        <v>1851650.31</v>
      </c>
      <c r="T109" s="101">
        <v>777173.61</v>
      </c>
      <c r="W109" s="101">
        <v>445020</v>
      </c>
      <c r="X109" s="101">
        <v>9900</v>
      </c>
      <c r="Y109" s="131">
        <v>667816.5</v>
      </c>
      <c r="AB109" s="131">
        <v>178654.5</v>
      </c>
      <c r="AC109" s="131">
        <v>57787.47</v>
      </c>
      <c r="AE109" s="104">
        <f t="shared" si="7"/>
        <v>610937.77999999991</v>
      </c>
      <c r="AF109" s="37">
        <f t="shared" si="8"/>
        <v>0</v>
      </c>
      <c r="AG109" s="26">
        <f t="shared" si="9"/>
        <v>610937.77999999991</v>
      </c>
      <c r="AH109" s="17">
        <f t="shared" si="10"/>
        <v>1232093.6099999999</v>
      </c>
      <c r="AI109" s="19">
        <f t="shared" si="11"/>
        <v>904258.47</v>
      </c>
      <c r="AJ109" s="32">
        <f t="shared" si="12"/>
        <v>327835.1399999999</v>
      </c>
    </row>
    <row r="110" spans="1:36" x14ac:dyDescent="0.2">
      <c r="A110" s="1" t="s">
        <v>496</v>
      </c>
      <c r="B110" s="1" t="s">
        <v>497</v>
      </c>
      <c r="C110" s="93">
        <v>3884</v>
      </c>
      <c r="D110" s="94" t="s">
        <v>1190</v>
      </c>
      <c r="E110" s="127" t="s">
        <v>1745</v>
      </c>
      <c r="F110" s="129">
        <v>473972.67</v>
      </c>
      <c r="G110" s="129">
        <v>0</v>
      </c>
      <c r="H110" s="129">
        <v>36417.769999999997</v>
      </c>
      <c r="J110" s="127">
        <v>736198.52</v>
      </c>
      <c r="K110" s="127">
        <v>110834.34</v>
      </c>
      <c r="Q110" s="127">
        <v>-88669.18</v>
      </c>
      <c r="R110" s="127">
        <v>1448584.45</v>
      </c>
      <c r="T110" s="101">
        <v>798456.35</v>
      </c>
      <c r="W110" s="101">
        <v>632870</v>
      </c>
      <c r="X110" s="101">
        <v>12000</v>
      </c>
      <c r="Y110" s="131">
        <v>914724.5</v>
      </c>
      <c r="AB110" s="131">
        <v>230263.85</v>
      </c>
      <c r="AC110" s="131">
        <v>83764.710000000006</v>
      </c>
      <c r="AE110" s="104">
        <f t="shared" si="7"/>
        <v>510390.44</v>
      </c>
      <c r="AF110" s="37">
        <f t="shared" si="8"/>
        <v>0</v>
      </c>
      <c r="AG110" s="26">
        <f t="shared" si="9"/>
        <v>510390.44</v>
      </c>
      <c r="AH110" s="17">
        <f t="shared" si="10"/>
        <v>1443326.35</v>
      </c>
      <c r="AI110" s="19">
        <f t="shared" si="11"/>
        <v>1228753.06</v>
      </c>
      <c r="AJ110" s="32">
        <f t="shared" si="12"/>
        <v>214573.29000000004</v>
      </c>
    </row>
    <row r="111" spans="1:36" x14ac:dyDescent="0.2">
      <c r="A111" s="1" t="s">
        <v>496</v>
      </c>
      <c r="B111" s="1" t="s">
        <v>497</v>
      </c>
      <c r="C111" s="93">
        <v>4358</v>
      </c>
      <c r="D111" s="94" t="s">
        <v>1191</v>
      </c>
      <c r="E111" s="127" t="s">
        <v>1746</v>
      </c>
      <c r="F111" s="129">
        <v>539990.47</v>
      </c>
      <c r="H111" s="129">
        <v>54680.93</v>
      </c>
      <c r="J111" s="127">
        <v>505099.62</v>
      </c>
      <c r="K111" s="127">
        <v>84515.46</v>
      </c>
      <c r="Q111" s="127">
        <v>-1226561.96</v>
      </c>
      <c r="R111" s="127">
        <v>2294612.94</v>
      </c>
      <c r="T111" s="101">
        <v>931519.21</v>
      </c>
      <c r="V111" s="101">
        <v>1.1000000000000001</v>
      </c>
      <c r="W111" s="101">
        <v>685070</v>
      </c>
      <c r="X111" s="101">
        <v>7500</v>
      </c>
      <c r="Y111" s="131">
        <v>986580</v>
      </c>
      <c r="AB111" s="131">
        <v>221902.15</v>
      </c>
      <c r="AC111" s="131">
        <v>51982.65</v>
      </c>
      <c r="AE111" s="104">
        <f t="shared" si="7"/>
        <v>594671.4</v>
      </c>
      <c r="AF111" s="37">
        <f t="shared" si="8"/>
        <v>0</v>
      </c>
      <c r="AG111" s="26">
        <f t="shared" si="9"/>
        <v>594671.4</v>
      </c>
      <c r="AH111" s="17">
        <f t="shared" si="10"/>
        <v>1624090.31</v>
      </c>
      <c r="AI111" s="19">
        <f t="shared" si="11"/>
        <v>1260464.7999999998</v>
      </c>
      <c r="AJ111" s="32">
        <f t="shared" si="12"/>
        <v>363625.51000000024</v>
      </c>
    </row>
    <row r="112" spans="1:36" x14ac:dyDescent="0.2">
      <c r="A112" s="1" t="s">
        <v>496</v>
      </c>
      <c r="B112" s="1" t="s">
        <v>497</v>
      </c>
      <c r="C112" s="93">
        <v>1985</v>
      </c>
      <c r="D112" s="94" t="s">
        <v>1192</v>
      </c>
      <c r="E112" s="127" t="s">
        <v>1747</v>
      </c>
      <c r="F112" s="129">
        <v>486291.23</v>
      </c>
      <c r="G112" s="129">
        <v>0</v>
      </c>
      <c r="H112" s="129">
        <v>25927.64</v>
      </c>
      <c r="J112" s="127">
        <v>222729.97</v>
      </c>
      <c r="K112" s="127">
        <v>70838.960000000006</v>
      </c>
      <c r="Q112" s="127">
        <v>-1025906.57</v>
      </c>
      <c r="R112" s="127">
        <v>1767292.42</v>
      </c>
      <c r="T112" s="101">
        <v>739896.62</v>
      </c>
      <c r="V112" s="101">
        <v>0.22</v>
      </c>
      <c r="W112" s="101">
        <v>491190</v>
      </c>
      <c r="X112" s="101">
        <v>10000</v>
      </c>
      <c r="Y112" s="131">
        <v>686010</v>
      </c>
      <c r="AB112" s="131">
        <v>229300.99</v>
      </c>
      <c r="AC112" s="131">
        <v>47203.39</v>
      </c>
      <c r="AE112" s="104">
        <f t="shared" si="7"/>
        <v>512218.87</v>
      </c>
      <c r="AF112" s="37">
        <f t="shared" si="8"/>
        <v>0</v>
      </c>
      <c r="AG112" s="26">
        <f t="shared" si="9"/>
        <v>512218.87</v>
      </c>
      <c r="AH112" s="17">
        <f t="shared" si="10"/>
        <v>1241086.8399999999</v>
      </c>
      <c r="AI112" s="19">
        <f t="shared" si="11"/>
        <v>962514.38</v>
      </c>
      <c r="AJ112" s="32">
        <f t="shared" si="12"/>
        <v>278572.45999999985</v>
      </c>
    </row>
    <row r="113" spans="1:36" x14ac:dyDescent="0.2">
      <c r="A113" s="1" t="s">
        <v>496</v>
      </c>
      <c r="B113" s="1" t="s">
        <v>497</v>
      </c>
      <c r="C113" s="93">
        <v>4265</v>
      </c>
      <c r="D113" s="94" t="s">
        <v>1193</v>
      </c>
      <c r="E113" s="127" t="s">
        <v>1748</v>
      </c>
      <c r="F113" s="129">
        <v>420607.61</v>
      </c>
      <c r="G113" s="129">
        <v>0</v>
      </c>
      <c r="H113" s="129">
        <v>20861.3</v>
      </c>
      <c r="J113" s="127">
        <v>736318.76</v>
      </c>
      <c r="K113" s="127">
        <v>67754.27</v>
      </c>
      <c r="Q113" s="127">
        <v>2152.64</v>
      </c>
      <c r="R113" s="127">
        <v>1775492.61</v>
      </c>
      <c r="T113" s="101">
        <v>979744.23</v>
      </c>
      <c r="W113" s="101">
        <v>339800</v>
      </c>
      <c r="X113" s="101">
        <v>2000</v>
      </c>
      <c r="Y113" s="131">
        <v>662566.5</v>
      </c>
      <c r="AB113" s="131">
        <v>325597.96000000002</v>
      </c>
      <c r="AC113" s="131">
        <v>70479.5</v>
      </c>
      <c r="AE113" s="104">
        <f t="shared" si="7"/>
        <v>441468.91</v>
      </c>
      <c r="AF113" s="37">
        <f t="shared" si="8"/>
        <v>0</v>
      </c>
      <c r="AG113" s="26">
        <f t="shared" si="9"/>
        <v>441468.91</v>
      </c>
      <c r="AH113" s="17">
        <f t="shared" si="10"/>
        <v>1321544.23</v>
      </c>
      <c r="AI113" s="19">
        <f t="shared" si="11"/>
        <v>1058643.96</v>
      </c>
      <c r="AJ113" s="32">
        <f t="shared" si="12"/>
        <v>262900.27</v>
      </c>
    </row>
    <row r="114" spans="1:36" x14ac:dyDescent="0.2">
      <c r="A114" s="1" t="s">
        <v>496</v>
      </c>
      <c r="B114" s="1" t="s">
        <v>497</v>
      </c>
      <c r="C114" s="93">
        <v>2947</v>
      </c>
      <c r="D114" s="94" t="s">
        <v>1194</v>
      </c>
      <c r="E114" s="127" t="s">
        <v>1828</v>
      </c>
      <c r="F114" s="129">
        <v>284077.23</v>
      </c>
      <c r="H114" s="129">
        <v>41722.730000000003</v>
      </c>
      <c r="J114" s="127">
        <v>159153.32</v>
      </c>
      <c r="K114" s="127">
        <v>114260.33</v>
      </c>
      <c r="L114" s="130">
        <v>4000</v>
      </c>
      <c r="Q114" s="127">
        <v>21535.71</v>
      </c>
      <c r="R114" s="127">
        <v>2441491.2400000002</v>
      </c>
      <c r="T114" s="101">
        <v>536637.18999999994</v>
      </c>
      <c r="W114" s="101">
        <v>370150</v>
      </c>
      <c r="X114" s="101">
        <v>16250</v>
      </c>
      <c r="Y114" s="131">
        <v>601886.5</v>
      </c>
      <c r="AB114" s="131">
        <v>230707.16</v>
      </c>
      <c r="AC114" s="131">
        <v>48363.95</v>
      </c>
      <c r="AE114" s="104">
        <f t="shared" si="7"/>
        <v>325799.95999999996</v>
      </c>
      <c r="AF114" s="37">
        <f t="shared" si="8"/>
        <v>4000</v>
      </c>
      <c r="AG114" s="26">
        <f t="shared" si="9"/>
        <v>321799.95999999996</v>
      </c>
      <c r="AH114" s="17">
        <f t="shared" si="10"/>
        <v>923037.19</v>
      </c>
      <c r="AI114" s="19">
        <f t="shared" si="11"/>
        <v>880957.61</v>
      </c>
      <c r="AJ114" s="32">
        <f t="shared" si="12"/>
        <v>42079.579999999958</v>
      </c>
    </row>
    <row r="115" spans="1:36" x14ac:dyDescent="0.2">
      <c r="A115" s="1" t="s">
        <v>500</v>
      </c>
      <c r="B115" s="1" t="s">
        <v>501</v>
      </c>
      <c r="C115" s="93">
        <v>4403</v>
      </c>
      <c r="D115" s="94" t="s">
        <v>1195</v>
      </c>
      <c r="E115" s="127" t="s">
        <v>1749</v>
      </c>
      <c r="F115" s="129">
        <v>415974.66</v>
      </c>
      <c r="G115" s="129">
        <v>0</v>
      </c>
      <c r="H115" s="129">
        <v>51628.41</v>
      </c>
      <c r="J115" s="127">
        <v>171282.11</v>
      </c>
      <c r="K115" s="127">
        <v>27853.439999999999</v>
      </c>
      <c r="O115" s="130">
        <v>962.58</v>
      </c>
      <c r="R115" s="127">
        <v>1753510.53</v>
      </c>
      <c r="T115" s="101">
        <v>822049.25</v>
      </c>
      <c r="U115" s="101">
        <v>124000</v>
      </c>
      <c r="W115" s="101">
        <v>693980</v>
      </c>
      <c r="Y115" s="131">
        <v>1032300</v>
      </c>
      <c r="AB115" s="131">
        <v>416772.2</v>
      </c>
      <c r="AC115" s="131">
        <v>39454.39</v>
      </c>
      <c r="AE115" s="104">
        <f t="shared" si="7"/>
        <v>467603.06999999995</v>
      </c>
      <c r="AF115" s="37">
        <f t="shared" si="8"/>
        <v>962.58</v>
      </c>
      <c r="AG115" s="26">
        <f t="shared" si="9"/>
        <v>466640.48999999993</v>
      </c>
      <c r="AH115" s="17">
        <f t="shared" si="10"/>
        <v>1640029.25</v>
      </c>
      <c r="AI115" s="19">
        <f t="shared" si="11"/>
        <v>1488526.5899999999</v>
      </c>
      <c r="AJ115" s="32">
        <f t="shared" si="12"/>
        <v>151502.66000000015</v>
      </c>
    </row>
    <row r="116" spans="1:36" x14ac:dyDescent="0.2">
      <c r="A116" s="1" t="s">
        <v>500</v>
      </c>
      <c r="B116" s="1" t="s">
        <v>501</v>
      </c>
      <c r="C116" s="93">
        <v>5267</v>
      </c>
      <c r="D116" s="94" t="s">
        <v>1196</v>
      </c>
      <c r="E116" s="127" t="s">
        <v>1750</v>
      </c>
      <c r="F116" s="129">
        <v>701563.67</v>
      </c>
      <c r="G116" s="129">
        <v>0</v>
      </c>
      <c r="H116" s="129">
        <v>58356.71</v>
      </c>
      <c r="J116" s="127">
        <v>295036.83</v>
      </c>
      <c r="K116" s="127">
        <v>36781.370000000003</v>
      </c>
      <c r="M116" s="130">
        <v>64800</v>
      </c>
      <c r="O116" s="130">
        <v>382</v>
      </c>
      <c r="R116" s="127">
        <v>2570940.36</v>
      </c>
      <c r="T116" s="101">
        <v>1015937.27</v>
      </c>
      <c r="W116" s="101">
        <v>495480</v>
      </c>
      <c r="Y116" s="131">
        <v>969869</v>
      </c>
      <c r="AB116" s="131">
        <v>217569.9</v>
      </c>
      <c r="AC116" s="131">
        <v>95208.78</v>
      </c>
      <c r="AE116" s="104">
        <f t="shared" si="7"/>
        <v>759920.38</v>
      </c>
      <c r="AF116" s="37">
        <f t="shared" si="8"/>
        <v>65182</v>
      </c>
      <c r="AG116" s="26">
        <f t="shared" si="9"/>
        <v>694738.38</v>
      </c>
      <c r="AH116" s="17">
        <f t="shared" si="10"/>
        <v>1511417.27</v>
      </c>
      <c r="AI116" s="19">
        <f t="shared" si="11"/>
        <v>1282647.68</v>
      </c>
      <c r="AJ116" s="32">
        <f t="shared" si="12"/>
        <v>228769.59000000008</v>
      </c>
    </row>
    <row r="117" spans="1:36" x14ac:dyDescent="0.2">
      <c r="A117" s="1" t="s">
        <v>500</v>
      </c>
      <c r="B117" s="1" t="s">
        <v>501</v>
      </c>
      <c r="C117" s="93">
        <v>5254</v>
      </c>
      <c r="D117" s="94" t="s">
        <v>1197</v>
      </c>
      <c r="E117" s="127" t="s">
        <v>1751</v>
      </c>
      <c r="F117" s="129">
        <v>794244.69</v>
      </c>
      <c r="G117" s="129">
        <v>0</v>
      </c>
      <c r="H117" s="129">
        <v>94249.15</v>
      </c>
      <c r="J117" s="127">
        <v>1084123.1299999999</v>
      </c>
      <c r="K117" s="127">
        <v>147423.49</v>
      </c>
      <c r="O117" s="130">
        <v>0</v>
      </c>
      <c r="R117" s="127">
        <v>2193906.69</v>
      </c>
      <c r="T117" s="101">
        <v>864999.78</v>
      </c>
      <c r="W117" s="101">
        <v>767900</v>
      </c>
      <c r="Y117" s="131">
        <v>1068050</v>
      </c>
      <c r="AB117" s="131">
        <v>332924.13</v>
      </c>
      <c r="AC117" s="131">
        <v>127724.07</v>
      </c>
      <c r="AE117" s="104">
        <f t="shared" si="7"/>
        <v>888493.84</v>
      </c>
      <c r="AF117" s="37">
        <f t="shared" si="8"/>
        <v>0</v>
      </c>
      <c r="AG117" s="26">
        <f t="shared" si="9"/>
        <v>888493.84</v>
      </c>
      <c r="AH117" s="17">
        <f t="shared" si="10"/>
        <v>1632899.78</v>
      </c>
      <c r="AI117" s="19">
        <f t="shared" si="11"/>
        <v>1528698.2</v>
      </c>
      <c r="AJ117" s="32">
        <f t="shared" si="12"/>
        <v>104201.58000000007</v>
      </c>
    </row>
    <row r="118" spans="1:36" x14ac:dyDescent="0.2">
      <c r="A118" s="1" t="s">
        <v>500</v>
      </c>
      <c r="B118" s="1" t="s">
        <v>501</v>
      </c>
      <c r="C118" s="93">
        <v>3104</v>
      </c>
      <c r="D118" s="94" t="s">
        <v>1198</v>
      </c>
      <c r="E118" s="127" t="s">
        <v>1752</v>
      </c>
      <c r="F118" s="129">
        <v>750865.54</v>
      </c>
      <c r="G118" s="129">
        <v>0</v>
      </c>
      <c r="H118" s="129">
        <v>42772.37</v>
      </c>
      <c r="J118" s="127">
        <v>547532.02</v>
      </c>
      <c r="K118" s="127">
        <v>10982.58</v>
      </c>
      <c r="R118" s="127">
        <v>2140701.11</v>
      </c>
      <c r="T118" s="101">
        <v>810996.95</v>
      </c>
      <c r="W118" s="101">
        <v>532050</v>
      </c>
      <c r="Y118" s="131">
        <v>901400</v>
      </c>
      <c r="AB118" s="131">
        <v>271542.03000000003</v>
      </c>
      <c r="AC118" s="131">
        <v>62742.21</v>
      </c>
      <c r="AE118" s="104">
        <f t="shared" si="7"/>
        <v>793637.91</v>
      </c>
      <c r="AF118" s="37">
        <f t="shared" si="8"/>
        <v>0</v>
      </c>
      <c r="AG118" s="26">
        <f t="shared" si="9"/>
        <v>793637.91</v>
      </c>
      <c r="AH118" s="17">
        <f t="shared" si="10"/>
        <v>1343046.95</v>
      </c>
      <c r="AI118" s="19">
        <f t="shared" si="11"/>
        <v>1235684.24</v>
      </c>
      <c r="AJ118" s="32">
        <f t="shared" si="12"/>
        <v>107362.70999999996</v>
      </c>
    </row>
    <row r="119" spans="1:36" x14ac:dyDescent="0.2">
      <c r="A119" s="1" t="s">
        <v>500</v>
      </c>
      <c r="B119" s="1" t="s">
        <v>501</v>
      </c>
      <c r="C119" s="93">
        <v>5560</v>
      </c>
      <c r="D119" s="94" t="s">
        <v>1199</v>
      </c>
      <c r="E119" s="127" t="s">
        <v>1753</v>
      </c>
      <c r="F119" s="129">
        <v>903158.68</v>
      </c>
      <c r="G119" s="129">
        <v>0</v>
      </c>
      <c r="H119" s="129">
        <v>15144.52</v>
      </c>
      <c r="J119" s="127">
        <v>616976.25</v>
      </c>
      <c r="K119" s="127">
        <v>46130.93</v>
      </c>
      <c r="R119" s="127">
        <v>2916966.34</v>
      </c>
      <c r="T119" s="101">
        <v>809237.9</v>
      </c>
      <c r="W119" s="101">
        <v>724050</v>
      </c>
      <c r="Y119" s="131">
        <v>1015185</v>
      </c>
      <c r="AB119" s="131">
        <v>403288.33</v>
      </c>
      <c r="AC119" s="131">
        <v>87040.960000000006</v>
      </c>
      <c r="AE119" s="104">
        <f t="shared" si="7"/>
        <v>918303.20000000007</v>
      </c>
      <c r="AF119" s="37">
        <f t="shared" si="8"/>
        <v>0</v>
      </c>
      <c r="AG119" s="26">
        <f t="shared" si="9"/>
        <v>918303.20000000007</v>
      </c>
      <c r="AH119" s="17">
        <f t="shared" si="10"/>
        <v>1533287.9</v>
      </c>
      <c r="AI119" s="19">
        <f t="shared" si="11"/>
        <v>1505514.29</v>
      </c>
      <c r="AJ119" s="32">
        <f t="shared" si="12"/>
        <v>27773.60999999987</v>
      </c>
    </row>
    <row r="120" spans="1:36" x14ac:dyDescent="0.2">
      <c r="A120" s="1" t="s">
        <v>500</v>
      </c>
      <c r="B120" s="1" t="s">
        <v>501</v>
      </c>
      <c r="C120" s="93">
        <v>4224</v>
      </c>
      <c r="D120" s="94" t="s">
        <v>1200</v>
      </c>
      <c r="E120" s="127" t="s">
        <v>1754</v>
      </c>
      <c r="F120" s="129">
        <v>1112223.4099999999</v>
      </c>
      <c r="G120" s="129">
        <v>0</v>
      </c>
      <c r="H120" s="129">
        <v>26945.919999999998</v>
      </c>
      <c r="J120" s="127">
        <v>2468654.29</v>
      </c>
      <c r="K120" s="127">
        <v>126826.69</v>
      </c>
      <c r="O120" s="130">
        <v>0</v>
      </c>
      <c r="R120" s="127">
        <v>1273796.02</v>
      </c>
      <c r="T120" s="101">
        <v>782616.39</v>
      </c>
      <c r="U120" s="101">
        <v>75640</v>
      </c>
      <c r="W120" s="101">
        <v>637720</v>
      </c>
      <c r="Y120" s="131">
        <v>930340</v>
      </c>
      <c r="AB120" s="131">
        <v>297592.95</v>
      </c>
      <c r="AC120" s="131">
        <v>100752.3</v>
      </c>
      <c r="AE120" s="104">
        <f t="shared" si="7"/>
        <v>1139169.3299999998</v>
      </c>
      <c r="AF120" s="37">
        <f t="shared" si="8"/>
        <v>0</v>
      </c>
      <c r="AG120" s="26">
        <f t="shared" si="9"/>
        <v>1139169.3299999998</v>
      </c>
      <c r="AH120" s="17">
        <f t="shared" si="10"/>
        <v>1495976.3900000001</v>
      </c>
      <c r="AI120" s="19">
        <f t="shared" si="11"/>
        <v>1328685.25</v>
      </c>
      <c r="AJ120" s="32">
        <f t="shared" si="12"/>
        <v>167291.14000000013</v>
      </c>
    </row>
    <row r="121" spans="1:36" x14ac:dyDescent="0.2">
      <c r="A121" s="1" t="s">
        <v>500</v>
      </c>
      <c r="B121" s="1" t="s">
        <v>501</v>
      </c>
      <c r="C121" s="93">
        <v>6946</v>
      </c>
      <c r="D121" s="94" t="s">
        <v>1201</v>
      </c>
      <c r="E121" s="127" t="s">
        <v>1755</v>
      </c>
      <c r="F121" s="129">
        <v>718035.76</v>
      </c>
      <c r="G121" s="129">
        <v>0</v>
      </c>
      <c r="H121" s="129">
        <v>29961.65</v>
      </c>
      <c r="J121" s="127">
        <v>1162049.97</v>
      </c>
      <c r="K121" s="127">
        <v>150969.51</v>
      </c>
      <c r="O121" s="130">
        <v>0</v>
      </c>
      <c r="R121" s="127">
        <v>1503797.2</v>
      </c>
      <c r="T121" s="101">
        <v>1252529.6499999999</v>
      </c>
      <c r="W121" s="101">
        <v>718300</v>
      </c>
      <c r="Y121" s="131">
        <v>1330000</v>
      </c>
      <c r="AB121" s="131">
        <v>287189.68</v>
      </c>
      <c r="AC121" s="131">
        <v>55221</v>
      </c>
      <c r="AE121" s="104">
        <f t="shared" si="7"/>
        <v>747997.41</v>
      </c>
      <c r="AF121" s="37">
        <f t="shared" si="8"/>
        <v>0</v>
      </c>
      <c r="AG121" s="26">
        <f t="shared" si="9"/>
        <v>747997.41</v>
      </c>
      <c r="AH121" s="17">
        <f t="shared" si="10"/>
        <v>1970829.65</v>
      </c>
      <c r="AI121" s="19">
        <f t="shared" si="11"/>
        <v>1672410.68</v>
      </c>
      <c r="AJ121" s="32">
        <f t="shared" si="12"/>
        <v>298418.96999999997</v>
      </c>
    </row>
    <row r="122" spans="1:36" x14ac:dyDescent="0.2">
      <c r="A122" s="1" t="s">
        <v>500</v>
      </c>
      <c r="B122" s="1" t="s">
        <v>501</v>
      </c>
      <c r="C122" s="93">
        <v>4263</v>
      </c>
      <c r="D122" s="94" t="s">
        <v>1202</v>
      </c>
      <c r="E122" s="127" t="s">
        <v>1756</v>
      </c>
      <c r="F122" s="129">
        <v>812001.55</v>
      </c>
      <c r="G122" s="129">
        <v>0</v>
      </c>
      <c r="H122" s="129">
        <v>28620.58</v>
      </c>
      <c r="J122" s="127">
        <v>558679.17000000004</v>
      </c>
      <c r="K122" s="127">
        <v>49559.78</v>
      </c>
      <c r="M122" s="130">
        <v>1605</v>
      </c>
      <c r="R122" s="127">
        <v>1567499.51</v>
      </c>
      <c r="T122" s="101">
        <v>595751.06999999995</v>
      </c>
      <c r="U122" s="101">
        <v>254000</v>
      </c>
      <c r="W122" s="101">
        <v>697550</v>
      </c>
      <c r="X122" s="101">
        <v>1580</v>
      </c>
      <c r="Y122" s="131">
        <v>918920</v>
      </c>
      <c r="AB122" s="131">
        <v>275599.35999999999</v>
      </c>
      <c r="AC122" s="131">
        <v>62160.01</v>
      </c>
      <c r="AE122" s="104">
        <f t="shared" si="7"/>
        <v>840622.13</v>
      </c>
      <c r="AF122" s="37">
        <f t="shared" si="8"/>
        <v>1605</v>
      </c>
      <c r="AG122" s="26">
        <f t="shared" si="9"/>
        <v>839017.13</v>
      </c>
      <c r="AH122" s="17">
        <f t="shared" si="10"/>
        <v>1548881.0699999998</v>
      </c>
      <c r="AI122" s="19">
        <f t="shared" si="11"/>
        <v>1256679.3699999999</v>
      </c>
      <c r="AJ122" s="32">
        <f t="shared" si="12"/>
        <v>292201.69999999995</v>
      </c>
    </row>
    <row r="123" spans="1:36" x14ac:dyDescent="0.2">
      <c r="A123" s="1" t="s">
        <v>500</v>
      </c>
      <c r="B123" s="1" t="s">
        <v>501</v>
      </c>
      <c r="C123" s="93">
        <v>3035</v>
      </c>
      <c r="D123" s="94" t="s">
        <v>1203</v>
      </c>
      <c r="E123" s="127" t="s">
        <v>1833</v>
      </c>
      <c r="F123" s="129">
        <v>696898.28</v>
      </c>
      <c r="G123" s="129">
        <v>0</v>
      </c>
      <c r="H123" s="129">
        <v>30366.94</v>
      </c>
      <c r="J123" s="127">
        <v>780047.25</v>
      </c>
      <c r="K123" s="127">
        <v>31456.6</v>
      </c>
      <c r="R123" s="127">
        <v>2486417.9700000002</v>
      </c>
      <c r="T123" s="101">
        <v>655935.99</v>
      </c>
      <c r="U123" s="101">
        <v>25000</v>
      </c>
      <c r="W123" s="101">
        <v>330900</v>
      </c>
      <c r="Y123" s="131">
        <v>633200</v>
      </c>
      <c r="AB123" s="131">
        <v>158648.54</v>
      </c>
      <c r="AC123" s="131">
        <v>70292.31</v>
      </c>
      <c r="AE123" s="104">
        <f t="shared" si="7"/>
        <v>727265.22</v>
      </c>
      <c r="AF123" s="37">
        <f t="shared" si="8"/>
        <v>0</v>
      </c>
      <c r="AG123" s="26">
        <f t="shared" si="9"/>
        <v>727265.22</v>
      </c>
      <c r="AH123" s="17">
        <f t="shared" si="10"/>
        <v>1011835.99</v>
      </c>
      <c r="AI123" s="19">
        <f t="shared" si="11"/>
        <v>862140.85000000009</v>
      </c>
      <c r="AJ123" s="32">
        <f t="shared" si="12"/>
        <v>149695.1399999999</v>
      </c>
    </row>
    <row r="124" spans="1:36" x14ac:dyDescent="0.2">
      <c r="A124" s="1" t="s">
        <v>500</v>
      </c>
      <c r="B124" s="1" t="s">
        <v>501</v>
      </c>
      <c r="C124" s="93">
        <v>3444</v>
      </c>
      <c r="D124" s="94" t="s">
        <v>1204</v>
      </c>
      <c r="E124" s="127" t="s">
        <v>1834</v>
      </c>
      <c r="F124" s="129">
        <v>589703.04</v>
      </c>
      <c r="G124" s="129">
        <v>0</v>
      </c>
      <c r="H124" s="129">
        <v>49265.99</v>
      </c>
      <c r="J124" s="127">
        <v>470036.62</v>
      </c>
      <c r="K124" s="127">
        <v>81388.42</v>
      </c>
      <c r="R124" s="127">
        <v>2517902.33</v>
      </c>
      <c r="T124" s="101">
        <v>765464.98</v>
      </c>
      <c r="W124" s="101">
        <v>418050</v>
      </c>
      <c r="Y124" s="131">
        <v>747390</v>
      </c>
      <c r="AB124" s="131">
        <v>222063.35999999999</v>
      </c>
      <c r="AC124" s="131">
        <v>108906</v>
      </c>
      <c r="AE124" s="104">
        <f t="shared" si="7"/>
        <v>638969.03</v>
      </c>
      <c r="AF124" s="37">
        <f t="shared" si="8"/>
        <v>0</v>
      </c>
      <c r="AG124" s="26">
        <f t="shared" si="9"/>
        <v>638969.03</v>
      </c>
      <c r="AH124" s="17">
        <f t="shared" si="10"/>
        <v>1183514.98</v>
      </c>
      <c r="AI124" s="19">
        <f t="shared" si="11"/>
        <v>1078359.3599999999</v>
      </c>
      <c r="AJ124" s="32">
        <f t="shared" si="12"/>
        <v>105155.62000000011</v>
      </c>
    </row>
    <row r="125" spans="1:36" x14ac:dyDescent="0.2">
      <c r="A125" s="1" t="s">
        <v>504</v>
      </c>
      <c r="B125" s="1" t="s">
        <v>505</v>
      </c>
      <c r="C125" s="93">
        <v>2224</v>
      </c>
      <c r="D125" s="94" t="s">
        <v>1205</v>
      </c>
      <c r="E125" s="127" t="s">
        <v>1757</v>
      </c>
      <c r="F125" s="129">
        <v>256506.4</v>
      </c>
      <c r="G125" s="129">
        <v>0</v>
      </c>
      <c r="H125" s="129">
        <v>77042.19</v>
      </c>
      <c r="J125" s="127">
        <v>269008.07</v>
      </c>
      <c r="K125" s="127">
        <v>50471.23</v>
      </c>
      <c r="R125" s="127">
        <v>2171633.4300000002</v>
      </c>
      <c r="T125" s="101">
        <v>472519.86</v>
      </c>
      <c r="U125" s="101">
        <v>12500</v>
      </c>
      <c r="V125" s="101">
        <v>2.92</v>
      </c>
      <c r="W125" s="101">
        <v>501795.5</v>
      </c>
      <c r="Y125" s="131">
        <v>655215.5</v>
      </c>
      <c r="AB125" s="131">
        <v>199351.8</v>
      </c>
      <c r="AC125" s="131">
        <v>71016.7</v>
      </c>
      <c r="AE125" s="104">
        <f t="shared" si="7"/>
        <v>333548.58999999997</v>
      </c>
      <c r="AF125" s="37">
        <f t="shared" si="8"/>
        <v>0</v>
      </c>
      <c r="AG125" s="26">
        <f t="shared" si="9"/>
        <v>333548.58999999997</v>
      </c>
      <c r="AH125" s="17">
        <f t="shared" si="10"/>
        <v>986818.28</v>
      </c>
      <c r="AI125" s="19">
        <f t="shared" si="11"/>
        <v>925584</v>
      </c>
      <c r="AJ125" s="32">
        <f t="shared" si="12"/>
        <v>61234.280000000028</v>
      </c>
    </row>
    <row r="126" spans="1:36" x14ac:dyDescent="0.2">
      <c r="A126" s="1" t="s">
        <v>504</v>
      </c>
      <c r="B126" s="1" t="s">
        <v>505</v>
      </c>
      <c r="C126" s="93">
        <v>6948</v>
      </c>
      <c r="D126" s="94" t="s">
        <v>1206</v>
      </c>
      <c r="E126" s="127" t="s">
        <v>1758</v>
      </c>
      <c r="F126" s="129">
        <v>231722.7</v>
      </c>
      <c r="G126" s="129">
        <v>0</v>
      </c>
      <c r="H126" s="129">
        <v>104641.36</v>
      </c>
      <c r="J126" s="127">
        <v>32835.449999999997</v>
      </c>
      <c r="K126" s="127">
        <v>128935.89</v>
      </c>
      <c r="O126" s="130">
        <v>110</v>
      </c>
      <c r="R126" s="127">
        <v>1977387.82</v>
      </c>
      <c r="T126" s="101">
        <v>1246513.95</v>
      </c>
      <c r="W126" s="101">
        <v>954287.5</v>
      </c>
      <c r="Y126" s="131">
        <v>1466837.5</v>
      </c>
      <c r="AB126" s="131">
        <v>424369.26</v>
      </c>
      <c r="AC126" s="131">
        <v>33111.980000000003</v>
      </c>
      <c r="AE126" s="104">
        <f t="shared" si="7"/>
        <v>336364.06</v>
      </c>
      <c r="AF126" s="37">
        <f t="shared" si="8"/>
        <v>110</v>
      </c>
      <c r="AG126" s="26">
        <f t="shared" si="9"/>
        <v>336254.06</v>
      </c>
      <c r="AH126" s="17">
        <f t="shared" si="10"/>
        <v>2200801.4500000002</v>
      </c>
      <c r="AI126" s="19">
        <f t="shared" si="11"/>
        <v>1924318.74</v>
      </c>
      <c r="AJ126" s="32">
        <f t="shared" si="12"/>
        <v>276482.7100000002</v>
      </c>
    </row>
    <row r="127" spans="1:36" x14ac:dyDescent="0.2">
      <c r="A127" s="1" t="s">
        <v>504</v>
      </c>
      <c r="B127" s="1" t="s">
        <v>505</v>
      </c>
      <c r="C127" s="93">
        <v>2265</v>
      </c>
      <c r="D127" s="94" t="s">
        <v>1207</v>
      </c>
      <c r="E127" s="127" t="s">
        <v>1759</v>
      </c>
      <c r="F127" s="129">
        <v>189317.52</v>
      </c>
      <c r="G127" s="129">
        <v>0</v>
      </c>
      <c r="H127" s="129">
        <v>19632.34</v>
      </c>
      <c r="J127" s="127">
        <v>258140.77</v>
      </c>
      <c r="K127" s="127">
        <v>46564.9</v>
      </c>
      <c r="M127" s="130">
        <v>27400</v>
      </c>
      <c r="R127" s="127">
        <v>1774116.27</v>
      </c>
      <c r="T127" s="101">
        <v>504154.32</v>
      </c>
      <c r="W127" s="101">
        <v>434262.5</v>
      </c>
      <c r="Y127" s="131">
        <v>610160.5</v>
      </c>
      <c r="AB127" s="131">
        <v>213943.51</v>
      </c>
      <c r="AC127" s="131">
        <v>68286.990000000005</v>
      </c>
      <c r="AE127" s="104">
        <f t="shared" si="7"/>
        <v>208949.86</v>
      </c>
      <c r="AF127" s="37">
        <f t="shared" si="8"/>
        <v>27400</v>
      </c>
      <c r="AG127" s="26">
        <f t="shared" si="9"/>
        <v>181549.86</v>
      </c>
      <c r="AH127" s="17">
        <f t="shared" si="10"/>
        <v>938416.82000000007</v>
      </c>
      <c r="AI127" s="19">
        <f t="shared" si="11"/>
        <v>892391</v>
      </c>
      <c r="AJ127" s="32">
        <f t="shared" si="12"/>
        <v>46025.820000000065</v>
      </c>
    </row>
    <row r="128" spans="1:36" x14ac:dyDescent="0.2">
      <c r="A128" s="1" t="s">
        <v>504</v>
      </c>
      <c r="B128" s="1" t="s">
        <v>505</v>
      </c>
      <c r="C128" s="93">
        <v>4502</v>
      </c>
      <c r="D128" s="94" t="s">
        <v>1208</v>
      </c>
      <c r="E128" s="127" t="s">
        <v>1760</v>
      </c>
      <c r="F128" s="129">
        <v>559562.96</v>
      </c>
      <c r="G128" s="129">
        <v>0</v>
      </c>
      <c r="H128" s="129">
        <v>91645</v>
      </c>
      <c r="J128" s="127">
        <v>136795.44</v>
      </c>
      <c r="K128" s="127">
        <v>51927.79</v>
      </c>
      <c r="O128" s="130">
        <v>32.5</v>
      </c>
      <c r="R128" s="127">
        <v>1520211.94</v>
      </c>
      <c r="T128" s="101">
        <v>573437.69999999995</v>
      </c>
      <c r="U128" s="101">
        <v>145000</v>
      </c>
      <c r="V128" s="101">
        <v>28.04</v>
      </c>
      <c r="W128" s="101">
        <v>1040529.1</v>
      </c>
      <c r="Y128" s="131">
        <v>1225579.1000000001</v>
      </c>
      <c r="AB128" s="131">
        <v>174511.2</v>
      </c>
      <c r="AC128" s="131">
        <v>26929.15</v>
      </c>
      <c r="AE128" s="104">
        <f t="shared" si="7"/>
        <v>651207.96</v>
      </c>
      <c r="AF128" s="37">
        <f t="shared" si="8"/>
        <v>32.5</v>
      </c>
      <c r="AG128" s="26">
        <f t="shared" si="9"/>
        <v>651175.46</v>
      </c>
      <c r="AH128" s="17">
        <f t="shared" si="10"/>
        <v>1758994.8399999999</v>
      </c>
      <c r="AI128" s="19">
        <f t="shared" si="11"/>
        <v>1427019.45</v>
      </c>
      <c r="AJ128" s="32">
        <f t="shared" si="12"/>
        <v>331975.3899999999</v>
      </c>
    </row>
    <row r="129" spans="1:36" x14ac:dyDescent="0.2">
      <c r="A129" s="1" t="s">
        <v>504</v>
      </c>
      <c r="B129" s="1" t="s">
        <v>505</v>
      </c>
      <c r="C129" s="93">
        <v>6455</v>
      </c>
      <c r="D129" s="94" t="s">
        <v>1209</v>
      </c>
      <c r="E129" s="127" t="s">
        <v>1761</v>
      </c>
      <c r="F129" s="129">
        <v>893124.6</v>
      </c>
      <c r="G129" s="129">
        <v>0</v>
      </c>
      <c r="H129" s="129">
        <v>74485.2</v>
      </c>
      <c r="J129" s="127">
        <v>194832.98</v>
      </c>
      <c r="K129" s="127">
        <v>87348.58</v>
      </c>
      <c r="R129" s="127">
        <v>2436322.09</v>
      </c>
      <c r="T129" s="101">
        <v>988232.36</v>
      </c>
      <c r="V129" s="101">
        <v>66.599999999999994</v>
      </c>
      <c r="W129" s="101">
        <v>711337.5</v>
      </c>
      <c r="Y129" s="131">
        <v>1097496.5</v>
      </c>
      <c r="AB129" s="131">
        <v>317959.28000000003</v>
      </c>
      <c r="AC129" s="131">
        <v>46848.2</v>
      </c>
      <c r="AE129" s="104">
        <f t="shared" si="7"/>
        <v>967609.79999999993</v>
      </c>
      <c r="AF129" s="37">
        <f t="shared" si="8"/>
        <v>0</v>
      </c>
      <c r="AG129" s="26">
        <f t="shared" si="9"/>
        <v>967609.79999999993</v>
      </c>
      <c r="AH129" s="17">
        <f t="shared" si="10"/>
        <v>1699636.46</v>
      </c>
      <c r="AI129" s="19">
        <f t="shared" si="11"/>
        <v>1462303.98</v>
      </c>
      <c r="AJ129" s="32">
        <f t="shared" si="12"/>
        <v>237332.47999999998</v>
      </c>
    </row>
    <row r="130" spans="1:36" x14ac:dyDescent="0.2">
      <c r="A130" s="1" t="s">
        <v>504</v>
      </c>
      <c r="B130" s="1" t="s">
        <v>505</v>
      </c>
      <c r="C130" s="93">
        <v>1661</v>
      </c>
      <c r="D130" s="94" t="s">
        <v>1210</v>
      </c>
      <c r="E130" s="127" t="s">
        <v>1762</v>
      </c>
      <c r="F130" s="129">
        <v>139032.82999999999</v>
      </c>
      <c r="G130" s="129">
        <v>0</v>
      </c>
      <c r="H130" s="129">
        <v>54519.15</v>
      </c>
      <c r="J130" s="127">
        <v>422928.69</v>
      </c>
      <c r="K130" s="127">
        <v>51900.12</v>
      </c>
      <c r="M130" s="130">
        <v>18000</v>
      </c>
      <c r="R130" s="127">
        <v>1752442.7</v>
      </c>
      <c r="T130" s="101">
        <v>473447.57</v>
      </c>
      <c r="W130" s="101">
        <v>434732.5</v>
      </c>
      <c r="Y130" s="131">
        <v>604932.5</v>
      </c>
      <c r="AB130" s="131">
        <v>203838.15</v>
      </c>
      <c r="AC130" s="131">
        <v>65872.25</v>
      </c>
      <c r="AE130" s="104">
        <f t="shared" si="7"/>
        <v>193551.97999999998</v>
      </c>
      <c r="AF130" s="37">
        <f t="shared" si="8"/>
        <v>18000</v>
      </c>
      <c r="AG130" s="26">
        <f t="shared" si="9"/>
        <v>175551.97999999998</v>
      </c>
      <c r="AH130" s="17">
        <f t="shared" si="10"/>
        <v>908180.07000000007</v>
      </c>
      <c r="AI130" s="19">
        <f t="shared" si="11"/>
        <v>874642.9</v>
      </c>
      <c r="AJ130" s="32">
        <f t="shared" si="12"/>
        <v>33537.170000000042</v>
      </c>
    </row>
    <row r="131" spans="1:36" x14ac:dyDescent="0.2">
      <c r="A131" s="1" t="s">
        <v>504</v>
      </c>
      <c r="B131" s="1" t="s">
        <v>505</v>
      </c>
      <c r="C131" s="93">
        <v>1935</v>
      </c>
      <c r="D131" s="94" t="s">
        <v>1211</v>
      </c>
      <c r="E131" s="127" t="s">
        <v>1763</v>
      </c>
      <c r="F131" s="129">
        <v>261930.55</v>
      </c>
      <c r="G131" s="129">
        <v>0</v>
      </c>
      <c r="H131" s="129">
        <v>62459.77</v>
      </c>
      <c r="J131" s="127">
        <v>446073.43</v>
      </c>
      <c r="K131" s="127">
        <v>41759.01</v>
      </c>
      <c r="R131" s="127">
        <v>2586652.75</v>
      </c>
      <c r="T131" s="101">
        <v>380475.63</v>
      </c>
      <c r="V131" s="101">
        <v>57.88</v>
      </c>
      <c r="W131" s="101">
        <v>474490</v>
      </c>
      <c r="Y131" s="131">
        <v>584790</v>
      </c>
      <c r="AB131" s="131">
        <v>146355.21</v>
      </c>
      <c r="AC131" s="131">
        <v>60435</v>
      </c>
      <c r="AE131" s="104">
        <f t="shared" si="7"/>
        <v>324390.32</v>
      </c>
      <c r="AF131" s="37">
        <f t="shared" si="8"/>
        <v>0</v>
      </c>
      <c r="AG131" s="26">
        <f t="shared" si="9"/>
        <v>324390.32</v>
      </c>
      <c r="AH131" s="17">
        <f t="shared" si="10"/>
        <v>855023.51</v>
      </c>
      <c r="AI131" s="19">
        <f t="shared" si="11"/>
        <v>791580.21</v>
      </c>
      <c r="AJ131" s="32">
        <f t="shared" si="12"/>
        <v>63443.300000000047</v>
      </c>
    </row>
    <row r="132" spans="1:36" x14ac:dyDescent="0.2">
      <c r="A132" s="1" t="s">
        <v>504</v>
      </c>
      <c r="B132" s="1" t="s">
        <v>505</v>
      </c>
      <c r="C132" s="93">
        <v>4296</v>
      </c>
      <c r="D132" s="94" t="s">
        <v>1212</v>
      </c>
      <c r="E132" s="127" t="s">
        <v>1764</v>
      </c>
      <c r="F132" s="129">
        <v>384982.6</v>
      </c>
      <c r="G132" s="129">
        <v>0</v>
      </c>
      <c r="H132" s="129">
        <v>88353.45</v>
      </c>
      <c r="J132" s="127">
        <v>74906.36</v>
      </c>
      <c r="K132" s="127">
        <v>86755.56</v>
      </c>
      <c r="M132" s="130">
        <v>42600</v>
      </c>
      <c r="O132" s="130">
        <v>20.79</v>
      </c>
      <c r="R132" s="127">
        <v>1898238.82</v>
      </c>
      <c r="T132" s="101">
        <v>797562.65</v>
      </c>
      <c r="W132" s="101">
        <v>606787.5</v>
      </c>
      <c r="Y132" s="131">
        <v>895437.5</v>
      </c>
      <c r="AB132" s="131">
        <v>337330.14</v>
      </c>
      <c r="AC132" s="131">
        <v>39766.699999999997</v>
      </c>
      <c r="AD132" s="131">
        <v>1687.08</v>
      </c>
      <c r="AE132" s="104">
        <f t="shared" si="7"/>
        <v>473336.05</v>
      </c>
      <c r="AF132" s="37">
        <f t="shared" si="8"/>
        <v>42620.79</v>
      </c>
      <c r="AG132" s="26">
        <f t="shared" si="9"/>
        <v>430715.26</v>
      </c>
      <c r="AH132" s="17">
        <f t="shared" si="10"/>
        <v>1404350.15</v>
      </c>
      <c r="AI132" s="19">
        <f t="shared" si="11"/>
        <v>1274221.4200000002</v>
      </c>
      <c r="AJ132" s="32">
        <f t="shared" si="12"/>
        <v>130128.72999999975</v>
      </c>
    </row>
    <row r="133" spans="1:36" x14ac:dyDescent="0.2">
      <c r="A133" s="1" t="s">
        <v>504</v>
      </c>
      <c r="B133" s="1" t="s">
        <v>505</v>
      </c>
      <c r="C133" s="93">
        <v>4985</v>
      </c>
      <c r="D133" s="94" t="s">
        <v>1213</v>
      </c>
      <c r="E133" s="127" t="s">
        <v>1765</v>
      </c>
      <c r="F133" s="129">
        <v>563070.56999999995</v>
      </c>
      <c r="G133" s="129">
        <v>0</v>
      </c>
      <c r="H133" s="129">
        <v>92894.79</v>
      </c>
      <c r="J133" s="127">
        <v>501596.26</v>
      </c>
      <c r="K133" s="127">
        <v>75701.11</v>
      </c>
      <c r="R133" s="127">
        <v>2434424.27</v>
      </c>
      <c r="T133" s="101">
        <v>542946.67000000004</v>
      </c>
      <c r="V133" s="101">
        <v>1733.89</v>
      </c>
      <c r="W133" s="101">
        <v>837007.5</v>
      </c>
      <c r="Y133" s="131">
        <v>960418.5</v>
      </c>
      <c r="AB133" s="131">
        <v>255155.87</v>
      </c>
      <c r="AC133" s="131">
        <v>106718.76</v>
      </c>
      <c r="AE133" s="104">
        <f t="shared" ref="AE133:AE192" si="13">SUM(F133:I133)</f>
        <v>655965.36</v>
      </c>
      <c r="AF133" s="37">
        <f t="shared" ref="AF133:AF192" si="14">SUM(L133:O133)</f>
        <v>0</v>
      </c>
      <c r="AG133" s="26">
        <f t="shared" ref="AG133:AG192" si="15">AE133-AF133</f>
        <v>655965.36</v>
      </c>
      <c r="AH133" s="17">
        <f t="shared" ref="AH133:AH192" si="16">SUM(S133:X133)</f>
        <v>1381688.06</v>
      </c>
      <c r="AI133" s="19">
        <f t="shared" ref="AI133:AI192" si="17">SUM(Y133:AD133)</f>
        <v>1322293.1300000001</v>
      </c>
      <c r="AJ133" s="32">
        <f t="shared" ref="AJ133:AJ192" si="18">AH133-AI133</f>
        <v>59394.929999999935</v>
      </c>
    </row>
    <row r="134" spans="1:36" x14ac:dyDescent="0.2">
      <c r="A134" s="1" t="s">
        <v>504</v>
      </c>
      <c r="B134" s="1" t="s">
        <v>505</v>
      </c>
      <c r="C134" s="93">
        <v>6488</v>
      </c>
      <c r="D134" s="94" t="s">
        <v>1214</v>
      </c>
      <c r="E134" s="127" t="s">
        <v>1766</v>
      </c>
      <c r="F134" s="129">
        <v>333867.25</v>
      </c>
      <c r="G134" s="129">
        <v>0</v>
      </c>
      <c r="H134" s="129">
        <v>84664.31</v>
      </c>
      <c r="J134" s="127">
        <v>527220.53</v>
      </c>
      <c r="K134" s="127">
        <v>154480.04999999999</v>
      </c>
      <c r="O134" s="130">
        <v>983.4</v>
      </c>
      <c r="R134" s="127">
        <v>2150215.54</v>
      </c>
      <c r="T134" s="101">
        <v>955400.47</v>
      </c>
      <c r="V134" s="101">
        <v>1711.52</v>
      </c>
      <c r="W134" s="101">
        <v>377895.52</v>
      </c>
      <c r="Y134" s="131">
        <v>825455.52</v>
      </c>
      <c r="AB134" s="131">
        <v>506215.09</v>
      </c>
      <c r="AC134" s="131">
        <v>100102.59</v>
      </c>
      <c r="AE134" s="104">
        <f t="shared" si="13"/>
        <v>418531.56</v>
      </c>
      <c r="AF134" s="37">
        <f t="shared" si="14"/>
        <v>983.4</v>
      </c>
      <c r="AG134" s="26">
        <f t="shared" si="15"/>
        <v>417548.16</v>
      </c>
      <c r="AH134" s="17">
        <f t="shared" si="16"/>
        <v>1335007.51</v>
      </c>
      <c r="AI134" s="19">
        <f t="shared" si="17"/>
        <v>1431773.2000000002</v>
      </c>
      <c r="AJ134" s="32">
        <f t="shared" si="18"/>
        <v>-96765.690000000177</v>
      </c>
    </row>
    <row r="135" spans="1:36" x14ac:dyDescent="0.2">
      <c r="A135" s="1" t="s">
        <v>504</v>
      </c>
      <c r="B135" s="1" t="s">
        <v>505</v>
      </c>
      <c r="C135" s="93">
        <v>789</v>
      </c>
      <c r="D135" s="94" t="s">
        <v>1215</v>
      </c>
      <c r="E135" s="127" t="s">
        <v>1829</v>
      </c>
      <c r="F135" s="129">
        <v>85143.28</v>
      </c>
      <c r="G135" s="129">
        <v>0</v>
      </c>
      <c r="H135" s="129">
        <v>16555.12</v>
      </c>
      <c r="J135" s="127">
        <v>384190.27</v>
      </c>
      <c r="K135" s="127">
        <v>58004.35</v>
      </c>
      <c r="M135" s="130">
        <v>18400</v>
      </c>
      <c r="R135" s="127">
        <v>1699412.19</v>
      </c>
      <c r="T135" s="101">
        <v>313578.95</v>
      </c>
      <c r="V135" s="101">
        <v>6.17</v>
      </c>
      <c r="W135" s="101">
        <v>530730</v>
      </c>
      <c r="Y135" s="131">
        <v>604330</v>
      </c>
      <c r="AB135" s="131">
        <v>146496.5</v>
      </c>
      <c r="AC135" s="131">
        <v>62994.400000000001</v>
      </c>
      <c r="AE135" s="104">
        <f t="shared" si="13"/>
        <v>101698.4</v>
      </c>
      <c r="AF135" s="37">
        <f t="shared" si="14"/>
        <v>18400</v>
      </c>
      <c r="AG135" s="26">
        <f t="shared" si="15"/>
        <v>83298.399999999994</v>
      </c>
      <c r="AH135" s="17">
        <f t="shared" si="16"/>
        <v>844315.12</v>
      </c>
      <c r="AI135" s="19">
        <f t="shared" si="17"/>
        <v>813820.9</v>
      </c>
      <c r="AJ135" s="32">
        <f t="shared" si="18"/>
        <v>30494.219999999972</v>
      </c>
    </row>
    <row r="136" spans="1:36" x14ac:dyDescent="0.2">
      <c r="A136" s="1" t="s">
        <v>508</v>
      </c>
      <c r="B136" s="1" t="s">
        <v>509</v>
      </c>
      <c r="C136" s="93">
        <v>8307</v>
      </c>
      <c r="D136" s="94" t="s">
        <v>1216</v>
      </c>
      <c r="E136" s="127" t="s">
        <v>1767</v>
      </c>
      <c r="F136" s="129">
        <v>861640.56</v>
      </c>
      <c r="G136" s="129">
        <v>0</v>
      </c>
      <c r="H136" s="129">
        <v>123934.34</v>
      </c>
      <c r="J136" s="127">
        <v>850910.59</v>
      </c>
      <c r="K136" s="127">
        <v>52532.67</v>
      </c>
      <c r="Q136" s="127">
        <v>5015.3</v>
      </c>
      <c r="R136" s="127">
        <v>3628521.74</v>
      </c>
      <c r="T136" s="101">
        <v>1883704.4</v>
      </c>
      <c r="W136" s="101">
        <v>984655</v>
      </c>
      <c r="X136" s="101">
        <v>25000</v>
      </c>
      <c r="Y136" s="131">
        <v>1553926</v>
      </c>
      <c r="AB136" s="131">
        <v>630510.93000000005</v>
      </c>
      <c r="AC136" s="131">
        <v>110277.45</v>
      </c>
      <c r="AD136" s="131">
        <v>1182.3499999999999</v>
      </c>
      <c r="AE136" s="104">
        <f t="shared" si="13"/>
        <v>985574.9</v>
      </c>
      <c r="AF136" s="37">
        <f t="shared" si="14"/>
        <v>0</v>
      </c>
      <c r="AG136" s="26">
        <f t="shared" si="15"/>
        <v>985574.9</v>
      </c>
      <c r="AH136" s="17">
        <f t="shared" si="16"/>
        <v>2893359.4</v>
      </c>
      <c r="AI136" s="19">
        <f t="shared" si="17"/>
        <v>2295896.7300000004</v>
      </c>
      <c r="AJ136" s="32">
        <f t="shared" si="18"/>
        <v>597462.66999999946</v>
      </c>
    </row>
    <row r="137" spans="1:36" x14ac:dyDescent="0.2">
      <c r="A137" s="1" t="s">
        <v>508</v>
      </c>
      <c r="B137" s="1" t="s">
        <v>509</v>
      </c>
      <c r="C137" s="93">
        <v>4857</v>
      </c>
      <c r="D137" s="94" t="s">
        <v>1217</v>
      </c>
      <c r="E137" s="127" t="s">
        <v>1768</v>
      </c>
      <c r="F137" s="129">
        <v>330391.75</v>
      </c>
      <c r="G137" s="129">
        <v>0</v>
      </c>
      <c r="H137" s="129">
        <v>235453.47</v>
      </c>
      <c r="J137" s="127">
        <v>1132250.94</v>
      </c>
      <c r="K137" s="127">
        <v>17578.3</v>
      </c>
      <c r="O137" s="130">
        <v>0</v>
      </c>
      <c r="Q137" s="127">
        <v>232.46</v>
      </c>
      <c r="R137" s="127">
        <v>365872.84</v>
      </c>
      <c r="T137" s="101">
        <v>1091857.6599999999</v>
      </c>
      <c r="W137" s="101">
        <v>924990</v>
      </c>
      <c r="X137" s="101">
        <v>15000</v>
      </c>
      <c r="Y137" s="131">
        <v>1172191</v>
      </c>
      <c r="AB137" s="131">
        <v>514890.75</v>
      </c>
      <c r="AC137" s="131">
        <v>47011.9</v>
      </c>
      <c r="AD137" s="131">
        <v>967.28</v>
      </c>
      <c r="AE137" s="104">
        <f t="shared" si="13"/>
        <v>565845.22</v>
      </c>
      <c r="AF137" s="37">
        <f t="shared" si="14"/>
        <v>0</v>
      </c>
      <c r="AG137" s="26">
        <f t="shared" si="15"/>
        <v>565845.22</v>
      </c>
      <c r="AH137" s="17">
        <f t="shared" si="16"/>
        <v>2031847.66</v>
      </c>
      <c r="AI137" s="19">
        <f t="shared" si="17"/>
        <v>1735060.93</v>
      </c>
      <c r="AJ137" s="32">
        <f t="shared" si="18"/>
        <v>296786.73</v>
      </c>
    </row>
    <row r="138" spans="1:36" x14ac:dyDescent="0.2">
      <c r="A138" s="1" t="s">
        <v>508</v>
      </c>
      <c r="B138" s="1" t="s">
        <v>509</v>
      </c>
      <c r="C138" s="93">
        <v>4343</v>
      </c>
      <c r="D138" s="94" t="s">
        <v>1218</v>
      </c>
      <c r="E138" s="127" t="s">
        <v>1769</v>
      </c>
      <c r="F138" s="129">
        <v>498690</v>
      </c>
      <c r="G138" s="129">
        <v>0</v>
      </c>
      <c r="H138" s="129">
        <v>167682.96</v>
      </c>
      <c r="J138" s="127">
        <v>141839.45000000001</v>
      </c>
      <c r="K138" s="127">
        <v>43250.8</v>
      </c>
      <c r="O138" s="130">
        <v>884</v>
      </c>
      <c r="R138" s="127">
        <v>2122751.4700000002</v>
      </c>
      <c r="T138" s="101">
        <v>861661.21</v>
      </c>
      <c r="W138" s="101">
        <v>802427.5</v>
      </c>
      <c r="X138" s="101">
        <v>7500</v>
      </c>
      <c r="Y138" s="131">
        <v>1085808.5</v>
      </c>
      <c r="AB138" s="131">
        <v>395878.95</v>
      </c>
      <c r="AC138" s="131">
        <v>56904.62</v>
      </c>
      <c r="AD138" s="131">
        <v>1182.3499999999999</v>
      </c>
      <c r="AE138" s="104">
        <f t="shared" si="13"/>
        <v>666372.96</v>
      </c>
      <c r="AF138" s="37">
        <f t="shared" si="14"/>
        <v>884</v>
      </c>
      <c r="AG138" s="26">
        <f t="shared" si="15"/>
        <v>665488.96</v>
      </c>
      <c r="AH138" s="17">
        <f t="shared" si="16"/>
        <v>1671588.71</v>
      </c>
      <c r="AI138" s="19">
        <f t="shared" si="17"/>
        <v>1539774.4200000002</v>
      </c>
      <c r="AJ138" s="32">
        <f t="shared" si="18"/>
        <v>131814.2899999998</v>
      </c>
    </row>
    <row r="139" spans="1:36" x14ac:dyDescent="0.2">
      <c r="A139" s="1" t="s">
        <v>508</v>
      </c>
      <c r="B139" s="1" t="s">
        <v>509</v>
      </c>
      <c r="C139" s="93">
        <v>4628</v>
      </c>
      <c r="D139" s="94" t="s">
        <v>1219</v>
      </c>
      <c r="E139" s="127" t="s">
        <v>1770</v>
      </c>
      <c r="F139" s="129">
        <v>567957.21</v>
      </c>
      <c r="G139" s="129">
        <v>0</v>
      </c>
      <c r="H139" s="129">
        <v>110448.16</v>
      </c>
      <c r="J139" s="127">
        <v>1534005.33</v>
      </c>
      <c r="K139" s="127">
        <v>77852.73</v>
      </c>
      <c r="O139" s="130">
        <v>38.78</v>
      </c>
      <c r="R139" s="127">
        <v>765116.2</v>
      </c>
      <c r="T139" s="101">
        <v>1076127.1599999999</v>
      </c>
      <c r="W139" s="101">
        <v>186984</v>
      </c>
      <c r="Y139" s="131">
        <v>549798</v>
      </c>
      <c r="AB139" s="131">
        <v>403690.02</v>
      </c>
      <c r="AC139" s="131">
        <v>74328.25</v>
      </c>
      <c r="AD139" s="131">
        <v>967.28</v>
      </c>
      <c r="AE139" s="104">
        <f t="shared" si="13"/>
        <v>678405.37</v>
      </c>
      <c r="AF139" s="37">
        <f t="shared" si="14"/>
        <v>38.78</v>
      </c>
      <c r="AG139" s="26">
        <f t="shared" si="15"/>
        <v>678366.59</v>
      </c>
      <c r="AH139" s="17">
        <f t="shared" si="16"/>
        <v>1263111.1599999999</v>
      </c>
      <c r="AI139" s="19">
        <f t="shared" si="17"/>
        <v>1028783.55</v>
      </c>
      <c r="AJ139" s="32">
        <f t="shared" si="18"/>
        <v>234327.60999999987</v>
      </c>
    </row>
    <row r="140" spans="1:36" x14ac:dyDescent="0.2">
      <c r="A140" s="1" t="s">
        <v>508</v>
      </c>
      <c r="B140" s="1" t="s">
        <v>509</v>
      </c>
      <c r="C140" s="93">
        <v>5183</v>
      </c>
      <c r="D140" s="94" t="s">
        <v>1220</v>
      </c>
      <c r="E140" s="127" t="s">
        <v>1771</v>
      </c>
      <c r="F140" s="129">
        <v>422699.3</v>
      </c>
      <c r="G140" s="129">
        <v>14900</v>
      </c>
      <c r="H140" s="129">
        <v>132071.65</v>
      </c>
      <c r="J140" s="127">
        <v>410595.62</v>
      </c>
      <c r="K140" s="127">
        <v>10204.209999999999</v>
      </c>
      <c r="R140" s="127">
        <v>3234091.19</v>
      </c>
      <c r="T140" s="101">
        <v>1260424.6399999999</v>
      </c>
      <c r="W140" s="101">
        <v>567682.5</v>
      </c>
      <c r="X140" s="101">
        <v>15000</v>
      </c>
      <c r="Y140" s="131">
        <v>851086.5</v>
      </c>
      <c r="AB140" s="131">
        <v>718325.78</v>
      </c>
      <c r="AC140" s="131">
        <v>65283.25</v>
      </c>
      <c r="AD140" s="131">
        <v>1182.3499999999999</v>
      </c>
      <c r="AE140" s="104">
        <f t="shared" si="13"/>
        <v>569670.94999999995</v>
      </c>
      <c r="AF140" s="37">
        <f t="shared" si="14"/>
        <v>0</v>
      </c>
      <c r="AG140" s="26">
        <f t="shared" si="15"/>
        <v>569670.94999999995</v>
      </c>
      <c r="AH140" s="17">
        <f t="shared" si="16"/>
        <v>1843107.14</v>
      </c>
      <c r="AI140" s="19">
        <f t="shared" si="17"/>
        <v>1635877.8800000001</v>
      </c>
      <c r="AJ140" s="32">
        <f t="shared" si="18"/>
        <v>207229.25999999978</v>
      </c>
    </row>
    <row r="141" spans="1:36" x14ac:dyDescent="0.2">
      <c r="A141" s="1" t="s">
        <v>508</v>
      </c>
      <c r="B141" s="1" t="s">
        <v>509</v>
      </c>
      <c r="C141" s="93">
        <v>3400</v>
      </c>
      <c r="D141" s="94" t="s">
        <v>1221</v>
      </c>
      <c r="E141" s="127" t="s">
        <v>1772</v>
      </c>
      <c r="F141" s="129">
        <v>635750.87</v>
      </c>
      <c r="G141" s="129">
        <v>0</v>
      </c>
      <c r="H141" s="129">
        <v>121114.63</v>
      </c>
      <c r="J141" s="127">
        <v>212451.33</v>
      </c>
      <c r="K141" s="127">
        <v>130941.43</v>
      </c>
      <c r="O141" s="130">
        <v>0</v>
      </c>
      <c r="R141" s="127">
        <v>1809525.85</v>
      </c>
      <c r="T141" s="101">
        <v>1359615.69</v>
      </c>
      <c r="W141" s="101">
        <v>517415</v>
      </c>
      <c r="X141" s="101">
        <v>7500</v>
      </c>
      <c r="Y141" s="131">
        <v>828551</v>
      </c>
      <c r="AB141" s="131">
        <v>417536.07</v>
      </c>
      <c r="AC141" s="131">
        <v>40733.599999999999</v>
      </c>
      <c r="AD141" s="131">
        <v>967.28</v>
      </c>
      <c r="AE141" s="104">
        <f t="shared" si="13"/>
        <v>756865.5</v>
      </c>
      <c r="AF141" s="37">
        <f t="shared" si="14"/>
        <v>0</v>
      </c>
      <c r="AG141" s="26">
        <f t="shared" si="15"/>
        <v>756865.5</v>
      </c>
      <c r="AH141" s="17">
        <f t="shared" si="16"/>
        <v>1884530.69</v>
      </c>
      <c r="AI141" s="19">
        <f t="shared" si="17"/>
        <v>1287787.9500000002</v>
      </c>
      <c r="AJ141" s="32">
        <f t="shared" si="18"/>
        <v>596742.73999999976</v>
      </c>
    </row>
    <row r="142" spans="1:36" x14ac:dyDescent="0.2">
      <c r="A142" s="1" t="s">
        <v>508</v>
      </c>
      <c r="B142" s="1" t="s">
        <v>509</v>
      </c>
      <c r="C142" s="93">
        <v>7272</v>
      </c>
      <c r="D142" s="94" t="s">
        <v>1222</v>
      </c>
      <c r="E142" s="127" t="s">
        <v>1773</v>
      </c>
      <c r="F142" s="129">
        <v>663402</v>
      </c>
      <c r="G142" s="129">
        <v>0</v>
      </c>
      <c r="H142" s="129">
        <v>13070.31</v>
      </c>
      <c r="J142" s="127">
        <v>1206709.3600000001</v>
      </c>
      <c r="K142" s="127">
        <v>239039.24</v>
      </c>
      <c r="R142" s="127">
        <v>1034850.95</v>
      </c>
      <c r="T142" s="101">
        <v>1265026.5600000001</v>
      </c>
      <c r="W142" s="101">
        <v>402255</v>
      </c>
      <c r="X142" s="101">
        <v>7500</v>
      </c>
      <c r="Y142" s="131">
        <v>722605</v>
      </c>
      <c r="AB142" s="131">
        <v>400366.39</v>
      </c>
      <c r="AC142" s="131">
        <v>99032.28</v>
      </c>
      <c r="AD142" s="131">
        <v>1182.3499999999999</v>
      </c>
      <c r="AE142" s="104">
        <f t="shared" si="13"/>
        <v>676472.31</v>
      </c>
      <c r="AF142" s="37">
        <f t="shared" si="14"/>
        <v>0</v>
      </c>
      <c r="AG142" s="26">
        <f t="shared" si="15"/>
        <v>676472.31</v>
      </c>
      <c r="AH142" s="17">
        <f t="shared" si="16"/>
        <v>1674781.56</v>
      </c>
      <c r="AI142" s="19">
        <f t="shared" si="17"/>
        <v>1223186.0200000003</v>
      </c>
      <c r="AJ142" s="32">
        <f t="shared" si="18"/>
        <v>451595.5399999998</v>
      </c>
    </row>
    <row r="143" spans="1:36" x14ac:dyDescent="0.2">
      <c r="A143" s="1" t="s">
        <v>508</v>
      </c>
      <c r="B143" s="1" t="s">
        <v>509</v>
      </c>
      <c r="C143" s="93">
        <v>4130</v>
      </c>
      <c r="D143" s="94" t="s">
        <v>1223</v>
      </c>
      <c r="E143" s="127" t="s">
        <v>1774</v>
      </c>
      <c r="F143" s="129">
        <v>535468.46</v>
      </c>
      <c r="G143" s="129">
        <v>0</v>
      </c>
      <c r="H143" s="129">
        <v>39458.78</v>
      </c>
      <c r="J143" s="127">
        <v>241278.29</v>
      </c>
      <c r="K143" s="127">
        <v>48472.58</v>
      </c>
      <c r="O143" s="130">
        <v>3731</v>
      </c>
      <c r="R143" s="127">
        <v>1778360.15</v>
      </c>
      <c r="T143" s="101">
        <v>1582672.51</v>
      </c>
      <c r="W143" s="101">
        <v>436817.5</v>
      </c>
      <c r="X143" s="101">
        <v>7500</v>
      </c>
      <c r="Y143" s="131">
        <v>815548.5</v>
      </c>
      <c r="AB143" s="131">
        <v>872856.73</v>
      </c>
      <c r="AC143" s="131">
        <v>79987.91</v>
      </c>
      <c r="AD143" s="131">
        <v>1182.3499999999999</v>
      </c>
      <c r="AE143" s="104">
        <f t="shared" si="13"/>
        <v>574927.24</v>
      </c>
      <c r="AF143" s="37">
        <f t="shared" si="14"/>
        <v>3731</v>
      </c>
      <c r="AG143" s="26">
        <f t="shared" si="15"/>
        <v>571196.24</v>
      </c>
      <c r="AH143" s="17">
        <f t="shared" si="16"/>
        <v>2026990.01</v>
      </c>
      <c r="AI143" s="19">
        <f t="shared" si="17"/>
        <v>1769575.49</v>
      </c>
      <c r="AJ143" s="32">
        <f t="shared" si="18"/>
        <v>257414.52000000002</v>
      </c>
    </row>
    <row r="144" spans="1:36" x14ac:dyDescent="0.2">
      <c r="A144" s="1" t="s">
        <v>508</v>
      </c>
      <c r="B144" s="1" t="s">
        <v>509</v>
      </c>
      <c r="C144" s="93">
        <v>3177</v>
      </c>
      <c r="D144" s="94" t="s">
        <v>1224</v>
      </c>
      <c r="E144" s="127" t="s">
        <v>1775</v>
      </c>
      <c r="F144" s="129">
        <v>812392.16</v>
      </c>
      <c r="G144" s="129">
        <v>0</v>
      </c>
      <c r="H144" s="129">
        <v>83685.240000000005</v>
      </c>
      <c r="J144" s="127">
        <v>457675.03</v>
      </c>
      <c r="K144" s="127">
        <v>46064.29</v>
      </c>
      <c r="R144" s="127">
        <v>2463401.71</v>
      </c>
      <c r="T144" s="101">
        <v>1311456.58</v>
      </c>
      <c r="W144" s="101">
        <v>666610</v>
      </c>
      <c r="X144" s="101">
        <v>7500</v>
      </c>
      <c r="Y144" s="131">
        <v>952078</v>
      </c>
      <c r="AB144" s="131">
        <v>323999.92</v>
      </c>
      <c r="AC144" s="131">
        <v>67028.7</v>
      </c>
      <c r="AD144" s="131">
        <v>967.28</v>
      </c>
      <c r="AE144" s="104">
        <f t="shared" si="13"/>
        <v>896077.4</v>
      </c>
      <c r="AF144" s="37">
        <f t="shared" si="14"/>
        <v>0</v>
      </c>
      <c r="AG144" s="26">
        <f t="shared" si="15"/>
        <v>896077.4</v>
      </c>
      <c r="AH144" s="17">
        <f t="shared" si="16"/>
        <v>1985566.58</v>
      </c>
      <c r="AI144" s="19">
        <f t="shared" si="17"/>
        <v>1344073.9</v>
      </c>
      <c r="AJ144" s="32">
        <f t="shared" si="18"/>
        <v>641492.68000000017</v>
      </c>
    </row>
    <row r="145" spans="1:36" x14ac:dyDescent="0.2">
      <c r="A145" s="1" t="s">
        <v>508</v>
      </c>
      <c r="B145" s="1" t="s">
        <v>509</v>
      </c>
      <c r="C145" s="93">
        <v>5043</v>
      </c>
      <c r="D145" s="94" t="s">
        <v>1225</v>
      </c>
      <c r="E145" s="127" t="s">
        <v>1776</v>
      </c>
      <c r="F145" s="129">
        <v>427139.41</v>
      </c>
      <c r="G145" s="129">
        <v>9375</v>
      </c>
      <c r="H145" s="129">
        <v>35283.599999999999</v>
      </c>
      <c r="J145" s="127">
        <v>105067.1</v>
      </c>
      <c r="K145" s="127">
        <v>31343.439999999999</v>
      </c>
      <c r="O145" s="130">
        <v>0</v>
      </c>
      <c r="R145" s="127">
        <v>1748544.54</v>
      </c>
      <c r="T145" s="101">
        <v>1534698.77</v>
      </c>
      <c r="W145" s="101">
        <v>735797.5</v>
      </c>
      <c r="Y145" s="131">
        <v>1257919.5</v>
      </c>
      <c r="AB145" s="131">
        <v>559111.98</v>
      </c>
      <c r="AC145" s="131">
        <v>49750.9</v>
      </c>
      <c r="AD145" s="131">
        <v>1182.3499999999999</v>
      </c>
      <c r="AE145" s="104">
        <f t="shared" si="13"/>
        <v>471798.00999999995</v>
      </c>
      <c r="AF145" s="37">
        <f t="shared" si="14"/>
        <v>0</v>
      </c>
      <c r="AG145" s="26">
        <f t="shared" si="15"/>
        <v>471798.00999999995</v>
      </c>
      <c r="AH145" s="17">
        <f t="shared" si="16"/>
        <v>2270496.27</v>
      </c>
      <c r="AI145" s="19">
        <f t="shared" si="17"/>
        <v>1867964.73</v>
      </c>
      <c r="AJ145" s="32">
        <f t="shared" si="18"/>
        <v>402531.54000000004</v>
      </c>
    </row>
    <row r="146" spans="1:36" x14ac:dyDescent="0.2">
      <c r="A146" s="1" t="s">
        <v>508</v>
      </c>
      <c r="B146" s="1" t="s">
        <v>509</v>
      </c>
      <c r="C146" s="93">
        <v>4781</v>
      </c>
      <c r="D146" s="94" t="s">
        <v>1226</v>
      </c>
      <c r="E146" s="127" t="s">
        <v>1777</v>
      </c>
      <c r="F146" s="129">
        <v>393950.14</v>
      </c>
      <c r="G146" s="129">
        <v>0</v>
      </c>
      <c r="H146" s="129">
        <v>122875.92</v>
      </c>
      <c r="J146" s="127">
        <v>1385470.64</v>
      </c>
      <c r="K146" s="127">
        <v>127624.13</v>
      </c>
      <c r="O146" s="130">
        <v>0</v>
      </c>
      <c r="Q146" s="127">
        <v>4381.12</v>
      </c>
      <c r="R146" s="127">
        <v>577706.88</v>
      </c>
      <c r="T146" s="101">
        <v>1186067.1200000001</v>
      </c>
      <c r="W146" s="101">
        <v>862907.5</v>
      </c>
      <c r="X146" s="101">
        <v>12500</v>
      </c>
      <c r="Y146" s="131">
        <v>1213441.5</v>
      </c>
      <c r="AB146" s="131">
        <v>483761.67</v>
      </c>
      <c r="AC146" s="131">
        <v>70636.13</v>
      </c>
      <c r="AD146" s="131">
        <v>967.28</v>
      </c>
      <c r="AE146" s="104">
        <f t="shared" si="13"/>
        <v>516826.06</v>
      </c>
      <c r="AF146" s="37">
        <f t="shared" si="14"/>
        <v>0</v>
      </c>
      <c r="AG146" s="26">
        <f t="shared" si="15"/>
        <v>516826.06</v>
      </c>
      <c r="AH146" s="17">
        <f t="shared" si="16"/>
        <v>2061474.62</v>
      </c>
      <c r="AI146" s="19">
        <f t="shared" si="17"/>
        <v>1768806.5799999998</v>
      </c>
      <c r="AJ146" s="32">
        <f t="shared" si="18"/>
        <v>292668.04000000027</v>
      </c>
    </row>
    <row r="147" spans="1:36" x14ac:dyDescent="0.2">
      <c r="A147" s="1" t="s">
        <v>508</v>
      </c>
      <c r="B147" s="1" t="s">
        <v>509</v>
      </c>
      <c r="C147" s="93">
        <v>7022</v>
      </c>
      <c r="D147" s="94" t="s">
        <v>1227</v>
      </c>
      <c r="E147" s="127" t="s">
        <v>1778</v>
      </c>
      <c r="F147" s="129">
        <v>622408.97</v>
      </c>
      <c r="G147" s="129">
        <v>0</v>
      </c>
      <c r="H147" s="129">
        <v>190182.94</v>
      </c>
      <c r="J147" s="127">
        <v>63023.16</v>
      </c>
      <c r="K147" s="127">
        <v>108340.34</v>
      </c>
      <c r="O147" s="130">
        <v>1108.3800000000001</v>
      </c>
      <c r="R147" s="127">
        <v>3628551.99</v>
      </c>
      <c r="T147" s="101">
        <v>1460773.54</v>
      </c>
      <c r="W147" s="101">
        <v>402412.5</v>
      </c>
      <c r="X147" s="101">
        <v>7500</v>
      </c>
      <c r="Y147" s="131">
        <v>710388.5</v>
      </c>
      <c r="AB147" s="131">
        <v>547804.18000000005</v>
      </c>
      <c r="AC147" s="131">
        <v>80515.850000000006</v>
      </c>
      <c r="AD147" s="131">
        <v>1182.3499999999999</v>
      </c>
      <c r="AE147" s="104">
        <f t="shared" si="13"/>
        <v>812591.90999999992</v>
      </c>
      <c r="AF147" s="37">
        <f t="shared" si="14"/>
        <v>1108.3800000000001</v>
      </c>
      <c r="AG147" s="26">
        <f t="shared" si="15"/>
        <v>811483.52999999991</v>
      </c>
      <c r="AH147" s="17">
        <f t="shared" si="16"/>
        <v>1870686.04</v>
      </c>
      <c r="AI147" s="19">
        <f t="shared" si="17"/>
        <v>1339890.8800000004</v>
      </c>
      <c r="AJ147" s="32">
        <f t="shared" si="18"/>
        <v>530795.15999999968</v>
      </c>
    </row>
    <row r="148" spans="1:36" x14ac:dyDescent="0.2">
      <c r="A148" s="1" t="s">
        <v>508</v>
      </c>
      <c r="B148" s="1" t="s">
        <v>509</v>
      </c>
      <c r="C148" s="93">
        <v>5099</v>
      </c>
      <c r="D148" s="94" t="s">
        <v>1228</v>
      </c>
      <c r="E148" s="127" t="s">
        <v>1779</v>
      </c>
      <c r="F148" s="129">
        <v>508691.44</v>
      </c>
      <c r="G148" s="129">
        <v>53800</v>
      </c>
      <c r="H148" s="129">
        <v>188795.8</v>
      </c>
      <c r="J148" s="127">
        <v>398354.61</v>
      </c>
      <c r="K148" s="127">
        <v>74721.66</v>
      </c>
      <c r="O148" s="130">
        <v>58.67</v>
      </c>
      <c r="R148" s="127">
        <v>2252597.11</v>
      </c>
      <c r="T148" s="101">
        <v>1021419.23</v>
      </c>
      <c r="W148" s="101">
        <v>679052.5</v>
      </c>
      <c r="X148" s="101">
        <v>15000</v>
      </c>
      <c r="Y148" s="131">
        <v>960358.5</v>
      </c>
      <c r="AB148" s="131">
        <v>280935.31</v>
      </c>
      <c r="AC148" s="131">
        <v>93540.3</v>
      </c>
      <c r="AD148" s="131">
        <v>967.28</v>
      </c>
      <c r="AE148" s="104">
        <f t="shared" si="13"/>
        <v>751287.24</v>
      </c>
      <c r="AF148" s="37">
        <f t="shared" si="14"/>
        <v>58.67</v>
      </c>
      <c r="AG148" s="26">
        <f t="shared" si="15"/>
        <v>751228.57</v>
      </c>
      <c r="AH148" s="17">
        <f t="shared" si="16"/>
        <v>1715471.73</v>
      </c>
      <c r="AI148" s="19">
        <f t="shared" si="17"/>
        <v>1335801.3900000001</v>
      </c>
      <c r="AJ148" s="32">
        <f t="shared" si="18"/>
        <v>379670.33999999985</v>
      </c>
    </row>
    <row r="149" spans="1:36" x14ac:dyDescent="0.2">
      <c r="A149" s="1" t="s">
        <v>508</v>
      </c>
      <c r="B149" s="1" t="s">
        <v>509</v>
      </c>
      <c r="C149" s="93">
        <v>2341</v>
      </c>
      <c r="D149" s="94" t="s">
        <v>1229</v>
      </c>
      <c r="E149" s="127" t="s">
        <v>1780</v>
      </c>
      <c r="F149" s="129">
        <v>172900.48000000001</v>
      </c>
      <c r="G149" s="129">
        <v>0</v>
      </c>
      <c r="H149" s="129">
        <v>44780.78</v>
      </c>
      <c r="J149" s="127">
        <v>1569458.58</v>
      </c>
      <c r="K149" s="127">
        <v>87079.17</v>
      </c>
      <c r="R149" s="127">
        <v>605433.22</v>
      </c>
      <c r="T149" s="101">
        <v>637142.62</v>
      </c>
      <c r="W149" s="101">
        <v>223545</v>
      </c>
      <c r="Y149" s="131">
        <v>392932</v>
      </c>
      <c r="AB149" s="131">
        <v>297350.33</v>
      </c>
      <c r="AC149" s="131">
        <v>96161.79</v>
      </c>
      <c r="AE149" s="104">
        <f t="shared" si="13"/>
        <v>217681.26</v>
      </c>
      <c r="AF149" s="37">
        <f t="shared" si="14"/>
        <v>0</v>
      </c>
      <c r="AG149" s="26">
        <f t="shared" si="15"/>
        <v>217681.26</v>
      </c>
      <c r="AH149" s="17">
        <f t="shared" si="16"/>
        <v>860687.62</v>
      </c>
      <c r="AI149" s="19">
        <f t="shared" si="17"/>
        <v>786444.12000000011</v>
      </c>
      <c r="AJ149" s="32">
        <f t="shared" si="18"/>
        <v>74243.499999999884</v>
      </c>
    </row>
    <row r="150" spans="1:36" x14ac:dyDescent="0.2">
      <c r="A150" s="1" t="s">
        <v>508</v>
      </c>
      <c r="B150" s="1" t="s">
        <v>509</v>
      </c>
      <c r="C150" s="93">
        <v>1923</v>
      </c>
      <c r="D150" s="94" t="s">
        <v>1230</v>
      </c>
      <c r="E150" s="127" t="s">
        <v>1781</v>
      </c>
      <c r="F150" s="129">
        <v>755874.87</v>
      </c>
      <c r="G150" s="129">
        <v>0</v>
      </c>
      <c r="H150" s="129">
        <v>34305.07</v>
      </c>
      <c r="J150" s="127">
        <v>1103679.56</v>
      </c>
      <c r="K150" s="127">
        <v>50428.65</v>
      </c>
      <c r="R150" s="127">
        <v>698047.3</v>
      </c>
      <c r="T150" s="101">
        <v>1035758.61</v>
      </c>
      <c r="W150" s="101">
        <v>635532.5</v>
      </c>
      <c r="X150" s="101">
        <v>15000</v>
      </c>
      <c r="Y150" s="131">
        <v>808619.5</v>
      </c>
      <c r="AB150" s="131">
        <v>247565.78</v>
      </c>
      <c r="AC150" s="131">
        <v>60644.65</v>
      </c>
      <c r="AD150" s="131">
        <v>1182.3499999999999</v>
      </c>
      <c r="AE150" s="104">
        <f t="shared" si="13"/>
        <v>790179.94</v>
      </c>
      <c r="AF150" s="37">
        <f t="shared" si="14"/>
        <v>0</v>
      </c>
      <c r="AG150" s="26">
        <f t="shared" si="15"/>
        <v>790179.94</v>
      </c>
      <c r="AH150" s="17">
        <f t="shared" si="16"/>
        <v>1686291.1099999999</v>
      </c>
      <c r="AI150" s="19">
        <f t="shared" si="17"/>
        <v>1118012.28</v>
      </c>
      <c r="AJ150" s="32">
        <f t="shared" si="18"/>
        <v>568278.82999999984</v>
      </c>
    </row>
    <row r="151" spans="1:36" x14ac:dyDescent="0.2">
      <c r="A151" s="1" t="s">
        <v>508</v>
      </c>
      <c r="B151" s="1" t="s">
        <v>509</v>
      </c>
      <c r="C151" s="93">
        <v>1617</v>
      </c>
      <c r="D151" s="94" t="s">
        <v>1231</v>
      </c>
      <c r="E151" s="127" t="s">
        <v>1782</v>
      </c>
      <c r="F151" s="129">
        <v>298936.46000000002</v>
      </c>
      <c r="G151" s="129">
        <v>0</v>
      </c>
      <c r="H151" s="129">
        <v>69485.41</v>
      </c>
      <c r="J151" s="127">
        <v>1114346.68</v>
      </c>
      <c r="K151" s="127">
        <v>87890.61</v>
      </c>
      <c r="O151" s="130">
        <v>354.81</v>
      </c>
      <c r="R151" s="127">
        <v>399608.02</v>
      </c>
      <c r="T151" s="101">
        <v>571943.4</v>
      </c>
      <c r="W151" s="101">
        <v>163275</v>
      </c>
      <c r="X151" s="101">
        <v>15000</v>
      </c>
      <c r="Y151" s="131">
        <v>332244</v>
      </c>
      <c r="AB151" s="131">
        <v>183293.57</v>
      </c>
      <c r="AC151" s="131">
        <v>57625.05</v>
      </c>
      <c r="AD151" s="131">
        <v>967.28</v>
      </c>
      <c r="AE151" s="104">
        <f t="shared" si="13"/>
        <v>368421.87</v>
      </c>
      <c r="AF151" s="37">
        <f t="shared" si="14"/>
        <v>354.81</v>
      </c>
      <c r="AG151" s="26">
        <f t="shared" si="15"/>
        <v>368067.06</v>
      </c>
      <c r="AH151" s="17">
        <f t="shared" si="16"/>
        <v>750218.4</v>
      </c>
      <c r="AI151" s="19">
        <f t="shared" si="17"/>
        <v>574129.9</v>
      </c>
      <c r="AJ151" s="32">
        <f t="shared" si="18"/>
        <v>176088.5</v>
      </c>
    </row>
    <row r="152" spans="1:36" x14ac:dyDescent="0.2">
      <c r="A152" s="1" t="s">
        <v>508</v>
      </c>
      <c r="B152" s="1" t="s">
        <v>509</v>
      </c>
      <c r="C152" s="93">
        <v>1689</v>
      </c>
      <c r="D152" s="94" t="s">
        <v>1232</v>
      </c>
      <c r="E152" s="127" t="s">
        <v>1783</v>
      </c>
      <c r="F152" s="129">
        <v>217178.63</v>
      </c>
      <c r="G152" s="129">
        <v>0</v>
      </c>
      <c r="H152" s="129">
        <v>64114.13</v>
      </c>
      <c r="J152" s="127">
        <v>96334.45</v>
      </c>
      <c r="K152" s="127">
        <v>124841.36</v>
      </c>
      <c r="O152" s="130">
        <v>261.68</v>
      </c>
      <c r="R152" s="127">
        <v>1677902.08</v>
      </c>
      <c r="T152" s="101">
        <v>971291.63</v>
      </c>
      <c r="W152" s="101">
        <v>335842.5</v>
      </c>
      <c r="X152" s="101">
        <v>7500</v>
      </c>
      <c r="Y152" s="131">
        <v>756732.5</v>
      </c>
      <c r="AB152" s="131">
        <v>282842.19</v>
      </c>
      <c r="AC152" s="131">
        <v>47402.45</v>
      </c>
      <c r="AD152" s="131">
        <v>1182.3499999999999</v>
      </c>
      <c r="AE152" s="104">
        <f t="shared" si="13"/>
        <v>281292.76</v>
      </c>
      <c r="AF152" s="37">
        <f t="shared" si="14"/>
        <v>261.68</v>
      </c>
      <c r="AG152" s="26">
        <f t="shared" si="15"/>
        <v>281031.08</v>
      </c>
      <c r="AH152" s="17">
        <f t="shared" si="16"/>
        <v>1314634.1299999999</v>
      </c>
      <c r="AI152" s="19">
        <f t="shared" si="17"/>
        <v>1088159.49</v>
      </c>
      <c r="AJ152" s="32">
        <f t="shared" si="18"/>
        <v>226474.6399999999</v>
      </c>
    </row>
    <row r="153" spans="1:36" x14ac:dyDescent="0.2">
      <c r="A153" s="1" t="s">
        <v>508</v>
      </c>
      <c r="B153" s="1" t="s">
        <v>509</v>
      </c>
      <c r="C153" s="93">
        <v>4089</v>
      </c>
      <c r="D153" s="94" t="s">
        <v>1233</v>
      </c>
      <c r="E153" s="127" t="s">
        <v>1784</v>
      </c>
      <c r="F153" s="129">
        <v>281342.95</v>
      </c>
      <c r="G153" s="129">
        <v>2640</v>
      </c>
      <c r="H153" s="129">
        <v>145968.45000000001</v>
      </c>
      <c r="J153" s="127">
        <v>785313.12</v>
      </c>
      <c r="K153" s="127">
        <v>109034.13</v>
      </c>
      <c r="O153" s="130">
        <v>1104.6099999999999</v>
      </c>
      <c r="R153" s="127">
        <v>511906.95</v>
      </c>
      <c r="T153" s="101">
        <v>1202154.3</v>
      </c>
      <c r="W153" s="101">
        <v>848615</v>
      </c>
      <c r="X153" s="101">
        <v>22500</v>
      </c>
      <c r="Y153" s="131">
        <v>1305429</v>
      </c>
      <c r="AB153" s="131">
        <v>472560.51</v>
      </c>
      <c r="AC153" s="131">
        <v>67644.960000000006</v>
      </c>
      <c r="AD153" s="131">
        <v>1182.3499999999999</v>
      </c>
      <c r="AE153" s="104">
        <f t="shared" si="13"/>
        <v>429951.4</v>
      </c>
      <c r="AF153" s="37">
        <f t="shared" si="14"/>
        <v>1104.6099999999999</v>
      </c>
      <c r="AG153" s="26">
        <f t="shared" si="15"/>
        <v>428846.79000000004</v>
      </c>
      <c r="AH153" s="17">
        <f t="shared" si="16"/>
        <v>2073269.3</v>
      </c>
      <c r="AI153" s="19">
        <f t="shared" si="17"/>
        <v>1846816.82</v>
      </c>
      <c r="AJ153" s="32">
        <f t="shared" si="18"/>
        <v>226452.47999999998</v>
      </c>
    </row>
    <row r="154" spans="1:36" x14ac:dyDescent="0.2">
      <c r="A154" s="1" t="s">
        <v>508</v>
      </c>
      <c r="B154" s="1" t="s">
        <v>509</v>
      </c>
      <c r="C154" s="93">
        <v>5940</v>
      </c>
      <c r="D154" s="94" t="s">
        <v>1234</v>
      </c>
      <c r="E154" s="127" t="s">
        <v>1785</v>
      </c>
      <c r="F154" s="129">
        <v>973770.49</v>
      </c>
      <c r="G154" s="129">
        <v>0</v>
      </c>
      <c r="H154" s="129">
        <v>126008.29</v>
      </c>
      <c r="J154" s="127">
        <v>748274.49</v>
      </c>
      <c r="K154" s="127">
        <v>160343.06</v>
      </c>
      <c r="R154" s="127">
        <v>3252587.34</v>
      </c>
      <c r="T154" s="101">
        <v>1162673.25</v>
      </c>
      <c r="U154" s="101">
        <v>146500</v>
      </c>
      <c r="W154" s="101">
        <v>622782.5</v>
      </c>
      <c r="X154" s="101">
        <v>15000</v>
      </c>
      <c r="Y154" s="131">
        <v>879102.5</v>
      </c>
      <c r="AB154" s="131">
        <v>466566.26</v>
      </c>
      <c r="AC154" s="131">
        <v>106302.85</v>
      </c>
      <c r="AD154" s="131">
        <v>967.28</v>
      </c>
      <c r="AE154" s="104">
        <f t="shared" si="13"/>
        <v>1099778.78</v>
      </c>
      <c r="AF154" s="37">
        <f t="shared" si="14"/>
        <v>0</v>
      </c>
      <c r="AG154" s="26">
        <f t="shared" si="15"/>
        <v>1099778.78</v>
      </c>
      <c r="AH154" s="17">
        <f t="shared" si="16"/>
        <v>1946955.75</v>
      </c>
      <c r="AI154" s="19">
        <f t="shared" si="17"/>
        <v>1452938.8900000001</v>
      </c>
      <c r="AJ154" s="32">
        <f t="shared" si="18"/>
        <v>494016.85999999987</v>
      </c>
    </row>
    <row r="155" spans="1:36" x14ac:dyDescent="0.2">
      <c r="A155" s="1" t="s">
        <v>508</v>
      </c>
      <c r="B155" s="1" t="s">
        <v>509</v>
      </c>
      <c r="C155" s="93">
        <v>3290</v>
      </c>
      <c r="D155" s="94" t="s">
        <v>1235</v>
      </c>
      <c r="E155" s="127" t="s">
        <v>1830</v>
      </c>
      <c r="F155" s="129">
        <v>522741.32</v>
      </c>
      <c r="G155" s="129">
        <v>33600</v>
      </c>
      <c r="H155" s="129">
        <v>133168.35</v>
      </c>
      <c r="J155" s="127">
        <v>1561006.26</v>
      </c>
      <c r="K155" s="127">
        <v>37544.32</v>
      </c>
      <c r="O155" s="130">
        <v>1373.54</v>
      </c>
      <c r="R155" s="127">
        <v>2705484.32</v>
      </c>
      <c r="T155" s="101">
        <v>913731.64</v>
      </c>
      <c r="W155" s="101">
        <v>557522.5</v>
      </c>
      <c r="X155" s="101">
        <v>7500</v>
      </c>
      <c r="Y155" s="131">
        <v>877945.5</v>
      </c>
      <c r="AB155" s="131">
        <v>505406.58</v>
      </c>
      <c r="AC155" s="131">
        <v>66776.62</v>
      </c>
      <c r="AD155" s="131">
        <v>967.28</v>
      </c>
      <c r="AE155" s="104">
        <f t="shared" si="13"/>
        <v>689509.67</v>
      </c>
      <c r="AF155" s="37">
        <f t="shared" si="14"/>
        <v>1373.54</v>
      </c>
      <c r="AG155" s="26">
        <f t="shared" si="15"/>
        <v>688136.13</v>
      </c>
      <c r="AH155" s="17">
        <f t="shared" si="16"/>
        <v>1478754.1400000001</v>
      </c>
      <c r="AI155" s="19">
        <f t="shared" si="17"/>
        <v>1451095.9800000002</v>
      </c>
      <c r="AJ155" s="32">
        <f t="shared" si="18"/>
        <v>27658.159999999916</v>
      </c>
    </row>
    <row r="156" spans="1:36" x14ac:dyDescent="0.2">
      <c r="A156" s="1" t="s">
        <v>512</v>
      </c>
      <c r="B156" s="1" t="s">
        <v>513</v>
      </c>
      <c r="C156" s="93">
        <v>3875</v>
      </c>
      <c r="D156" s="94" t="s">
        <v>1236</v>
      </c>
      <c r="E156" s="127" t="s">
        <v>1786</v>
      </c>
      <c r="F156" s="129">
        <v>526681.56999999995</v>
      </c>
      <c r="G156" s="129">
        <v>0</v>
      </c>
      <c r="H156" s="129">
        <v>54753.39</v>
      </c>
      <c r="J156" s="127">
        <v>694922.23</v>
      </c>
      <c r="K156" s="127">
        <v>700396.2</v>
      </c>
      <c r="M156" s="130">
        <v>17032.5</v>
      </c>
      <c r="Q156" s="127">
        <v>3450.4</v>
      </c>
      <c r="R156" s="127">
        <v>1733406.94</v>
      </c>
      <c r="T156" s="101">
        <v>531431.38</v>
      </c>
      <c r="U156" s="101">
        <v>370000</v>
      </c>
      <c r="W156" s="101">
        <v>778410</v>
      </c>
      <c r="X156" s="101">
        <v>350</v>
      </c>
      <c r="Y156" s="131">
        <v>934460</v>
      </c>
      <c r="AB156" s="131">
        <v>269888.34000000003</v>
      </c>
      <c r="AC156" s="131">
        <v>142978.6</v>
      </c>
      <c r="AE156" s="104">
        <f t="shared" si="13"/>
        <v>581434.96</v>
      </c>
      <c r="AF156" s="37">
        <f t="shared" si="14"/>
        <v>17032.5</v>
      </c>
      <c r="AG156" s="26">
        <f t="shared" si="15"/>
        <v>564402.46</v>
      </c>
      <c r="AH156" s="17">
        <f t="shared" si="16"/>
        <v>1680191.38</v>
      </c>
      <c r="AI156" s="19">
        <f t="shared" si="17"/>
        <v>1347326.9400000002</v>
      </c>
      <c r="AJ156" s="32">
        <f t="shared" si="18"/>
        <v>332864.43999999971</v>
      </c>
    </row>
    <row r="157" spans="1:36" x14ac:dyDescent="0.2">
      <c r="A157" s="1" t="s">
        <v>512</v>
      </c>
      <c r="B157" s="1" t="s">
        <v>513</v>
      </c>
      <c r="C157" s="93">
        <v>4209</v>
      </c>
      <c r="D157" s="94" t="s">
        <v>1237</v>
      </c>
      <c r="E157" s="127" t="s">
        <v>1787</v>
      </c>
      <c r="F157" s="129">
        <v>325743.48</v>
      </c>
      <c r="G157" s="129">
        <v>5632</v>
      </c>
      <c r="H157" s="129">
        <v>43334.74</v>
      </c>
      <c r="J157" s="127">
        <v>387648.31</v>
      </c>
      <c r="K157" s="127">
        <v>36624.589999999997</v>
      </c>
      <c r="M157" s="130">
        <v>14512.5</v>
      </c>
      <c r="Q157" s="127">
        <v>-7363.5</v>
      </c>
      <c r="R157" s="127">
        <v>1890457.72</v>
      </c>
      <c r="T157" s="101">
        <v>416301.31</v>
      </c>
      <c r="U157" s="101">
        <v>135000</v>
      </c>
      <c r="W157" s="101">
        <v>282500</v>
      </c>
      <c r="Y157" s="131">
        <v>391969</v>
      </c>
      <c r="AB157" s="131">
        <v>211717.55</v>
      </c>
      <c r="AC157" s="131">
        <v>63835.77</v>
      </c>
      <c r="AE157" s="104">
        <f t="shared" si="13"/>
        <v>374710.22</v>
      </c>
      <c r="AF157" s="37">
        <f t="shared" si="14"/>
        <v>14512.5</v>
      </c>
      <c r="AG157" s="26">
        <f t="shared" si="15"/>
        <v>360197.72</v>
      </c>
      <c r="AH157" s="17">
        <f t="shared" si="16"/>
        <v>833801.31</v>
      </c>
      <c r="AI157" s="19">
        <f t="shared" si="17"/>
        <v>667522.32000000007</v>
      </c>
      <c r="AJ157" s="32">
        <f t="shared" si="18"/>
        <v>166278.99</v>
      </c>
    </row>
    <row r="158" spans="1:36" x14ac:dyDescent="0.2">
      <c r="A158" s="1" t="s">
        <v>512</v>
      </c>
      <c r="B158" s="1" t="s">
        <v>513</v>
      </c>
      <c r="C158" s="93">
        <v>5209</v>
      </c>
      <c r="D158" s="94" t="s">
        <v>1238</v>
      </c>
      <c r="E158" s="127" t="s">
        <v>1788</v>
      </c>
      <c r="F158" s="129">
        <v>475456.11</v>
      </c>
      <c r="G158" s="129">
        <v>0</v>
      </c>
      <c r="H158" s="129">
        <v>124880.31</v>
      </c>
      <c r="J158" s="127">
        <v>2395781.66</v>
      </c>
      <c r="K158" s="127">
        <v>74219.289999999994</v>
      </c>
      <c r="M158" s="130">
        <v>17512.5</v>
      </c>
      <c r="Q158" s="127">
        <v>1642</v>
      </c>
      <c r="R158" s="127">
        <v>715300.29</v>
      </c>
      <c r="T158" s="101">
        <v>562551.77</v>
      </c>
      <c r="W158" s="101">
        <v>520950</v>
      </c>
      <c r="Y158" s="131">
        <v>691830</v>
      </c>
      <c r="AB158" s="131">
        <v>254231.44</v>
      </c>
      <c r="AC158" s="131">
        <v>116958.17</v>
      </c>
      <c r="AD158" s="131">
        <v>2.1</v>
      </c>
      <c r="AE158" s="104">
        <f t="shared" si="13"/>
        <v>600336.41999999993</v>
      </c>
      <c r="AF158" s="37">
        <f t="shared" si="14"/>
        <v>17512.5</v>
      </c>
      <c r="AG158" s="26">
        <f t="shared" si="15"/>
        <v>582823.91999999993</v>
      </c>
      <c r="AH158" s="17">
        <f t="shared" si="16"/>
        <v>1083501.77</v>
      </c>
      <c r="AI158" s="19">
        <f t="shared" si="17"/>
        <v>1063021.71</v>
      </c>
      <c r="AJ158" s="32">
        <f t="shared" si="18"/>
        <v>20480.060000000056</v>
      </c>
    </row>
    <row r="159" spans="1:36" x14ac:dyDescent="0.2">
      <c r="A159" s="1" t="s">
        <v>512</v>
      </c>
      <c r="B159" s="1" t="s">
        <v>513</v>
      </c>
      <c r="C159" s="93">
        <v>5460</v>
      </c>
      <c r="D159" s="94" t="s">
        <v>1239</v>
      </c>
      <c r="E159" s="127" t="s">
        <v>1789</v>
      </c>
      <c r="F159" s="129">
        <v>850298.73</v>
      </c>
      <c r="G159" s="129">
        <v>0</v>
      </c>
      <c r="H159" s="129">
        <v>68192.27</v>
      </c>
      <c r="J159" s="127">
        <v>420105.13</v>
      </c>
      <c r="K159" s="127">
        <v>13372.4</v>
      </c>
      <c r="M159" s="130">
        <v>15112.5</v>
      </c>
      <c r="O159" s="130">
        <v>12.47</v>
      </c>
      <c r="R159" s="127">
        <v>1595931.52</v>
      </c>
      <c r="T159" s="101">
        <v>540636.89</v>
      </c>
      <c r="U159" s="101">
        <v>470000</v>
      </c>
      <c r="W159" s="101">
        <v>341200</v>
      </c>
      <c r="X159" s="101">
        <v>1600</v>
      </c>
      <c r="Y159" s="131">
        <v>500939</v>
      </c>
      <c r="AB159" s="131">
        <v>267815.31</v>
      </c>
      <c r="AC159" s="131">
        <v>57440.5</v>
      </c>
      <c r="AD159" s="131">
        <v>60000.05</v>
      </c>
      <c r="AE159" s="104">
        <f t="shared" si="13"/>
        <v>918491</v>
      </c>
      <c r="AF159" s="37">
        <f t="shared" si="14"/>
        <v>15124.97</v>
      </c>
      <c r="AG159" s="26">
        <f t="shared" si="15"/>
        <v>903366.03</v>
      </c>
      <c r="AH159" s="17">
        <f t="shared" si="16"/>
        <v>1353436.8900000001</v>
      </c>
      <c r="AI159" s="19">
        <f t="shared" si="17"/>
        <v>886194.8600000001</v>
      </c>
      <c r="AJ159" s="32">
        <f t="shared" si="18"/>
        <v>467242.03</v>
      </c>
    </row>
    <row r="160" spans="1:36" x14ac:dyDescent="0.2">
      <c r="A160" s="1" t="s">
        <v>516</v>
      </c>
      <c r="B160" s="1" t="s">
        <v>517</v>
      </c>
      <c r="C160" s="93">
        <v>2090</v>
      </c>
      <c r="D160" s="94" t="s">
        <v>1240</v>
      </c>
      <c r="E160" s="127" t="s">
        <v>1790</v>
      </c>
      <c r="F160" s="129">
        <v>340647.71</v>
      </c>
      <c r="G160" s="129">
        <v>0</v>
      </c>
      <c r="H160" s="129">
        <v>43735.86</v>
      </c>
      <c r="J160" s="127">
        <v>348996.13</v>
      </c>
      <c r="K160" s="127">
        <v>181765.73</v>
      </c>
      <c r="M160" s="130">
        <v>114725.5</v>
      </c>
      <c r="R160" s="127">
        <v>2218013.29</v>
      </c>
      <c r="T160" s="101">
        <v>985286.79</v>
      </c>
      <c r="V160" s="101">
        <v>151.56</v>
      </c>
      <c r="W160" s="101">
        <v>823445.5</v>
      </c>
      <c r="X160" s="101">
        <v>12897.94</v>
      </c>
      <c r="Y160" s="131">
        <v>1000805.5</v>
      </c>
      <c r="AB160" s="131">
        <v>380517.77</v>
      </c>
      <c r="AC160" s="131">
        <v>43691.39</v>
      </c>
      <c r="AE160" s="104">
        <f t="shared" si="13"/>
        <v>384383.57</v>
      </c>
      <c r="AF160" s="37">
        <f t="shared" si="14"/>
        <v>114725.5</v>
      </c>
      <c r="AG160" s="26">
        <f t="shared" si="15"/>
        <v>269658.07</v>
      </c>
      <c r="AH160" s="17">
        <f t="shared" si="16"/>
        <v>1821781.79</v>
      </c>
      <c r="AI160" s="19">
        <f t="shared" si="17"/>
        <v>1425014.66</v>
      </c>
      <c r="AJ160" s="32">
        <f t="shared" si="18"/>
        <v>396767.13000000012</v>
      </c>
    </row>
    <row r="161" spans="1:36" x14ac:dyDescent="0.2">
      <c r="A161" s="1" t="s">
        <v>516</v>
      </c>
      <c r="B161" s="1" t="s">
        <v>517</v>
      </c>
      <c r="C161" s="93">
        <v>3852</v>
      </c>
      <c r="D161" s="94" t="s">
        <v>1241</v>
      </c>
      <c r="E161" s="127" t="s">
        <v>1791</v>
      </c>
      <c r="F161" s="129">
        <v>212732.31</v>
      </c>
      <c r="G161" s="129">
        <v>6148</v>
      </c>
      <c r="H161" s="129">
        <v>34676.410000000003</v>
      </c>
      <c r="J161" s="127">
        <v>133232.4</v>
      </c>
      <c r="K161" s="127">
        <v>225062.57</v>
      </c>
      <c r="O161" s="130">
        <v>0</v>
      </c>
      <c r="Q161" s="127">
        <v>-110312.42</v>
      </c>
      <c r="R161" s="127">
        <v>1904185.77</v>
      </c>
      <c r="T161" s="101">
        <v>1202049.04</v>
      </c>
      <c r="W161" s="101">
        <v>1041477</v>
      </c>
      <c r="Y161" s="131">
        <v>1352321</v>
      </c>
      <c r="AB161" s="131">
        <v>631340.98</v>
      </c>
      <c r="AC161" s="131">
        <v>37261.61</v>
      </c>
      <c r="AE161" s="104">
        <f t="shared" si="13"/>
        <v>253556.72</v>
      </c>
      <c r="AF161" s="37">
        <f t="shared" si="14"/>
        <v>0</v>
      </c>
      <c r="AG161" s="26">
        <f t="shared" si="15"/>
        <v>253556.72</v>
      </c>
      <c r="AH161" s="17">
        <f t="shared" si="16"/>
        <v>2243526.04</v>
      </c>
      <c r="AI161" s="19">
        <f t="shared" si="17"/>
        <v>2020923.59</v>
      </c>
      <c r="AJ161" s="32">
        <f t="shared" si="18"/>
        <v>222602.44999999995</v>
      </c>
    </row>
    <row r="162" spans="1:36" x14ac:dyDescent="0.2">
      <c r="A162" s="1" t="s">
        <v>516</v>
      </c>
      <c r="B162" s="1" t="s">
        <v>517</v>
      </c>
      <c r="C162" s="93">
        <v>4000</v>
      </c>
      <c r="D162" s="94" t="s">
        <v>1242</v>
      </c>
      <c r="E162" s="127" t="s">
        <v>1792</v>
      </c>
      <c r="F162" s="129">
        <v>115495.8</v>
      </c>
      <c r="G162" s="129">
        <v>0</v>
      </c>
      <c r="H162" s="129">
        <v>19772.150000000001</v>
      </c>
      <c r="J162" s="127">
        <v>420108.74</v>
      </c>
      <c r="K162" s="127">
        <v>222240.36</v>
      </c>
      <c r="O162" s="130">
        <v>6.85</v>
      </c>
      <c r="R162" s="127">
        <v>2050038.21</v>
      </c>
      <c r="T162" s="101">
        <v>1033908.53</v>
      </c>
      <c r="V162" s="101">
        <v>12.66</v>
      </c>
      <c r="W162" s="101">
        <v>711474.65</v>
      </c>
      <c r="X162" s="101">
        <v>12897.94</v>
      </c>
      <c r="Y162" s="131">
        <v>997286.65</v>
      </c>
      <c r="AB162" s="131">
        <v>413663.23</v>
      </c>
      <c r="AC162" s="131">
        <v>43226.18</v>
      </c>
      <c r="AD162" s="131">
        <v>0.13</v>
      </c>
      <c r="AE162" s="104">
        <f t="shared" si="13"/>
        <v>135267.95000000001</v>
      </c>
      <c r="AF162" s="37">
        <f t="shared" si="14"/>
        <v>6.85</v>
      </c>
      <c r="AG162" s="26">
        <f t="shared" si="15"/>
        <v>135261.1</v>
      </c>
      <c r="AH162" s="17">
        <f t="shared" si="16"/>
        <v>1758293.78</v>
      </c>
      <c r="AI162" s="19">
        <f t="shared" si="17"/>
        <v>1454176.1899999997</v>
      </c>
      <c r="AJ162" s="32">
        <f t="shared" si="18"/>
        <v>304117.59000000032</v>
      </c>
    </row>
    <row r="163" spans="1:36" x14ac:dyDescent="0.2">
      <c r="A163" s="1" t="s">
        <v>516</v>
      </c>
      <c r="B163" s="1" t="s">
        <v>517</v>
      </c>
      <c r="C163" s="93">
        <v>5502</v>
      </c>
      <c r="D163" s="94" t="s">
        <v>1243</v>
      </c>
      <c r="E163" s="127" t="s">
        <v>1793</v>
      </c>
      <c r="F163" s="129">
        <v>434022.89</v>
      </c>
      <c r="G163" s="129">
        <v>0</v>
      </c>
      <c r="H163" s="129">
        <v>51450.95</v>
      </c>
      <c r="J163" s="127">
        <v>2277364.09</v>
      </c>
      <c r="K163" s="127">
        <v>309573.36</v>
      </c>
      <c r="O163" s="130">
        <v>334.75</v>
      </c>
      <c r="R163" s="127">
        <v>345682.71</v>
      </c>
      <c r="T163" s="101">
        <v>747825.98</v>
      </c>
      <c r="W163" s="101">
        <v>840805</v>
      </c>
      <c r="Y163" s="131">
        <v>1251136</v>
      </c>
      <c r="AB163" s="131">
        <v>201010.7</v>
      </c>
      <c r="AC163" s="131">
        <v>179685.71</v>
      </c>
      <c r="AE163" s="104">
        <f t="shared" si="13"/>
        <v>485473.84</v>
      </c>
      <c r="AF163" s="37">
        <f t="shared" si="14"/>
        <v>334.75</v>
      </c>
      <c r="AG163" s="26">
        <f t="shared" si="15"/>
        <v>485139.09</v>
      </c>
      <c r="AH163" s="17">
        <f t="shared" si="16"/>
        <v>1588630.98</v>
      </c>
      <c r="AI163" s="19">
        <f t="shared" si="17"/>
        <v>1631832.41</v>
      </c>
      <c r="AJ163" s="32">
        <f t="shared" si="18"/>
        <v>-43201.429999999935</v>
      </c>
    </row>
    <row r="164" spans="1:36" x14ac:dyDescent="0.2">
      <c r="A164" s="1" t="s">
        <v>520</v>
      </c>
      <c r="B164" s="1" t="s">
        <v>521</v>
      </c>
      <c r="C164" s="93">
        <v>2505</v>
      </c>
      <c r="D164" s="94" t="s">
        <v>1244</v>
      </c>
      <c r="E164" s="127" t="s">
        <v>1794</v>
      </c>
      <c r="F164" s="129">
        <v>1048003.76</v>
      </c>
      <c r="G164" s="129">
        <v>0</v>
      </c>
      <c r="H164" s="129">
        <v>46281.06</v>
      </c>
      <c r="J164" s="127">
        <v>1007535.28</v>
      </c>
      <c r="K164" s="127">
        <v>109240.32000000001</v>
      </c>
      <c r="L164" s="130">
        <v>2400</v>
      </c>
      <c r="M164" s="130">
        <v>5130</v>
      </c>
      <c r="O164" s="130">
        <v>225.31</v>
      </c>
      <c r="R164" s="127">
        <v>633085.80000000005</v>
      </c>
      <c r="T164" s="101">
        <v>623042.61</v>
      </c>
      <c r="U164" s="101">
        <v>60000</v>
      </c>
      <c r="W164" s="101">
        <v>438700</v>
      </c>
      <c r="X164" s="101">
        <v>7500</v>
      </c>
      <c r="Y164" s="131">
        <v>667515</v>
      </c>
      <c r="AB164" s="131">
        <v>212063.65</v>
      </c>
      <c r="AC164" s="131">
        <v>51941.35</v>
      </c>
      <c r="AD164" s="131">
        <v>53300</v>
      </c>
      <c r="AE164" s="104">
        <f t="shared" si="13"/>
        <v>1094284.82</v>
      </c>
      <c r="AF164" s="37">
        <f t="shared" si="14"/>
        <v>7755.31</v>
      </c>
      <c r="AG164" s="26">
        <f t="shared" si="15"/>
        <v>1086529.51</v>
      </c>
      <c r="AH164" s="17">
        <f t="shared" si="16"/>
        <v>1129242.6099999999</v>
      </c>
      <c r="AI164" s="19">
        <f t="shared" si="17"/>
        <v>984820</v>
      </c>
      <c r="AJ164" s="32">
        <f t="shared" si="18"/>
        <v>144422.60999999987</v>
      </c>
    </row>
    <row r="165" spans="1:36" x14ac:dyDescent="0.2">
      <c r="A165" s="1" t="s">
        <v>520</v>
      </c>
      <c r="B165" s="1" t="s">
        <v>521</v>
      </c>
      <c r="C165" s="93">
        <v>3733</v>
      </c>
      <c r="D165" s="94" t="s">
        <v>1245</v>
      </c>
      <c r="E165" s="127" t="s">
        <v>1795</v>
      </c>
      <c r="F165" s="129">
        <v>923239.87</v>
      </c>
      <c r="G165" s="129">
        <v>0</v>
      </c>
      <c r="H165" s="129">
        <v>61847.05</v>
      </c>
      <c r="J165" s="127">
        <v>58064.78</v>
      </c>
      <c r="K165" s="127">
        <v>173610.72</v>
      </c>
      <c r="M165" s="130">
        <v>51879.99</v>
      </c>
      <c r="O165" s="130">
        <v>100</v>
      </c>
      <c r="R165" s="127">
        <v>1315994.6399999999</v>
      </c>
      <c r="T165" s="101">
        <v>722798.28</v>
      </c>
      <c r="W165" s="101">
        <v>551670</v>
      </c>
      <c r="X165" s="101">
        <v>15000</v>
      </c>
      <c r="Y165" s="131">
        <v>843430</v>
      </c>
      <c r="AB165" s="131">
        <v>390752.77</v>
      </c>
      <c r="AC165" s="131">
        <v>46926.400000000001</v>
      </c>
      <c r="AE165" s="104">
        <f t="shared" si="13"/>
        <v>985086.92</v>
      </c>
      <c r="AF165" s="37">
        <f t="shared" si="14"/>
        <v>51979.99</v>
      </c>
      <c r="AG165" s="26">
        <f t="shared" si="15"/>
        <v>933106.93</v>
      </c>
      <c r="AH165" s="17">
        <f t="shared" si="16"/>
        <v>1289468.28</v>
      </c>
      <c r="AI165" s="19">
        <f t="shared" si="17"/>
        <v>1281109.17</v>
      </c>
      <c r="AJ165" s="32">
        <f t="shared" si="18"/>
        <v>8359.1100000001024</v>
      </c>
    </row>
    <row r="166" spans="1:36" x14ac:dyDescent="0.2">
      <c r="A166" s="1" t="s">
        <v>520</v>
      </c>
      <c r="B166" s="1" t="s">
        <v>521</v>
      </c>
      <c r="C166" s="93">
        <v>5221</v>
      </c>
      <c r="D166" s="94" t="s">
        <v>1246</v>
      </c>
      <c r="E166" s="127" t="s">
        <v>1796</v>
      </c>
      <c r="F166" s="129">
        <v>463625.74</v>
      </c>
      <c r="G166" s="129">
        <v>0</v>
      </c>
      <c r="H166" s="129">
        <v>67247.56</v>
      </c>
      <c r="J166" s="127">
        <v>139668.57999999999</v>
      </c>
      <c r="K166" s="127">
        <v>465730.95</v>
      </c>
      <c r="L166" s="130">
        <v>1800</v>
      </c>
      <c r="O166" s="130">
        <v>32.07</v>
      </c>
      <c r="R166" s="127">
        <v>1954472.19</v>
      </c>
      <c r="T166" s="101">
        <v>1070085.3999999999</v>
      </c>
      <c r="U166" s="101">
        <v>154044</v>
      </c>
      <c r="W166" s="101">
        <v>397100</v>
      </c>
      <c r="X166" s="101">
        <v>3000</v>
      </c>
      <c r="Y166" s="131">
        <v>704660</v>
      </c>
      <c r="AB166" s="131">
        <v>445543.17</v>
      </c>
      <c r="AC166" s="131">
        <v>339894.8</v>
      </c>
      <c r="AE166" s="104">
        <f t="shared" si="13"/>
        <v>530873.30000000005</v>
      </c>
      <c r="AF166" s="37">
        <f t="shared" si="14"/>
        <v>1832.07</v>
      </c>
      <c r="AG166" s="26">
        <f t="shared" si="15"/>
        <v>529041.2300000001</v>
      </c>
      <c r="AH166" s="17">
        <f t="shared" si="16"/>
        <v>1624229.4</v>
      </c>
      <c r="AI166" s="19">
        <f t="shared" si="17"/>
        <v>1490097.97</v>
      </c>
      <c r="AJ166" s="32">
        <f t="shared" si="18"/>
        <v>134131.42999999993</v>
      </c>
    </row>
    <row r="167" spans="1:36" x14ac:dyDescent="0.2">
      <c r="A167" s="1" t="s">
        <v>520</v>
      </c>
      <c r="B167" s="1" t="s">
        <v>521</v>
      </c>
      <c r="C167" s="93">
        <v>2747</v>
      </c>
      <c r="D167" s="94" t="s">
        <v>1247</v>
      </c>
      <c r="E167" s="127" t="s">
        <v>1797</v>
      </c>
      <c r="F167" s="129">
        <v>597199.21</v>
      </c>
      <c r="G167" s="129">
        <v>0</v>
      </c>
      <c r="H167" s="129">
        <v>26342.560000000001</v>
      </c>
      <c r="J167" s="127">
        <v>610183.09</v>
      </c>
      <c r="K167" s="127">
        <v>55803.27</v>
      </c>
      <c r="L167" s="130">
        <v>4800</v>
      </c>
      <c r="M167" s="130">
        <v>15646.69</v>
      </c>
      <c r="O167" s="130">
        <v>49.75</v>
      </c>
      <c r="R167" s="127">
        <v>1659140.58</v>
      </c>
      <c r="T167" s="101">
        <v>662810.89</v>
      </c>
      <c r="W167" s="101">
        <v>846750</v>
      </c>
      <c r="X167" s="101">
        <v>12000</v>
      </c>
      <c r="Y167" s="131">
        <v>1067066</v>
      </c>
      <c r="AB167" s="131">
        <v>286145.96000000002</v>
      </c>
      <c r="AC167" s="131">
        <v>60361.05</v>
      </c>
      <c r="AE167" s="104">
        <f t="shared" si="13"/>
        <v>623541.77</v>
      </c>
      <c r="AF167" s="37">
        <f t="shared" si="14"/>
        <v>20496.440000000002</v>
      </c>
      <c r="AG167" s="26">
        <f t="shared" si="15"/>
        <v>603045.33000000007</v>
      </c>
      <c r="AH167" s="17">
        <f t="shared" si="16"/>
        <v>1521560.8900000001</v>
      </c>
      <c r="AI167" s="19">
        <f t="shared" si="17"/>
        <v>1413573.01</v>
      </c>
      <c r="AJ167" s="32">
        <f t="shared" si="18"/>
        <v>107987.88000000012</v>
      </c>
    </row>
    <row r="168" spans="1:36" x14ac:dyDescent="0.2">
      <c r="A168" s="1" t="s">
        <v>520</v>
      </c>
      <c r="B168" s="1" t="s">
        <v>521</v>
      </c>
      <c r="C168" s="93">
        <v>3860</v>
      </c>
      <c r="D168" s="94" t="s">
        <v>1248</v>
      </c>
      <c r="E168" s="127" t="s">
        <v>1798</v>
      </c>
      <c r="F168" s="129">
        <v>341132.36</v>
      </c>
      <c r="G168" s="129">
        <v>0</v>
      </c>
      <c r="H168" s="129">
        <v>70708.77</v>
      </c>
      <c r="J168" s="127">
        <v>632256.71</v>
      </c>
      <c r="K168" s="127">
        <v>114233.66</v>
      </c>
      <c r="L168" s="130">
        <v>10000</v>
      </c>
      <c r="M168" s="130">
        <v>7117.5</v>
      </c>
      <c r="O168" s="130">
        <v>62.06</v>
      </c>
      <c r="Q168" s="127">
        <v>7821</v>
      </c>
      <c r="R168" s="127">
        <v>3430123.36</v>
      </c>
      <c r="T168" s="101">
        <v>786659.5</v>
      </c>
      <c r="U168" s="101">
        <v>159900</v>
      </c>
      <c r="W168" s="101">
        <v>1027250</v>
      </c>
      <c r="X168" s="101">
        <v>10000</v>
      </c>
      <c r="Y168" s="131">
        <v>1305980</v>
      </c>
      <c r="AB168" s="131">
        <v>410460.76</v>
      </c>
      <c r="AC168" s="131">
        <v>107555.85</v>
      </c>
      <c r="AE168" s="104">
        <f t="shared" si="13"/>
        <v>411841.13</v>
      </c>
      <c r="AF168" s="37">
        <f t="shared" si="14"/>
        <v>17179.560000000001</v>
      </c>
      <c r="AG168" s="26">
        <f t="shared" si="15"/>
        <v>394661.57</v>
      </c>
      <c r="AH168" s="17">
        <f t="shared" si="16"/>
        <v>1983809.5</v>
      </c>
      <c r="AI168" s="19">
        <f t="shared" si="17"/>
        <v>1823996.61</v>
      </c>
      <c r="AJ168" s="32">
        <f t="shared" si="18"/>
        <v>159812.8899999999</v>
      </c>
    </row>
    <row r="169" spans="1:36" x14ac:dyDescent="0.2">
      <c r="A169" s="1" t="s">
        <v>524</v>
      </c>
      <c r="B169" s="1" t="s">
        <v>525</v>
      </c>
      <c r="C169" s="93">
        <v>992</v>
      </c>
      <c r="D169" s="94" t="s">
        <v>1249</v>
      </c>
      <c r="E169" s="127" t="s">
        <v>1799</v>
      </c>
      <c r="F169" s="129">
        <v>617396.67000000004</v>
      </c>
      <c r="G169" s="129">
        <v>0</v>
      </c>
      <c r="H169" s="129">
        <v>57684.25</v>
      </c>
      <c r="J169" s="127">
        <v>420004.31</v>
      </c>
      <c r="K169" s="127">
        <v>97399.73</v>
      </c>
      <c r="O169" s="130">
        <v>894.92</v>
      </c>
      <c r="Q169" s="127">
        <v>-11100</v>
      </c>
      <c r="R169" s="127">
        <v>2074034.47</v>
      </c>
      <c r="T169" s="101">
        <v>672766.19</v>
      </c>
      <c r="W169" s="101">
        <v>244150</v>
      </c>
      <c r="Y169" s="131">
        <v>570970</v>
      </c>
      <c r="AB169" s="131">
        <v>181065.83</v>
      </c>
      <c r="AC169" s="131">
        <v>23145.09</v>
      </c>
      <c r="AE169" s="104">
        <f t="shared" si="13"/>
        <v>675080.92</v>
      </c>
      <c r="AF169" s="37">
        <f t="shared" si="14"/>
        <v>894.92</v>
      </c>
      <c r="AG169" s="26">
        <f t="shared" si="15"/>
        <v>674186</v>
      </c>
      <c r="AH169" s="17">
        <f t="shared" si="16"/>
        <v>916916.19</v>
      </c>
      <c r="AI169" s="19">
        <f t="shared" si="17"/>
        <v>775180.91999999993</v>
      </c>
      <c r="AJ169" s="32">
        <f t="shared" si="18"/>
        <v>141735.27000000002</v>
      </c>
    </row>
    <row r="170" spans="1:36" x14ac:dyDescent="0.2">
      <c r="A170" s="1" t="s">
        <v>524</v>
      </c>
      <c r="B170" s="1" t="s">
        <v>525</v>
      </c>
      <c r="C170" s="93">
        <v>5690</v>
      </c>
      <c r="D170" s="94" t="s">
        <v>1250</v>
      </c>
      <c r="E170" s="127" t="s">
        <v>1800</v>
      </c>
      <c r="F170" s="129">
        <v>734847.25</v>
      </c>
      <c r="G170" s="129">
        <v>0</v>
      </c>
      <c r="H170" s="129">
        <v>60493.279999999999</v>
      </c>
      <c r="J170" s="127">
        <v>305270.5</v>
      </c>
      <c r="K170" s="127">
        <v>44469.81</v>
      </c>
      <c r="O170" s="130">
        <v>140480.84</v>
      </c>
      <c r="Q170" s="127">
        <v>-3411.92</v>
      </c>
      <c r="R170" s="127">
        <v>2188176.4900000002</v>
      </c>
      <c r="T170" s="101">
        <v>1174435.1100000001</v>
      </c>
      <c r="U170" s="101">
        <v>165000</v>
      </c>
      <c r="W170" s="101">
        <v>451800</v>
      </c>
      <c r="Y170" s="131">
        <v>888900</v>
      </c>
      <c r="AB170" s="131">
        <v>413048.96</v>
      </c>
      <c r="AC170" s="131">
        <v>62074.15</v>
      </c>
      <c r="AE170" s="104">
        <f t="shared" si="13"/>
        <v>795340.53</v>
      </c>
      <c r="AF170" s="37">
        <f t="shared" si="14"/>
        <v>140480.84</v>
      </c>
      <c r="AG170" s="26">
        <f t="shared" si="15"/>
        <v>654859.69000000006</v>
      </c>
      <c r="AH170" s="17">
        <f t="shared" si="16"/>
        <v>1791235.11</v>
      </c>
      <c r="AI170" s="19">
        <f t="shared" si="17"/>
        <v>1364023.1099999999</v>
      </c>
      <c r="AJ170" s="32">
        <f t="shared" si="18"/>
        <v>427212.00000000023</v>
      </c>
    </row>
    <row r="171" spans="1:36" x14ac:dyDescent="0.2">
      <c r="A171" s="1" t="s">
        <v>524</v>
      </c>
      <c r="B171" s="1" t="s">
        <v>525</v>
      </c>
      <c r="C171" s="93">
        <v>3265</v>
      </c>
      <c r="D171" s="94" t="s">
        <v>1251</v>
      </c>
      <c r="E171" s="127" t="s">
        <v>1801</v>
      </c>
      <c r="F171" s="129">
        <v>1044572.65</v>
      </c>
      <c r="G171" s="129">
        <v>0</v>
      </c>
      <c r="H171" s="129">
        <v>98967.35</v>
      </c>
      <c r="J171" s="127">
        <v>526390.87</v>
      </c>
      <c r="K171" s="127">
        <v>721975.96</v>
      </c>
      <c r="O171" s="130">
        <v>4450</v>
      </c>
      <c r="Q171" s="127">
        <v>-11</v>
      </c>
      <c r="R171" s="127">
        <v>1890317.34</v>
      </c>
      <c r="T171" s="101">
        <v>1297985.08</v>
      </c>
      <c r="U171" s="101">
        <v>90000</v>
      </c>
      <c r="V171" s="101">
        <v>1124</v>
      </c>
      <c r="W171" s="101">
        <v>547250</v>
      </c>
      <c r="Y171" s="131">
        <v>805750</v>
      </c>
      <c r="AB171" s="131">
        <v>276081.64</v>
      </c>
      <c r="AC171" s="131">
        <v>50699.71</v>
      </c>
      <c r="AE171" s="104">
        <f t="shared" si="13"/>
        <v>1143540</v>
      </c>
      <c r="AF171" s="37">
        <f t="shared" si="14"/>
        <v>4450</v>
      </c>
      <c r="AG171" s="26">
        <f t="shared" si="15"/>
        <v>1139090</v>
      </c>
      <c r="AH171" s="17">
        <f t="shared" si="16"/>
        <v>1936359.08</v>
      </c>
      <c r="AI171" s="19">
        <f t="shared" si="17"/>
        <v>1132531.3500000001</v>
      </c>
      <c r="AJ171" s="32">
        <f t="shared" si="18"/>
        <v>803827.73</v>
      </c>
    </row>
    <row r="172" spans="1:36" x14ac:dyDescent="0.2">
      <c r="A172" s="1" t="s">
        <v>524</v>
      </c>
      <c r="B172" s="1" t="s">
        <v>525</v>
      </c>
      <c r="C172" s="93">
        <v>5131</v>
      </c>
      <c r="D172" s="94" t="s">
        <v>1252</v>
      </c>
      <c r="E172" s="127" t="s">
        <v>1802</v>
      </c>
      <c r="F172" s="129">
        <v>632999.32999999996</v>
      </c>
      <c r="H172" s="129">
        <v>34779.760000000002</v>
      </c>
      <c r="J172" s="127">
        <v>376356.95</v>
      </c>
      <c r="K172" s="127">
        <v>200500.86</v>
      </c>
      <c r="O172" s="130">
        <v>183842.16</v>
      </c>
      <c r="Q172" s="127">
        <v>-4500</v>
      </c>
      <c r="R172" s="127">
        <v>2400624.13</v>
      </c>
      <c r="T172" s="101">
        <v>874205.28</v>
      </c>
      <c r="W172" s="101">
        <v>867650</v>
      </c>
      <c r="Y172" s="131">
        <v>1132600</v>
      </c>
      <c r="AB172" s="131">
        <v>388997.6</v>
      </c>
      <c r="AC172" s="131">
        <v>79654.55</v>
      </c>
      <c r="AE172" s="104">
        <f t="shared" si="13"/>
        <v>667779.09</v>
      </c>
      <c r="AF172" s="37">
        <f t="shared" si="14"/>
        <v>183842.16</v>
      </c>
      <c r="AG172" s="26">
        <f t="shared" si="15"/>
        <v>483936.92999999993</v>
      </c>
      <c r="AH172" s="17">
        <f t="shared" si="16"/>
        <v>1741855.28</v>
      </c>
      <c r="AI172" s="19">
        <f t="shared" si="17"/>
        <v>1601252.1500000001</v>
      </c>
      <c r="AJ172" s="32">
        <f t="shared" si="18"/>
        <v>140603.12999999989</v>
      </c>
    </row>
    <row r="173" spans="1:36" x14ac:dyDescent="0.2">
      <c r="A173" s="1" t="s">
        <v>524</v>
      </c>
      <c r="B173" s="1" t="s">
        <v>525</v>
      </c>
      <c r="C173" s="93">
        <v>3470</v>
      </c>
      <c r="D173" s="94" t="s">
        <v>1253</v>
      </c>
      <c r="E173" s="127" t="s">
        <v>1803</v>
      </c>
      <c r="F173" s="129">
        <v>1049021.82</v>
      </c>
      <c r="H173" s="129">
        <v>46392.17</v>
      </c>
      <c r="J173" s="127">
        <v>750648</v>
      </c>
      <c r="K173" s="127">
        <v>564395.17000000004</v>
      </c>
      <c r="O173" s="130">
        <v>14894</v>
      </c>
      <c r="Q173" s="127">
        <v>-16.899999999999999</v>
      </c>
      <c r="R173" s="127">
        <v>1658240.02</v>
      </c>
      <c r="T173" s="101">
        <v>1242581.77</v>
      </c>
      <c r="W173" s="101">
        <v>521300</v>
      </c>
      <c r="X173" s="101">
        <v>10</v>
      </c>
      <c r="Y173" s="131">
        <v>959680</v>
      </c>
      <c r="AB173" s="131">
        <v>547241.67000000004</v>
      </c>
      <c r="AC173" s="131">
        <v>79654.55</v>
      </c>
      <c r="AE173" s="104">
        <f t="shared" si="13"/>
        <v>1095413.99</v>
      </c>
      <c r="AF173" s="37">
        <f t="shared" si="14"/>
        <v>14894</v>
      </c>
      <c r="AG173" s="26">
        <f t="shared" si="15"/>
        <v>1080519.99</v>
      </c>
      <c r="AH173" s="17">
        <f t="shared" si="16"/>
        <v>1763891.77</v>
      </c>
      <c r="AI173" s="19">
        <f t="shared" si="17"/>
        <v>1586576.22</v>
      </c>
      <c r="AJ173" s="32">
        <f t="shared" si="18"/>
        <v>177315.55000000005</v>
      </c>
    </row>
    <row r="174" spans="1:36" x14ac:dyDescent="0.2">
      <c r="A174" s="1" t="s">
        <v>524</v>
      </c>
      <c r="B174" s="1" t="s">
        <v>525</v>
      </c>
      <c r="C174" s="93">
        <v>6314</v>
      </c>
      <c r="D174" s="94" t="s">
        <v>1254</v>
      </c>
      <c r="E174" s="127" t="s">
        <v>1804</v>
      </c>
      <c r="F174" s="129">
        <v>403913.21</v>
      </c>
      <c r="G174" s="129">
        <v>0</v>
      </c>
      <c r="H174" s="129">
        <v>49400.02</v>
      </c>
      <c r="J174" s="127">
        <v>452750.57</v>
      </c>
      <c r="K174" s="127">
        <v>61689.42</v>
      </c>
      <c r="O174" s="130">
        <v>0</v>
      </c>
      <c r="Q174" s="127">
        <v>-600</v>
      </c>
      <c r="R174" s="127">
        <v>2400624.13</v>
      </c>
      <c r="T174" s="101">
        <v>1205944.24</v>
      </c>
      <c r="W174" s="101">
        <v>507750</v>
      </c>
      <c r="Y174" s="131">
        <v>969500</v>
      </c>
      <c r="AB174" s="131">
        <v>430291.68</v>
      </c>
      <c r="AC174" s="131">
        <v>43910.85</v>
      </c>
      <c r="AE174" s="104">
        <f t="shared" si="13"/>
        <v>453313.23000000004</v>
      </c>
      <c r="AF174" s="37">
        <f t="shared" si="14"/>
        <v>0</v>
      </c>
      <c r="AG174" s="26">
        <f t="shared" si="15"/>
        <v>453313.23000000004</v>
      </c>
      <c r="AH174" s="17">
        <f t="shared" si="16"/>
        <v>1713694.24</v>
      </c>
      <c r="AI174" s="19">
        <f t="shared" si="17"/>
        <v>1443702.53</v>
      </c>
      <c r="AJ174" s="32">
        <f t="shared" si="18"/>
        <v>269991.70999999996</v>
      </c>
    </row>
    <row r="175" spans="1:36" x14ac:dyDescent="0.2">
      <c r="A175" s="1" t="s">
        <v>528</v>
      </c>
      <c r="B175" s="1" t="s">
        <v>529</v>
      </c>
      <c r="C175" s="93">
        <v>4818</v>
      </c>
      <c r="D175" s="94" t="s">
        <v>1255</v>
      </c>
      <c r="E175" s="127" t="s">
        <v>1805</v>
      </c>
      <c r="F175" s="129">
        <v>801907.81</v>
      </c>
      <c r="G175" s="129">
        <v>0</v>
      </c>
      <c r="H175" s="129">
        <v>12821.02</v>
      </c>
      <c r="J175" s="127">
        <v>189742.97</v>
      </c>
      <c r="K175" s="127">
        <v>118939.36</v>
      </c>
      <c r="O175" s="130">
        <v>65.42</v>
      </c>
      <c r="R175" s="127">
        <v>1908740.29</v>
      </c>
      <c r="T175" s="101">
        <v>990547.3</v>
      </c>
      <c r="V175" s="101">
        <v>1649</v>
      </c>
      <c r="W175" s="101">
        <v>584450</v>
      </c>
      <c r="X175" s="101">
        <v>2379.98</v>
      </c>
      <c r="Y175" s="131">
        <v>865950</v>
      </c>
      <c r="AB175" s="131">
        <v>395614.37</v>
      </c>
      <c r="AC175" s="131">
        <v>71511</v>
      </c>
      <c r="AE175" s="104">
        <f t="shared" si="13"/>
        <v>814728.83000000007</v>
      </c>
      <c r="AF175" s="37">
        <f t="shared" si="14"/>
        <v>65.42</v>
      </c>
      <c r="AG175" s="26">
        <f t="shared" si="15"/>
        <v>814663.41</v>
      </c>
      <c r="AH175" s="17">
        <f t="shared" si="16"/>
        <v>1579026.28</v>
      </c>
      <c r="AI175" s="19">
        <f t="shared" si="17"/>
        <v>1333075.3700000001</v>
      </c>
      <c r="AJ175" s="32">
        <f t="shared" si="18"/>
        <v>245950.90999999992</v>
      </c>
    </row>
    <row r="176" spans="1:36" x14ac:dyDescent="0.2">
      <c r="A176" s="1" t="s">
        <v>528</v>
      </c>
      <c r="B176" s="1" t="s">
        <v>529</v>
      </c>
      <c r="C176" s="93">
        <v>3493</v>
      </c>
      <c r="D176" s="94" t="s">
        <v>1256</v>
      </c>
      <c r="E176" s="127" t="s">
        <v>1806</v>
      </c>
      <c r="F176" s="129">
        <v>989740.04</v>
      </c>
      <c r="G176" s="129">
        <v>0</v>
      </c>
      <c r="H176" s="129">
        <v>17209.39</v>
      </c>
      <c r="I176" s="129">
        <v>0</v>
      </c>
      <c r="J176" s="127">
        <v>586767.15</v>
      </c>
      <c r="K176" s="127">
        <v>198019.88</v>
      </c>
      <c r="O176" s="130">
        <v>46.83</v>
      </c>
      <c r="R176" s="127">
        <v>2036218.61</v>
      </c>
      <c r="T176" s="101">
        <v>1312704.23</v>
      </c>
      <c r="V176" s="101">
        <v>77.349999999999994</v>
      </c>
      <c r="W176" s="101">
        <v>621690</v>
      </c>
      <c r="Y176" s="131">
        <v>1131465</v>
      </c>
      <c r="AB176" s="131">
        <v>288485.31</v>
      </c>
      <c r="AC176" s="131">
        <v>137233.07</v>
      </c>
      <c r="AE176" s="104">
        <f t="shared" si="13"/>
        <v>1006949.43</v>
      </c>
      <c r="AF176" s="37">
        <f t="shared" si="14"/>
        <v>46.83</v>
      </c>
      <c r="AG176" s="26">
        <f t="shared" si="15"/>
        <v>1006902.6000000001</v>
      </c>
      <c r="AH176" s="17">
        <f t="shared" si="16"/>
        <v>1934471.58</v>
      </c>
      <c r="AI176" s="19">
        <f t="shared" si="17"/>
        <v>1557183.3800000001</v>
      </c>
      <c r="AJ176" s="32">
        <f t="shared" si="18"/>
        <v>377288.19999999995</v>
      </c>
    </row>
    <row r="177" spans="1:36" x14ac:dyDescent="0.2">
      <c r="A177" s="1" t="s">
        <v>528</v>
      </c>
      <c r="B177" s="1" t="s">
        <v>529</v>
      </c>
      <c r="C177" s="93">
        <v>2171</v>
      </c>
      <c r="D177" s="94" t="s">
        <v>1257</v>
      </c>
      <c r="E177" s="127" t="s">
        <v>1807</v>
      </c>
      <c r="F177" s="129">
        <v>726237.65</v>
      </c>
      <c r="G177" s="129">
        <v>0</v>
      </c>
      <c r="H177" s="129">
        <v>7409.24</v>
      </c>
      <c r="J177" s="127">
        <v>206796.38</v>
      </c>
      <c r="K177" s="127">
        <v>190978.29</v>
      </c>
      <c r="O177" s="130">
        <v>37.380000000000003</v>
      </c>
      <c r="Q177" s="127">
        <v>1858.62</v>
      </c>
      <c r="R177" s="127">
        <v>2581996.2400000002</v>
      </c>
      <c r="T177" s="101">
        <v>726984.77</v>
      </c>
      <c r="V177" s="101">
        <v>27.19</v>
      </c>
      <c r="W177" s="101">
        <v>525410</v>
      </c>
      <c r="Y177" s="131">
        <v>736785</v>
      </c>
      <c r="AB177" s="131">
        <v>180649.64</v>
      </c>
      <c r="AC177" s="131">
        <v>88216.34</v>
      </c>
      <c r="AE177" s="104">
        <f t="shared" si="13"/>
        <v>733646.89</v>
      </c>
      <c r="AF177" s="37">
        <f t="shared" si="14"/>
        <v>37.380000000000003</v>
      </c>
      <c r="AG177" s="26">
        <f t="shared" si="15"/>
        <v>733609.51</v>
      </c>
      <c r="AH177" s="17">
        <f t="shared" si="16"/>
        <v>1252421.96</v>
      </c>
      <c r="AI177" s="19">
        <f t="shared" si="17"/>
        <v>1005650.98</v>
      </c>
      <c r="AJ177" s="32">
        <f t="shared" si="18"/>
        <v>246770.97999999998</v>
      </c>
    </row>
    <row r="178" spans="1:36" x14ac:dyDescent="0.2">
      <c r="A178" s="1" t="s">
        <v>528</v>
      </c>
      <c r="B178" s="1" t="s">
        <v>529</v>
      </c>
      <c r="C178" s="93">
        <v>4974</v>
      </c>
      <c r="D178" s="94" t="s">
        <v>1258</v>
      </c>
      <c r="E178" s="127" t="s">
        <v>1808</v>
      </c>
      <c r="F178" s="129">
        <v>898635.12</v>
      </c>
      <c r="G178" s="129">
        <v>0</v>
      </c>
      <c r="H178" s="129">
        <v>12571.23</v>
      </c>
      <c r="J178" s="127">
        <v>292005.64</v>
      </c>
      <c r="K178" s="127">
        <v>205295.74</v>
      </c>
      <c r="O178" s="130">
        <v>65.42</v>
      </c>
      <c r="R178" s="127">
        <v>1442473.15</v>
      </c>
      <c r="T178" s="101">
        <v>1047940.76</v>
      </c>
      <c r="V178" s="101">
        <v>31.43</v>
      </c>
      <c r="W178" s="101">
        <v>443260</v>
      </c>
      <c r="Y178" s="131">
        <v>798360</v>
      </c>
      <c r="AB178" s="131">
        <v>289835.13</v>
      </c>
      <c r="AC178" s="131">
        <v>87755.58</v>
      </c>
      <c r="AE178" s="104">
        <f t="shared" si="13"/>
        <v>911206.35</v>
      </c>
      <c r="AF178" s="37">
        <f t="shared" si="14"/>
        <v>65.42</v>
      </c>
      <c r="AG178" s="26">
        <f t="shared" si="15"/>
        <v>911140.92999999993</v>
      </c>
      <c r="AH178" s="17">
        <f t="shared" si="16"/>
        <v>1491232.19</v>
      </c>
      <c r="AI178" s="19">
        <f t="shared" si="17"/>
        <v>1175950.71</v>
      </c>
      <c r="AJ178" s="32">
        <f t="shared" si="18"/>
        <v>315281.48</v>
      </c>
    </row>
    <row r="179" spans="1:36" x14ac:dyDescent="0.2">
      <c r="A179" s="1" t="s">
        <v>528</v>
      </c>
      <c r="B179" s="1" t="s">
        <v>529</v>
      </c>
      <c r="C179" s="93">
        <v>2190</v>
      </c>
      <c r="D179" s="94" t="s">
        <v>1259</v>
      </c>
      <c r="E179" s="127" t="s">
        <v>1809</v>
      </c>
      <c r="F179" s="129">
        <v>908249.93</v>
      </c>
      <c r="G179" s="129">
        <v>0</v>
      </c>
      <c r="H179" s="129">
        <v>10423.790000000001</v>
      </c>
      <c r="J179" s="127">
        <v>350098.92</v>
      </c>
      <c r="K179" s="127">
        <v>179404.47</v>
      </c>
      <c r="O179" s="130">
        <v>0</v>
      </c>
      <c r="R179" s="127">
        <v>1708773.29</v>
      </c>
      <c r="T179" s="101">
        <v>659736.48</v>
      </c>
      <c r="W179" s="101">
        <v>447090</v>
      </c>
      <c r="Y179" s="131">
        <v>634490</v>
      </c>
      <c r="AB179" s="131">
        <v>265288.2</v>
      </c>
      <c r="AC179" s="131">
        <v>86098.2</v>
      </c>
      <c r="AE179" s="104">
        <f t="shared" si="13"/>
        <v>918673.72000000009</v>
      </c>
      <c r="AF179" s="37">
        <f t="shared" si="14"/>
        <v>0</v>
      </c>
      <c r="AG179" s="26">
        <f t="shared" si="15"/>
        <v>918673.72000000009</v>
      </c>
      <c r="AH179" s="17">
        <f t="shared" si="16"/>
        <v>1106826.48</v>
      </c>
      <c r="AI179" s="19">
        <f t="shared" si="17"/>
        <v>985876.39999999991</v>
      </c>
      <c r="AJ179" s="32">
        <f t="shared" si="18"/>
        <v>120950.08000000007</v>
      </c>
    </row>
    <row r="180" spans="1:36" x14ac:dyDescent="0.2">
      <c r="A180" s="1" t="s">
        <v>528</v>
      </c>
      <c r="B180" s="1" t="s">
        <v>529</v>
      </c>
      <c r="C180" s="93">
        <v>3183</v>
      </c>
      <c r="D180" s="94" t="s">
        <v>1260</v>
      </c>
      <c r="E180" s="127" t="s">
        <v>1810</v>
      </c>
      <c r="F180" s="129">
        <v>630239.73</v>
      </c>
      <c r="G180" s="129">
        <v>0</v>
      </c>
      <c r="H180" s="129">
        <v>12220.36</v>
      </c>
      <c r="I180" s="129">
        <v>0</v>
      </c>
      <c r="J180" s="127">
        <v>34809.58</v>
      </c>
      <c r="K180" s="127">
        <v>145416.66</v>
      </c>
      <c r="O180" s="130">
        <v>29.8</v>
      </c>
      <c r="Q180" s="127">
        <v>1311</v>
      </c>
      <c r="R180" s="127">
        <v>1572242.02</v>
      </c>
      <c r="T180" s="101">
        <v>740038.46</v>
      </c>
      <c r="V180" s="101">
        <v>1100.5899999999999</v>
      </c>
      <c r="W180" s="101">
        <v>463340</v>
      </c>
      <c r="Y180" s="131">
        <v>653810</v>
      </c>
      <c r="AB180" s="131">
        <v>217293.51</v>
      </c>
      <c r="AC180" s="131">
        <v>30331.51</v>
      </c>
      <c r="AE180" s="104">
        <f t="shared" si="13"/>
        <v>642460.09</v>
      </c>
      <c r="AF180" s="37">
        <f t="shared" si="14"/>
        <v>29.8</v>
      </c>
      <c r="AG180" s="26">
        <f t="shared" si="15"/>
        <v>642430.28999999992</v>
      </c>
      <c r="AH180" s="17">
        <f t="shared" si="16"/>
        <v>1204479.0499999998</v>
      </c>
      <c r="AI180" s="19">
        <f t="shared" si="17"/>
        <v>901435.02</v>
      </c>
      <c r="AJ180" s="32">
        <f t="shared" si="18"/>
        <v>303044.0299999998</v>
      </c>
    </row>
    <row r="181" spans="1:36" x14ac:dyDescent="0.2">
      <c r="A181" s="1" t="s">
        <v>528</v>
      </c>
      <c r="B181" s="1" t="s">
        <v>529</v>
      </c>
      <c r="C181" s="93">
        <v>3642</v>
      </c>
      <c r="D181" s="94" t="s">
        <v>1261</v>
      </c>
      <c r="E181" s="127" t="s">
        <v>1811</v>
      </c>
      <c r="F181" s="129">
        <v>800297.21</v>
      </c>
      <c r="G181" s="129">
        <v>0</v>
      </c>
      <c r="H181" s="129">
        <v>10328.9</v>
      </c>
      <c r="I181" s="129">
        <v>37200</v>
      </c>
      <c r="J181" s="127">
        <v>100101.73</v>
      </c>
      <c r="K181" s="127">
        <v>218089.27</v>
      </c>
      <c r="O181" s="130">
        <v>46.74</v>
      </c>
      <c r="R181" s="127">
        <v>1286359.3700000001</v>
      </c>
      <c r="T181" s="101">
        <v>948509.98</v>
      </c>
      <c r="U181" s="101">
        <v>67550</v>
      </c>
      <c r="V181" s="101">
        <v>84.29</v>
      </c>
      <c r="W181" s="101">
        <v>497430</v>
      </c>
      <c r="Y181" s="131">
        <v>725320</v>
      </c>
      <c r="AB181" s="131">
        <v>226157.02</v>
      </c>
      <c r="AC181" s="131">
        <v>42349.24</v>
      </c>
      <c r="AE181" s="104">
        <f t="shared" si="13"/>
        <v>847826.11</v>
      </c>
      <c r="AF181" s="37">
        <f t="shared" si="14"/>
        <v>46.74</v>
      </c>
      <c r="AG181" s="26">
        <f t="shared" si="15"/>
        <v>847779.37</v>
      </c>
      <c r="AH181" s="17">
        <f t="shared" si="16"/>
        <v>1513574.27</v>
      </c>
      <c r="AI181" s="19">
        <f t="shared" si="17"/>
        <v>993826.26</v>
      </c>
      <c r="AJ181" s="32">
        <f t="shared" si="18"/>
        <v>519748.01</v>
      </c>
    </row>
    <row r="182" spans="1:36" x14ac:dyDescent="0.2">
      <c r="A182" s="1" t="s">
        <v>532</v>
      </c>
      <c r="B182" s="1" t="s">
        <v>534</v>
      </c>
      <c r="C182" s="93">
        <v>3093</v>
      </c>
      <c r="D182" s="94" t="s">
        <v>1262</v>
      </c>
      <c r="E182" s="127" t="s">
        <v>1812</v>
      </c>
      <c r="F182" s="129">
        <v>442706.44</v>
      </c>
      <c r="G182" s="129">
        <v>43555.86</v>
      </c>
      <c r="H182" s="129">
        <v>79153.53</v>
      </c>
      <c r="J182" s="127">
        <v>269526.57</v>
      </c>
      <c r="K182" s="127">
        <v>105634.63</v>
      </c>
      <c r="L182" s="130">
        <v>35850.47</v>
      </c>
      <c r="M182" s="130">
        <v>2316.91</v>
      </c>
      <c r="N182" s="130">
        <v>1107</v>
      </c>
      <c r="Q182" s="127">
        <v>2696</v>
      </c>
      <c r="R182" s="127">
        <v>1621669.25</v>
      </c>
      <c r="T182" s="101">
        <v>389356.28</v>
      </c>
      <c r="W182" s="101">
        <v>311250</v>
      </c>
      <c r="X182" s="101">
        <v>74609.399999999994</v>
      </c>
      <c r="Y182" s="131">
        <v>449281</v>
      </c>
      <c r="AB182" s="131">
        <v>142005.04</v>
      </c>
      <c r="AC182" s="131">
        <v>38935.1</v>
      </c>
      <c r="AD182" s="131">
        <v>102.46</v>
      </c>
      <c r="AE182" s="104">
        <f t="shared" si="13"/>
        <v>565415.82999999996</v>
      </c>
      <c r="AF182" s="37">
        <f t="shared" si="14"/>
        <v>39274.380000000005</v>
      </c>
      <c r="AG182" s="26">
        <f t="shared" si="15"/>
        <v>526141.44999999995</v>
      </c>
      <c r="AH182" s="17">
        <f t="shared" si="16"/>
        <v>775215.68</v>
      </c>
      <c r="AI182" s="19">
        <f t="shared" si="17"/>
        <v>630323.6</v>
      </c>
      <c r="AJ182" s="32">
        <f t="shared" si="18"/>
        <v>144892.08000000007</v>
      </c>
    </row>
    <row r="183" spans="1:36" x14ac:dyDescent="0.2">
      <c r="A183" s="1" t="s">
        <v>532</v>
      </c>
      <c r="B183" s="1" t="s">
        <v>534</v>
      </c>
      <c r="C183" s="93">
        <v>2775</v>
      </c>
      <c r="D183" s="94" t="s">
        <v>1263</v>
      </c>
      <c r="E183" s="127" t="s">
        <v>1813</v>
      </c>
      <c r="F183" s="129">
        <v>265065.84000000003</v>
      </c>
      <c r="G183" s="129">
        <v>10000</v>
      </c>
      <c r="H183" s="129">
        <v>54285.22</v>
      </c>
      <c r="J183" s="127">
        <v>411919.94</v>
      </c>
      <c r="K183" s="127">
        <v>92824.5</v>
      </c>
      <c r="L183" s="130">
        <v>46760</v>
      </c>
      <c r="R183" s="127">
        <v>2143817.25</v>
      </c>
      <c r="T183" s="101">
        <v>769262.68</v>
      </c>
      <c r="W183" s="101">
        <v>594450</v>
      </c>
      <c r="Y183" s="131">
        <v>808720</v>
      </c>
      <c r="AB183" s="131">
        <v>255729.8</v>
      </c>
      <c r="AC183" s="131">
        <v>62744.3</v>
      </c>
      <c r="AE183" s="104">
        <f t="shared" si="13"/>
        <v>329351.06000000006</v>
      </c>
      <c r="AF183" s="37">
        <f t="shared" si="14"/>
        <v>46760</v>
      </c>
      <c r="AG183" s="26">
        <f t="shared" si="15"/>
        <v>282591.06000000006</v>
      </c>
      <c r="AH183" s="17">
        <f t="shared" si="16"/>
        <v>1363712.6800000002</v>
      </c>
      <c r="AI183" s="19">
        <f t="shared" si="17"/>
        <v>1127194.1000000001</v>
      </c>
      <c r="AJ183" s="32">
        <f t="shared" si="18"/>
        <v>236518.58000000007</v>
      </c>
    </row>
    <row r="184" spans="1:36" x14ac:dyDescent="0.2">
      <c r="A184" s="1" t="s">
        <v>532</v>
      </c>
      <c r="B184" s="1" t="s">
        <v>534</v>
      </c>
      <c r="C184" s="93">
        <v>2224</v>
      </c>
      <c r="D184" s="94" t="s">
        <v>1264</v>
      </c>
      <c r="E184" s="127" t="s">
        <v>1814</v>
      </c>
      <c r="F184" s="129">
        <v>498737.34</v>
      </c>
      <c r="G184" s="129">
        <v>798</v>
      </c>
      <c r="H184" s="129">
        <v>30588.47</v>
      </c>
      <c r="J184" s="127">
        <v>2434803.7999999998</v>
      </c>
      <c r="K184" s="127">
        <v>92311.72</v>
      </c>
      <c r="L184" s="130">
        <v>26155</v>
      </c>
      <c r="R184" s="127">
        <v>309335.96999999997</v>
      </c>
      <c r="T184" s="101">
        <v>441595.56</v>
      </c>
      <c r="V184" s="101">
        <v>23.29</v>
      </c>
      <c r="W184" s="101">
        <v>419240</v>
      </c>
      <c r="Y184" s="131">
        <v>558730</v>
      </c>
      <c r="AB184" s="131">
        <v>189435.46</v>
      </c>
      <c r="AC184" s="131">
        <v>68495.7</v>
      </c>
      <c r="AE184" s="104">
        <f t="shared" si="13"/>
        <v>530123.81000000006</v>
      </c>
      <c r="AF184" s="37">
        <f t="shared" si="14"/>
        <v>26155</v>
      </c>
      <c r="AG184" s="26">
        <f t="shared" si="15"/>
        <v>503968.81000000006</v>
      </c>
      <c r="AH184" s="17">
        <f t="shared" si="16"/>
        <v>860858.85</v>
      </c>
      <c r="AI184" s="19">
        <f t="shared" si="17"/>
        <v>816661.15999999992</v>
      </c>
      <c r="AJ184" s="32">
        <f t="shared" si="18"/>
        <v>44197.690000000061</v>
      </c>
    </row>
    <row r="185" spans="1:36" x14ac:dyDescent="0.2">
      <c r="A185" s="1" t="s">
        <v>532</v>
      </c>
      <c r="B185" s="1" t="s">
        <v>534</v>
      </c>
      <c r="C185" s="93">
        <v>2037</v>
      </c>
      <c r="D185" s="94" t="s">
        <v>1265</v>
      </c>
      <c r="E185" s="127" t="s">
        <v>1815</v>
      </c>
      <c r="F185" s="129">
        <v>161351.44</v>
      </c>
      <c r="G185" s="129">
        <v>44088.56</v>
      </c>
      <c r="H185" s="129">
        <v>56016.14</v>
      </c>
      <c r="J185" s="127">
        <v>151984.72</v>
      </c>
      <c r="K185" s="127">
        <v>78357.34</v>
      </c>
      <c r="L185" s="130">
        <v>12300</v>
      </c>
      <c r="M185" s="130">
        <v>55937</v>
      </c>
      <c r="O185" s="130">
        <v>7750</v>
      </c>
      <c r="R185" s="127">
        <v>1558084.6</v>
      </c>
      <c r="T185" s="101">
        <v>462976.72</v>
      </c>
      <c r="W185" s="101">
        <v>280080</v>
      </c>
      <c r="X185" s="101">
        <v>41442.99</v>
      </c>
      <c r="Y185" s="131">
        <v>457080</v>
      </c>
      <c r="AB185" s="131">
        <v>360575.74</v>
      </c>
      <c r="AC185" s="131">
        <v>57829.13</v>
      </c>
      <c r="AE185" s="104">
        <f t="shared" si="13"/>
        <v>261456.14</v>
      </c>
      <c r="AF185" s="37">
        <f t="shared" si="14"/>
        <v>75987</v>
      </c>
      <c r="AG185" s="26">
        <f t="shared" si="15"/>
        <v>185469.14</v>
      </c>
      <c r="AH185" s="17">
        <f t="shared" si="16"/>
        <v>784499.71</v>
      </c>
      <c r="AI185" s="19">
        <f t="shared" si="17"/>
        <v>875484.87</v>
      </c>
      <c r="AJ185" s="32">
        <f t="shared" si="18"/>
        <v>-90985.160000000033</v>
      </c>
    </row>
    <row r="186" spans="1:36" x14ac:dyDescent="0.2">
      <c r="A186" s="1" t="s">
        <v>532</v>
      </c>
      <c r="B186" s="1" t="s">
        <v>534</v>
      </c>
      <c r="C186" s="93">
        <v>3571</v>
      </c>
      <c r="D186" s="94" t="s">
        <v>1266</v>
      </c>
      <c r="E186" s="127" t="s">
        <v>1816</v>
      </c>
      <c r="F186" s="129">
        <v>418891.44</v>
      </c>
      <c r="G186" s="129">
        <v>8434.15</v>
      </c>
      <c r="H186" s="129">
        <v>49902.98</v>
      </c>
      <c r="J186" s="127">
        <v>417950.58</v>
      </c>
      <c r="K186" s="127">
        <v>256761.22</v>
      </c>
      <c r="L186" s="130">
        <v>4800</v>
      </c>
      <c r="R186" s="127">
        <v>1939631.19</v>
      </c>
      <c r="T186" s="101">
        <v>858594.61</v>
      </c>
      <c r="W186" s="101">
        <v>485130</v>
      </c>
      <c r="Y186" s="131">
        <v>809599</v>
      </c>
      <c r="AB186" s="131">
        <v>305328.25</v>
      </c>
      <c r="AC186" s="131">
        <v>113419.66</v>
      </c>
      <c r="AE186" s="104">
        <f t="shared" si="13"/>
        <v>477228.57</v>
      </c>
      <c r="AF186" s="37">
        <f t="shared" si="14"/>
        <v>4800</v>
      </c>
      <c r="AG186" s="26">
        <f t="shared" si="15"/>
        <v>472428.57</v>
      </c>
      <c r="AH186" s="17">
        <f t="shared" si="16"/>
        <v>1343724.6099999999</v>
      </c>
      <c r="AI186" s="19">
        <f t="shared" si="17"/>
        <v>1228346.9099999999</v>
      </c>
      <c r="AJ186" s="32">
        <f t="shared" si="18"/>
        <v>115377.69999999995</v>
      </c>
    </row>
    <row r="187" spans="1:36" x14ac:dyDescent="0.2">
      <c r="A187" s="1" t="s">
        <v>532</v>
      </c>
      <c r="B187" s="1" t="s">
        <v>534</v>
      </c>
      <c r="C187" s="93">
        <v>6793</v>
      </c>
      <c r="D187" s="94" t="s">
        <v>1267</v>
      </c>
      <c r="E187" s="127" t="s">
        <v>1817</v>
      </c>
      <c r="F187" s="129">
        <v>610619.55000000005</v>
      </c>
      <c r="G187" s="129">
        <v>36257.64</v>
      </c>
      <c r="H187" s="129">
        <v>197087.7</v>
      </c>
      <c r="J187" s="127">
        <v>178462.1</v>
      </c>
      <c r="K187" s="127">
        <v>154137.78</v>
      </c>
      <c r="L187" s="130">
        <v>1217.2</v>
      </c>
      <c r="M187" s="130">
        <v>15120</v>
      </c>
      <c r="R187" s="127">
        <v>2258666.42</v>
      </c>
      <c r="T187" s="101">
        <v>1008865.17</v>
      </c>
      <c r="W187" s="101">
        <v>862340</v>
      </c>
      <c r="X187" s="101">
        <v>138708.01999999999</v>
      </c>
      <c r="Y187" s="131">
        <v>1272545</v>
      </c>
      <c r="AB187" s="131">
        <v>314143.49</v>
      </c>
      <c r="AC187" s="131">
        <v>109867.55</v>
      </c>
      <c r="AE187" s="104">
        <f t="shared" si="13"/>
        <v>843964.89000000013</v>
      </c>
      <c r="AF187" s="37">
        <f t="shared" si="14"/>
        <v>16337.2</v>
      </c>
      <c r="AG187" s="26">
        <f t="shared" si="15"/>
        <v>827627.69000000018</v>
      </c>
      <c r="AH187" s="17">
        <f t="shared" si="16"/>
        <v>2009913.19</v>
      </c>
      <c r="AI187" s="19">
        <f t="shared" si="17"/>
        <v>1696556.04</v>
      </c>
      <c r="AJ187" s="32">
        <f t="shared" si="18"/>
        <v>313357.14999999991</v>
      </c>
    </row>
    <row r="188" spans="1:36" x14ac:dyDescent="0.2">
      <c r="A188" s="1" t="s">
        <v>532</v>
      </c>
      <c r="B188" s="1" t="s">
        <v>534</v>
      </c>
      <c r="C188" s="93">
        <v>1011</v>
      </c>
      <c r="D188" s="94" t="s">
        <v>1268</v>
      </c>
      <c r="E188" s="127" t="s">
        <v>1818</v>
      </c>
      <c r="F188" s="129">
        <v>185824.37</v>
      </c>
      <c r="G188" s="129">
        <v>35555.4</v>
      </c>
      <c r="H188" s="129">
        <v>69562.52</v>
      </c>
      <c r="J188" s="127">
        <v>-20754.330000000002</v>
      </c>
      <c r="K188" s="127">
        <v>101626.51</v>
      </c>
      <c r="L188" s="130">
        <v>21162</v>
      </c>
      <c r="M188" s="130">
        <v>42545</v>
      </c>
      <c r="Q188" s="127">
        <v>7230</v>
      </c>
      <c r="R188" s="127">
        <v>3335566.08</v>
      </c>
      <c r="T188" s="101">
        <v>362322.47</v>
      </c>
      <c r="V188" s="101">
        <v>376.94</v>
      </c>
      <c r="W188" s="101">
        <v>310245</v>
      </c>
      <c r="Y188" s="131">
        <v>406383</v>
      </c>
      <c r="AB188" s="131">
        <v>188149.63</v>
      </c>
      <c r="AC188" s="131">
        <v>47896.26</v>
      </c>
      <c r="AD188" s="131">
        <v>70.12</v>
      </c>
      <c r="AE188" s="104">
        <f t="shared" si="13"/>
        <v>290942.28999999998</v>
      </c>
      <c r="AF188" s="37">
        <f t="shared" si="14"/>
        <v>63707</v>
      </c>
      <c r="AG188" s="26">
        <f t="shared" si="15"/>
        <v>227235.28999999998</v>
      </c>
      <c r="AH188" s="17">
        <f t="shared" si="16"/>
        <v>672944.40999999992</v>
      </c>
      <c r="AI188" s="19">
        <f t="shared" si="17"/>
        <v>642499.01</v>
      </c>
      <c r="AJ188" s="32">
        <f t="shared" si="18"/>
        <v>30445.399999999907</v>
      </c>
    </row>
    <row r="189" spans="1:36" x14ac:dyDescent="0.2">
      <c r="A189" s="1" t="s">
        <v>532</v>
      </c>
      <c r="B189" s="1" t="s">
        <v>534</v>
      </c>
      <c r="C189" s="93">
        <v>3164</v>
      </c>
      <c r="D189" s="94" t="s">
        <v>1269</v>
      </c>
      <c r="E189" s="127" t="s">
        <v>1819</v>
      </c>
      <c r="F189" s="129">
        <v>561770.88</v>
      </c>
      <c r="G189" s="129">
        <v>0</v>
      </c>
      <c r="H189" s="129">
        <v>19477.62</v>
      </c>
      <c r="J189" s="127">
        <v>343557.74</v>
      </c>
      <c r="K189" s="127">
        <v>120344.12</v>
      </c>
      <c r="L189" s="130">
        <v>25540</v>
      </c>
      <c r="M189" s="130">
        <v>47838.83</v>
      </c>
      <c r="R189" s="127">
        <v>1980732.96</v>
      </c>
      <c r="T189" s="101">
        <v>737427.1</v>
      </c>
      <c r="U189" s="101">
        <v>109750</v>
      </c>
      <c r="V189" s="101">
        <v>814.52</v>
      </c>
      <c r="W189" s="101">
        <v>379325</v>
      </c>
      <c r="X189" s="101">
        <v>128605.61</v>
      </c>
      <c r="Y189" s="131">
        <v>718311</v>
      </c>
      <c r="AB189" s="131">
        <v>294156.03000000003</v>
      </c>
      <c r="AC189" s="131">
        <v>83166.69</v>
      </c>
      <c r="AE189" s="104">
        <f t="shared" si="13"/>
        <v>581248.5</v>
      </c>
      <c r="AF189" s="37">
        <f t="shared" si="14"/>
        <v>73378.83</v>
      </c>
      <c r="AG189" s="26">
        <f t="shared" si="15"/>
        <v>507869.67</v>
      </c>
      <c r="AH189" s="17">
        <f t="shared" si="16"/>
        <v>1355922.2300000002</v>
      </c>
      <c r="AI189" s="19">
        <f t="shared" si="17"/>
        <v>1095633.72</v>
      </c>
      <c r="AJ189" s="32">
        <f t="shared" si="18"/>
        <v>260288.51000000024</v>
      </c>
    </row>
    <row r="190" spans="1:36" x14ac:dyDescent="0.2">
      <c r="E190" s="127" t="s">
        <v>1831</v>
      </c>
      <c r="F190" s="129">
        <v>0</v>
      </c>
      <c r="G190" s="129">
        <v>0</v>
      </c>
      <c r="H190" s="129">
        <v>0</v>
      </c>
      <c r="I190" s="129">
        <v>0</v>
      </c>
      <c r="J190" s="127">
        <v>0</v>
      </c>
      <c r="K190" s="127">
        <v>0</v>
      </c>
      <c r="L190" s="130">
        <v>0</v>
      </c>
      <c r="M190" s="130">
        <v>0</v>
      </c>
      <c r="N190" s="130">
        <v>0</v>
      </c>
      <c r="O190" s="130">
        <v>0</v>
      </c>
      <c r="P190" s="127">
        <v>0</v>
      </c>
      <c r="Q190" s="127">
        <v>0</v>
      </c>
      <c r="R190" s="127">
        <v>0</v>
      </c>
      <c r="S190" s="101">
        <v>0</v>
      </c>
      <c r="T190" s="101">
        <v>0</v>
      </c>
      <c r="U190" s="101">
        <v>0</v>
      </c>
      <c r="V190" s="101">
        <v>0</v>
      </c>
      <c r="W190" s="101">
        <v>0</v>
      </c>
      <c r="X190" s="101">
        <v>0</v>
      </c>
      <c r="Y190" s="131">
        <v>0</v>
      </c>
      <c r="Z190" s="131">
        <v>0</v>
      </c>
      <c r="AA190" s="131">
        <v>0</v>
      </c>
      <c r="AB190" s="131">
        <v>0</v>
      </c>
      <c r="AC190" s="131">
        <v>0</v>
      </c>
      <c r="AD190" s="131">
        <v>0</v>
      </c>
      <c r="AE190" s="104">
        <f t="shared" si="13"/>
        <v>0</v>
      </c>
      <c r="AF190" s="37">
        <f t="shared" si="14"/>
        <v>0</v>
      </c>
      <c r="AG190" s="26">
        <f t="shared" si="15"/>
        <v>0</v>
      </c>
      <c r="AH190" s="17">
        <f t="shared" si="16"/>
        <v>0</v>
      </c>
      <c r="AI190" s="19">
        <f t="shared" si="17"/>
        <v>0</v>
      </c>
      <c r="AJ190" s="32">
        <f t="shared" si="18"/>
        <v>0</v>
      </c>
    </row>
    <row r="191" spans="1:36" x14ac:dyDescent="0.2">
      <c r="E191" s="127" t="s">
        <v>1836</v>
      </c>
      <c r="F191" s="129">
        <v>294327.92</v>
      </c>
      <c r="H191" s="129">
        <v>10521.05</v>
      </c>
      <c r="J191" s="127">
        <v>1612702.79</v>
      </c>
      <c r="K191" s="127">
        <v>273036.26</v>
      </c>
      <c r="O191" s="130">
        <v>14.39</v>
      </c>
      <c r="Q191" s="127">
        <v>1543043.3</v>
      </c>
      <c r="R191" s="127">
        <v>669277.43000000005</v>
      </c>
      <c r="T191" s="101">
        <v>428782.5</v>
      </c>
      <c r="U191" s="101">
        <v>204890</v>
      </c>
      <c r="V191" s="101">
        <v>210.81</v>
      </c>
      <c r="W191" s="101">
        <v>145040</v>
      </c>
      <c r="Y191" s="131">
        <v>369340</v>
      </c>
      <c r="AB191" s="131">
        <v>326252.5</v>
      </c>
      <c r="AC191" s="131">
        <v>92834.91</v>
      </c>
      <c r="AE191" s="104">
        <f t="shared" si="13"/>
        <v>304848.96999999997</v>
      </c>
      <c r="AF191" s="37">
        <f t="shared" si="14"/>
        <v>14.39</v>
      </c>
      <c r="AG191" s="26">
        <f t="shared" si="15"/>
        <v>304834.57999999996</v>
      </c>
      <c r="AH191" s="17">
        <f t="shared" si="16"/>
        <v>778923.31</v>
      </c>
      <c r="AI191" s="19">
        <f t="shared" si="17"/>
        <v>788427.41</v>
      </c>
      <c r="AJ191" s="32">
        <f t="shared" si="18"/>
        <v>-9504.0999999999767</v>
      </c>
    </row>
    <row r="192" spans="1:36" x14ac:dyDescent="0.2">
      <c r="E192" s="127" t="s">
        <v>1837</v>
      </c>
      <c r="F192" s="129">
        <v>337836.07</v>
      </c>
      <c r="G192" s="129">
        <v>47003.1</v>
      </c>
      <c r="H192" s="129">
        <v>168054.36</v>
      </c>
      <c r="K192" s="127">
        <v>42248.82</v>
      </c>
      <c r="Q192" s="127">
        <v>804508.72</v>
      </c>
      <c r="T192" s="101">
        <v>297137.18</v>
      </c>
      <c r="V192" s="101">
        <v>18.79</v>
      </c>
      <c r="Y192" s="131">
        <v>119906</v>
      </c>
      <c r="AB192" s="131">
        <v>366697.31</v>
      </c>
      <c r="AC192" s="131">
        <v>13368.03</v>
      </c>
      <c r="AE192" s="104">
        <f t="shared" si="13"/>
        <v>552893.53</v>
      </c>
      <c r="AF192" s="37">
        <f t="shared" si="14"/>
        <v>0</v>
      </c>
      <c r="AG192" s="26">
        <f t="shared" si="15"/>
        <v>552893.53</v>
      </c>
      <c r="AH192" s="17">
        <f t="shared" si="16"/>
        <v>297155.96999999997</v>
      </c>
      <c r="AI192" s="19">
        <f t="shared" si="17"/>
        <v>499971.34</v>
      </c>
      <c r="AJ192" s="32">
        <f t="shared" si="18"/>
        <v>-202815.37000000005</v>
      </c>
    </row>
    <row r="193" spans="31:35" x14ac:dyDescent="0.2">
      <c r="AE193" s="102"/>
      <c r="AG193" s="38"/>
      <c r="AH193" s="39"/>
      <c r="AI193" s="28"/>
    </row>
    <row r="194" spans="31:35" x14ac:dyDescent="0.2">
      <c r="AE194" s="102"/>
      <c r="AG194" s="38"/>
    </row>
    <row r="195" spans="31:35" x14ac:dyDescent="0.2">
      <c r="AG195" s="38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54"/>
  <sheetViews>
    <sheetView topLeftCell="AB1" zoomScale="120" zoomScaleNormal="100" workbookViewId="0">
      <selection activeCell="AD1" sqref="A1:AD1048576"/>
    </sheetView>
  </sheetViews>
  <sheetFormatPr defaultRowHeight="14.25" x14ac:dyDescent="0.2"/>
  <cols>
    <col min="1" max="1" width="47.875" style="127" bestFit="1" customWidth="1"/>
    <col min="2" max="2" width="33.625" style="129" bestFit="1" customWidth="1"/>
    <col min="3" max="3" width="32.75" style="129" bestFit="1" customWidth="1"/>
    <col min="4" max="4" width="24.5" style="129" bestFit="1" customWidth="1"/>
    <col min="5" max="6" width="16.625" style="127" bestFit="1" customWidth="1"/>
    <col min="7" max="7" width="21.875" style="127" bestFit="1" customWidth="1"/>
    <col min="8" max="8" width="20.25" style="127" bestFit="1" customWidth="1"/>
    <col min="9" max="9" width="16.625" style="130" bestFit="1" customWidth="1"/>
    <col min="10" max="10" width="18.875" style="130" bestFit="1" customWidth="1"/>
    <col min="11" max="11" width="18.125" style="130" bestFit="1" customWidth="1"/>
    <col min="12" max="12" width="20.125" style="130" bestFit="1" customWidth="1"/>
    <col min="13" max="13" width="22.375" style="127" bestFit="1" customWidth="1"/>
    <col min="14" max="14" width="26.5" style="127" bestFit="1" customWidth="1"/>
    <col min="15" max="15" width="26.625" style="127" bestFit="1" customWidth="1"/>
    <col min="16" max="16" width="16.625" style="127" bestFit="1" customWidth="1"/>
    <col min="17" max="17" width="26.125" style="101" bestFit="1" customWidth="1"/>
    <col min="18" max="18" width="42.875" style="101" bestFit="1" customWidth="1"/>
    <col min="19" max="19" width="43.625" style="101" bestFit="1" customWidth="1"/>
    <col min="20" max="20" width="27.75" style="101" bestFit="1" customWidth="1"/>
    <col min="21" max="21" width="53.125" style="101" bestFit="1" customWidth="1"/>
    <col min="22" max="22" width="14.625" style="101" bestFit="1" customWidth="1"/>
    <col min="23" max="23" width="19.125" style="131" bestFit="1" customWidth="1"/>
    <col min="24" max="24" width="25.5" style="131" bestFit="1" customWidth="1"/>
    <col min="25" max="25" width="23.875" style="131" bestFit="1" customWidth="1"/>
    <col min="26" max="26" width="41" style="131" bestFit="1" customWidth="1"/>
    <col min="27" max="27" width="29.625" style="131" bestFit="1" customWidth="1"/>
    <col min="28" max="28" width="21.5" style="131" bestFit="1" customWidth="1"/>
    <col min="29" max="29" width="25.5" style="131" bestFit="1" customWidth="1"/>
    <col min="30" max="30" width="31.875" style="131" bestFit="1" customWidth="1"/>
    <col min="31" max="16384" width="9" style="127"/>
  </cols>
  <sheetData>
    <row r="1" spans="1:30" x14ac:dyDescent="0.2">
      <c r="A1" s="127" t="s">
        <v>591</v>
      </c>
      <c r="B1" s="129" t="s">
        <v>1442</v>
      </c>
      <c r="C1" s="129" t="s">
        <v>1443</v>
      </c>
      <c r="D1" s="129" t="s">
        <v>1444</v>
      </c>
      <c r="E1" s="127" t="s">
        <v>1445</v>
      </c>
      <c r="F1" s="127" t="s">
        <v>1446</v>
      </c>
      <c r="G1" s="127" t="s">
        <v>1447</v>
      </c>
      <c r="H1" s="127" t="s">
        <v>1448</v>
      </c>
      <c r="I1" s="130" t="s">
        <v>1449</v>
      </c>
      <c r="J1" s="130" t="s">
        <v>1450</v>
      </c>
      <c r="K1" s="130" t="s">
        <v>1451</v>
      </c>
      <c r="L1" s="130" t="s">
        <v>1452</v>
      </c>
      <c r="M1" s="127" t="s">
        <v>1453</v>
      </c>
      <c r="N1" s="127" t="s">
        <v>1454</v>
      </c>
      <c r="O1" s="127" t="s">
        <v>1455</v>
      </c>
      <c r="P1" s="127" t="s">
        <v>1456</v>
      </c>
      <c r="Q1" s="101" t="s">
        <v>1457</v>
      </c>
      <c r="R1" s="101" t="s">
        <v>1458</v>
      </c>
      <c r="S1" s="101" t="s">
        <v>1459</v>
      </c>
      <c r="T1" s="101" t="s">
        <v>1460</v>
      </c>
      <c r="U1" s="101" t="s">
        <v>1461</v>
      </c>
      <c r="V1" s="101" t="s">
        <v>1462</v>
      </c>
      <c r="W1" s="131" t="s">
        <v>1463</v>
      </c>
      <c r="X1" s="131" t="s">
        <v>1464</v>
      </c>
      <c r="Y1" s="131" t="s">
        <v>1465</v>
      </c>
      <c r="Z1" s="131" t="s">
        <v>1466</v>
      </c>
      <c r="AA1" s="131" t="s">
        <v>1467</v>
      </c>
      <c r="AB1" s="131" t="s">
        <v>1468</v>
      </c>
      <c r="AC1" s="131" t="s">
        <v>1469</v>
      </c>
      <c r="AD1" s="131" t="s">
        <v>1470</v>
      </c>
    </row>
    <row r="2" spans="1:30" x14ac:dyDescent="0.2">
      <c r="A2" s="127" t="s">
        <v>592</v>
      </c>
      <c r="B2" s="129" t="s">
        <v>1471</v>
      </c>
      <c r="C2" s="129" t="s">
        <v>1472</v>
      </c>
      <c r="D2" s="129" t="s">
        <v>1473</v>
      </c>
      <c r="E2" s="127" t="s">
        <v>1474</v>
      </c>
      <c r="F2" s="127" t="s">
        <v>1475</v>
      </c>
      <c r="G2" s="127" t="s">
        <v>1476</v>
      </c>
      <c r="H2" s="127" t="s">
        <v>1477</v>
      </c>
      <c r="I2" s="130" t="s">
        <v>1478</v>
      </c>
      <c r="J2" s="130" t="s">
        <v>1479</v>
      </c>
      <c r="K2" s="130" t="s">
        <v>1480</v>
      </c>
      <c r="L2" s="130" t="s">
        <v>1481</v>
      </c>
      <c r="M2" s="127" t="s">
        <v>1482</v>
      </c>
      <c r="N2" s="127" t="s">
        <v>1483</v>
      </c>
      <c r="O2" s="127" t="s">
        <v>1484</v>
      </c>
      <c r="P2" s="127" t="s">
        <v>1485</v>
      </c>
      <c r="Q2" s="101" t="s">
        <v>1486</v>
      </c>
      <c r="R2" s="101" t="s">
        <v>1487</v>
      </c>
      <c r="S2" s="101" t="s">
        <v>1488</v>
      </c>
      <c r="T2" s="101" t="s">
        <v>1489</v>
      </c>
      <c r="U2" s="101" t="s">
        <v>1490</v>
      </c>
      <c r="V2" s="101" t="s">
        <v>1491</v>
      </c>
      <c r="W2" s="131" t="s">
        <v>1492</v>
      </c>
      <c r="X2" s="131" t="s">
        <v>1493</v>
      </c>
      <c r="Y2" s="131" t="s">
        <v>1494</v>
      </c>
      <c r="Z2" s="131" t="s">
        <v>1495</v>
      </c>
      <c r="AA2" s="131" t="s">
        <v>1496</v>
      </c>
      <c r="AB2" s="131" t="s">
        <v>1497</v>
      </c>
      <c r="AC2" s="131" t="s">
        <v>1498</v>
      </c>
      <c r="AD2" s="131" t="s">
        <v>1499</v>
      </c>
    </row>
    <row r="3" spans="1:30" x14ac:dyDescent="0.2">
      <c r="A3" s="127" t="s">
        <v>593</v>
      </c>
      <c r="B3" s="129">
        <v>44670860.630000003</v>
      </c>
      <c r="C3" s="129">
        <v>706715.45</v>
      </c>
      <c r="D3" s="129">
        <v>22467340.109999999</v>
      </c>
      <c r="E3" s="127">
        <v>126281556.06999999</v>
      </c>
      <c r="F3" s="127">
        <v>36655796.380000003</v>
      </c>
      <c r="G3" s="127">
        <v>3631.09</v>
      </c>
      <c r="H3" s="127">
        <v>194900</v>
      </c>
      <c r="I3" s="130">
        <v>644845</v>
      </c>
      <c r="J3" s="130">
        <v>3929033.9</v>
      </c>
      <c r="K3" s="130">
        <v>654504</v>
      </c>
      <c r="L3" s="130">
        <v>1765085.19</v>
      </c>
      <c r="M3" s="127">
        <v>9586</v>
      </c>
      <c r="N3" s="127">
        <v>-5261089.42</v>
      </c>
      <c r="O3" s="127">
        <v>-22670933.18</v>
      </c>
      <c r="P3" s="127">
        <v>288415752.98000002</v>
      </c>
      <c r="Q3" s="101">
        <v>3826.32</v>
      </c>
      <c r="R3" s="101">
        <v>63437780.149999999</v>
      </c>
      <c r="S3" s="101">
        <v>1188310</v>
      </c>
      <c r="T3" s="101">
        <v>11774.48</v>
      </c>
      <c r="U3" s="101">
        <v>70445490.879999995</v>
      </c>
      <c r="V3" s="101">
        <v>8010646.0700000003</v>
      </c>
      <c r="W3" s="131">
        <v>87097674.049999997</v>
      </c>
      <c r="X3" s="131">
        <v>68014</v>
      </c>
      <c r="Y3" s="131">
        <v>243141.4</v>
      </c>
      <c r="Z3" s="131">
        <v>35629148.469999999</v>
      </c>
      <c r="AA3" s="131">
        <v>11975314.27</v>
      </c>
      <c r="AB3" s="131">
        <v>1340</v>
      </c>
      <c r="AC3" s="131">
        <v>3150.7</v>
      </c>
      <c r="AD3" s="131">
        <v>595432.44999999995</v>
      </c>
    </row>
    <row r="4" spans="1:30" x14ac:dyDescent="0.2">
      <c r="A4" s="127" t="s">
        <v>1500</v>
      </c>
      <c r="B4" s="129">
        <v>426738.51</v>
      </c>
      <c r="C4" s="129">
        <v>0</v>
      </c>
      <c r="D4" s="129">
        <v>60158.68</v>
      </c>
      <c r="E4" s="127">
        <v>363969.51</v>
      </c>
      <c r="F4" s="127">
        <v>156974.06</v>
      </c>
      <c r="J4" s="130">
        <v>13100</v>
      </c>
      <c r="L4" s="130">
        <v>70471</v>
      </c>
      <c r="O4" s="127">
        <v>-1529438.95</v>
      </c>
      <c r="P4" s="127">
        <v>2193223.69</v>
      </c>
      <c r="R4" s="101">
        <v>565602.52</v>
      </c>
      <c r="U4" s="101">
        <v>345250</v>
      </c>
      <c r="W4" s="131">
        <v>394690</v>
      </c>
      <c r="Z4" s="131">
        <v>189886.3</v>
      </c>
      <c r="AA4" s="131">
        <v>63935.199999999997</v>
      </c>
    </row>
    <row r="5" spans="1:30" x14ac:dyDescent="0.2">
      <c r="A5" s="127" t="s">
        <v>1501</v>
      </c>
      <c r="B5" s="129">
        <v>-306338.37</v>
      </c>
      <c r="C5" s="129">
        <v>0</v>
      </c>
      <c r="D5" s="129">
        <v>16148.12</v>
      </c>
      <c r="E5" s="127">
        <v>881934.86</v>
      </c>
      <c r="F5" s="127">
        <v>546487.16</v>
      </c>
      <c r="J5" s="130">
        <v>33724</v>
      </c>
      <c r="L5" s="130">
        <v>661.4</v>
      </c>
      <c r="O5" s="127">
        <v>262163.12</v>
      </c>
      <c r="P5" s="127">
        <v>1265427.9099999999</v>
      </c>
      <c r="R5" s="101">
        <v>725809.09</v>
      </c>
      <c r="U5" s="101">
        <v>647600</v>
      </c>
      <c r="W5" s="131">
        <v>771400</v>
      </c>
      <c r="Z5" s="131">
        <v>959932.2</v>
      </c>
      <c r="AA5" s="131">
        <v>60880.55</v>
      </c>
    </row>
    <row r="6" spans="1:30" x14ac:dyDescent="0.2">
      <c r="A6" s="127" t="s">
        <v>1502</v>
      </c>
      <c r="B6" s="129">
        <v>319022.56</v>
      </c>
      <c r="C6" s="129">
        <v>0</v>
      </c>
      <c r="D6" s="129">
        <v>240834.66</v>
      </c>
      <c r="E6" s="127">
        <v>934562.49</v>
      </c>
      <c r="F6" s="127">
        <v>389691.84</v>
      </c>
      <c r="J6" s="130">
        <v>10200</v>
      </c>
      <c r="L6" s="130">
        <v>8065.96</v>
      </c>
      <c r="O6" s="127">
        <v>-1336009.9099999999</v>
      </c>
      <c r="P6" s="127">
        <v>3482828.65</v>
      </c>
      <c r="R6" s="101">
        <v>818109.15</v>
      </c>
      <c r="U6" s="101">
        <v>628100</v>
      </c>
      <c r="W6" s="131">
        <v>741500</v>
      </c>
      <c r="Z6" s="131">
        <v>905729.55</v>
      </c>
      <c r="AA6" s="131">
        <v>74282.75</v>
      </c>
    </row>
    <row r="7" spans="1:30" x14ac:dyDescent="0.2">
      <c r="A7" s="127" t="s">
        <v>1503</v>
      </c>
      <c r="B7" s="129">
        <v>-112975.53</v>
      </c>
      <c r="C7" s="129">
        <v>0</v>
      </c>
      <c r="D7" s="129">
        <v>132681.66</v>
      </c>
      <c r="E7" s="127">
        <v>592537.86</v>
      </c>
      <c r="F7" s="127">
        <v>483918.78</v>
      </c>
      <c r="J7" s="130">
        <v>302520</v>
      </c>
      <c r="L7" s="130">
        <v>280.85000000000002</v>
      </c>
      <c r="O7" s="127">
        <v>-2636279.2200000002</v>
      </c>
      <c r="P7" s="127">
        <v>3940312</v>
      </c>
      <c r="R7" s="101">
        <v>527230.34</v>
      </c>
      <c r="U7" s="101">
        <v>350650</v>
      </c>
      <c r="W7" s="131">
        <v>464230</v>
      </c>
      <c r="Z7" s="131">
        <v>764941.95</v>
      </c>
      <c r="AA7" s="131">
        <v>169603.25</v>
      </c>
    </row>
    <row r="8" spans="1:30" x14ac:dyDescent="0.2">
      <c r="A8" s="127" t="s">
        <v>1504</v>
      </c>
      <c r="B8" s="129">
        <v>-251502.91</v>
      </c>
      <c r="C8" s="129">
        <v>0</v>
      </c>
      <c r="D8" s="129">
        <v>-68409.87</v>
      </c>
      <c r="E8" s="127">
        <v>405286.86</v>
      </c>
      <c r="F8" s="127">
        <v>152106.28</v>
      </c>
      <c r="H8" s="127">
        <v>194900</v>
      </c>
      <c r="J8" s="130">
        <v>10200</v>
      </c>
      <c r="L8" s="130">
        <v>-347928.42</v>
      </c>
      <c r="O8" s="127">
        <v>-1416665.48</v>
      </c>
      <c r="P8" s="127">
        <v>2735240.51</v>
      </c>
      <c r="R8" s="101">
        <v>292500</v>
      </c>
      <c r="U8" s="101">
        <v>514450</v>
      </c>
      <c r="W8" s="131">
        <v>555050</v>
      </c>
      <c r="Z8" s="131">
        <v>480740.4</v>
      </c>
      <c r="AA8" s="131">
        <v>67595.850000000006</v>
      </c>
      <c r="AD8" s="131">
        <v>250000</v>
      </c>
    </row>
    <row r="9" spans="1:30" x14ac:dyDescent="0.2">
      <c r="A9" s="127" t="s">
        <v>1505</v>
      </c>
      <c r="B9" s="129">
        <v>429832.64</v>
      </c>
      <c r="C9" s="129">
        <v>0</v>
      </c>
      <c r="D9" s="129">
        <v>71835.47</v>
      </c>
      <c r="E9" s="127">
        <v>757035.11</v>
      </c>
      <c r="F9" s="127">
        <v>1101155.3</v>
      </c>
      <c r="J9" s="130">
        <v>12150</v>
      </c>
      <c r="L9" s="130">
        <v>857</v>
      </c>
      <c r="O9" s="127">
        <v>90211.9</v>
      </c>
      <c r="P9" s="127">
        <v>2266802.89</v>
      </c>
      <c r="R9" s="101">
        <v>248549.18</v>
      </c>
      <c r="U9" s="101">
        <v>433100</v>
      </c>
      <c r="W9" s="131">
        <v>475910</v>
      </c>
      <c r="Z9" s="131">
        <v>91593.1</v>
      </c>
      <c r="AA9" s="131">
        <v>122717.35</v>
      </c>
    </row>
    <row r="10" spans="1:30" x14ac:dyDescent="0.2">
      <c r="A10" s="127" t="s">
        <v>1506</v>
      </c>
      <c r="B10" s="129">
        <v>454028.35</v>
      </c>
      <c r="C10" s="129">
        <v>0</v>
      </c>
      <c r="D10" s="129">
        <v>-180090.82</v>
      </c>
      <c r="E10" s="127">
        <v>946765.54</v>
      </c>
      <c r="F10" s="127">
        <v>501801.36</v>
      </c>
      <c r="I10" s="130">
        <v>0</v>
      </c>
      <c r="J10" s="130">
        <v>19424</v>
      </c>
      <c r="L10" s="130">
        <v>38972.129999999997</v>
      </c>
      <c r="O10" s="127">
        <v>-1347413.33</v>
      </c>
      <c r="P10" s="127">
        <v>2678016.84</v>
      </c>
      <c r="R10" s="101">
        <v>879367.99</v>
      </c>
      <c r="U10" s="101">
        <v>514500</v>
      </c>
      <c r="W10" s="131">
        <v>563050</v>
      </c>
      <c r="Z10" s="131">
        <v>400029.75</v>
      </c>
      <c r="AA10" s="131">
        <v>95339.45</v>
      </c>
    </row>
    <row r="11" spans="1:30" x14ac:dyDescent="0.2">
      <c r="A11" s="127" t="s">
        <v>1507</v>
      </c>
      <c r="B11" s="129">
        <v>296312.57</v>
      </c>
      <c r="C11" s="129">
        <v>0</v>
      </c>
      <c r="D11" s="129">
        <v>277562.51</v>
      </c>
      <c r="E11" s="127">
        <v>2131258.63</v>
      </c>
      <c r="F11" s="127">
        <v>157822.39999999999</v>
      </c>
      <c r="J11" s="130">
        <v>76886</v>
      </c>
      <c r="L11" s="130">
        <v>879.73</v>
      </c>
      <c r="O11" s="127">
        <v>2095311.68</v>
      </c>
      <c r="P11" s="127">
        <v>585220.22</v>
      </c>
      <c r="R11" s="101">
        <v>462608.83</v>
      </c>
      <c r="U11" s="101">
        <v>290650</v>
      </c>
      <c r="W11" s="131">
        <v>414750</v>
      </c>
      <c r="Z11" s="131">
        <v>138124.9</v>
      </c>
      <c r="AA11" s="131">
        <v>105597.45</v>
      </c>
    </row>
    <row r="12" spans="1:30" x14ac:dyDescent="0.2">
      <c r="A12" s="127" t="s">
        <v>1508</v>
      </c>
      <c r="B12" s="129">
        <v>416762.28</v>
      </c>
      <c r="C12" s="129">
        <v>0</v>
      </c>
      <c r="D12" s="129">
        <v>105050.57</v>
      </c>
      <c r="E12" s="127">
        <v>525696.86</v>
      </c>
      <c r="F12" s="127">
        <v>1019376.32</v>
      </c>
      <c r="I12" s="130">
        <v>0</v>
      </c>
      <c r="J12" s="130">
        <v>15200</v>
      </c>
      <c r="L12" s="130">
        <v>467.37</v>
      </c>
      <c r="O12" s="127">
        <v>282806.27</v>
      </c>
      <c r="P12" s="127">
        <v>1804328.64</v>
      </c>
      <c r="R12" s="101">
        <v>589252.65</v>
      </c>
      <c r="U12" s="101">
        <v>805450</v>
      </c>
      <c r="W12" s="131">
        <v>835450</v>
      </c>
      <c r="Z12" s="131">
        <v>207263.05</v>
      </c>
      <c r="AA12" s="131">
        <v>162905.85</v>
      </c>
      <c r="AD12" s="131">
        <v>225000</v>
      </c>
    </row>
    <row r="13" spans="1:30" x14ac:dyDescent="0.2">
      <c r="A13" s="127" t="s">
        <v>1509</v>
      </c>
      <c r="B13" s="129">
        <v>232350.97</v>
      </c>
      <c r="C13" s="129">
        <v>0</v>
      </c>
      <c r="D13" s="129">
        <v>111610.95</v>
      </c>
      <c r="E13" s="127">
        <v>194216.97</v>
      </c>
      <c r="F13" s="127">
        <v>315685.09000000003</v>
      </c>
      <c r="I13" s="130">
        <v>33530</v>
      </c>
      <c r="J13" s="130">
        <v>173938</v>
      </c>
      <c r="L13" s="130">
        <v>4915.54</v>
      </c>
      <c r="O13" s="127">
        <v>-148025.70000000001</v>
      </c>
      <c r="P13" s="127">
        <v>667029.63</v>
      </c>
      <c r="R13" s="101">
        <v>410972.71</v>
      </c>
      <c r="U13" s="101">
        <v>483550</v>
      </c>
      <c r="W13" s="131">
        <v>607400</v>
      </c>
      <c r="Z13" s="131">
        <v>125236.05</v>
      </c>
      <c r="AA13" s="131">
        <v>34469.15</v>
      </c>
    </row>
    <row r="14" spans="1:30" x14ac:dyDescent="0.2">
      <c r="A14" s="127" t="s">
        <v>1510</v>
      </c>
      <c r="B14" s="129">
        <v>58275.17</v>
      </c>
      <c r="C14" s="129">
        <v>0</v>
      </c>
      <c r="D14" s="129">
        <v>363792.89</v>
      </c>
      <c r="E14" s="127">
        <v>3</v>
      </c>
      <c r="F14" s="127">
        <v>343331.5</v>
      </c>
      <c r="I14" s="130">
        <v>0</v>
      </c>
      <c r="J14" s="130">
        <v>32724</v>
      </c>
      <c r="L14" s="130">
        <v>6338.48</v>
      </c>
      <c r="O14" s="127">
        <v>-208103.87</v>
      </c>
      <c r="P14" s="127">
        <v>818351.54</v>
      </c>
      <c r="R14" s="101">
        <v>686770.66</v>
      </c>
      <c r="U14" s="101">
        <v>270550</v>
      </c>
      <c r="V14" s="101">
        <v>400000</v>
      </c>
      <c r="W14" s="131">
        <v>394350</v>
      </c>
      <c r="Z14" s="131">
        <v>807347.6</v>
      </c>
      <c r="AA14" s="131">
        <v>34586.65</v>
      </c>
    </row>
    <row r="15" spans="1:30" x14ac:dyDescent="0.2">
      <c r="A15" s="127" t="s">
        <v>1511</v>
      </c>
      <c r="B15" s="129">
        <v>207756.39</v>
      </c>
      <c r="C15" s="129">
        <v>0</v>
      </c>
      <c r="D15" s="129">
        <v>348492.46</v>
      </c>
      <c r="E15" s="127">
        <v>1949904.37</v>
      </c>
      <c r="F15" s="127">
        <v>283462.59999999998</v>
      </c>
      <c r="I15" s="130">
        <v>0</v>
      </c>
      <c r="J15" s="130">
        <v>76669</v>
      </c>
      <c r="L15" s="130">
        <v>124403.23</v>
      </c>
      <c r="O15" s="127">
        <v>-1432241.36</v>
      </c>
      <c r="P15" s="127">
        <v>3873985.05</v>
      </c>
      <c r="R15" s="101">
        <v>578862.1</v>
      </c>
      <c r="U15" s="101">
        <v>621100</v>
      </c>
      <c r="W15" s="131">
        <v>744100</v>
      </c>
      <c r="Z15" s="131">
        <v>230375.05</v>
      </c>
      <c r="AA15" s="131">
        <v>73763.149999999994</v>
      </c>
    </row>
    <row r="16" spans="1:30" x14ac:dyDescent="0.2">
      <c r="A16" s="127" t="s">
        <v>1512</v>
      </c>
      <c r="B16" s="129">
        <v>67989.84</v>
      </c>
      <c r="C16" s="129">
        <v>0</v>
      </c>
      <c r="D16" s="129">
        <v>87822.97</v>
      </c>
      <c r="E16" s="127">
        <v>1548915.86</v>
      </c>
      <c r="F16" s="127">
        <v>205707.57</v>
      </c>
      <c r="J16" s="130">
        <v>33389</v>
      </c>
      <c r="L16" s="130">
        <v>1197.7</v>
      </c>
      <c r="O16" s="127">
        <v>-119692.8</v>
      </c>
      <c r="P16" s="127">
        <v>2037072.22</v>
      </c>
      <c r="R16" s="101">
        <v>358751.67</v>
      </c>
      <c r="U16" s="101">
        <v>355300</v>
      </c>
      <c r="W16" s="131">
        <v>472350</v>
      </c>
      <c r="Z16" s="131">
        <v>206216.6</v>
      </c>
      <c r="AA16" s="131">
        <v>72330.95</v>
      </c>
    </row>
    <row r="17" spans="1:30" x14ac:dyDescent="0.2">
      <c r="A17" s="127" t="s">
        <v>1513</v>
      </c>
      <c r="B17" s="129">
        <v>314338.33</v>
      </c>
      <c r="D17" s="129">
        <v>377916.66</v>
      </c>
      <c r="E17" s="127">
        <v>280330.23999999999</v>
      </c>
      <c r="F17" s="127">
        <v>451983</v>
      </c>
      <c r="J17" s="130">
        <v>5045</v>
      </c>
      <c r="L17" s="130">
        <v>-787361.87</v>
      </c>
      <c r="O17" s="127">
        <v>-174280.82</v>
      </c>
      <c r="P17" s="127">
        <v>2706524.69</v>
      </c>
      <c r="R17" s="101">
        <v>16666.830000000002</v>
      </c>
      <c r="U17" s="101">
        <v>338300</v>
      </c>
      <c r="W17" s="131">
        <v>399625</v>
      </c>
      <c r="Z17" s="131">
        <v>204923.65</v>
      </c>
      <c r="AA17" s="131">
        <v>74546.95</v>
      </c>
    </row>
    <row r="18" spans="1:30" x14ac:dyDescent="0.2">
      <c r="A18" s="127" t="s">
        <v>1514</v>
      </c>
      <c r="B18" s="129">
        <v>767744.47</v>
      </c>
      <c r="C18" s="129">
        <v>44600</v>
      </c>
      <c r="D18" s="129">
        <v>1241210.06</v>
      </c>
      <c r="E18" s="127">
        <v>83665.039999999994</v>
      </c>
      <c r="F18" s="127">
        <v>227270.75</v>
      </c>
      <c r="J18" s="130">
        <v>18200</v>
      </c>
      <c r="L18" s="130">
        <v>102832.58</v>
      </c>
      <c r="O18" s="127">
        <v>661028.16</v>
      </c>
      <c r="P18" s="127">
        <v>865508.28</v>
      </c>
      <c r="R18" s="101">
        <v>1039467.1</v>
      </c>
      <c r="U18" s="101">
        <v>538000</v>
      </c>
      <c r="W18" s="131">
        <v>584300</v>
      </c>
      <c r="Z18" s="131">
        <v>188335.25</v>
      </c>
      <c r="AA18" s="131">
        <v>91614.55</v>
      </c>
    </row>
    <row r="19" spans="1:30" x14ac:dyDescent="0.2">
      <c r="A19" s="127" t="s">
        <v>1515</v>
      </c>
      <c r="B19" s="129">
        <v>202205.15</v>
      </c>
      <c r="C19" s="129">
        <v>0</v>
      </c>
      <c r="D19" s="129">
        <v>242898.71</v>
      </c>
      <c r="E19" s="127">
        <v>48150.15</v>
      </c>
      <c r="F19" s="127">
        <v>150314.49</v>
      </c>
      <c r="I19" s="130">
        <v>0</v>
      </c>
      <c r="J19" s="130">
        <v>550</v>
      </c>
      <c r="L19" s="130">
        <v>242239.49</v>
      </c>
      <c r="O19" s="127">
        <v>-2879858</v>
      </c>
      <c r="P19" s="127">
        <v>2831701.19</v>
      </c>
      <c r="R19" s="101">
        <v>999522.32</v>
      </c>
      <c r="U19" s="101">
        <v>327250</v>
      </c>
      <c r="W19" s="131">
        <v>434250</v>
      </c>
      <c r="Z19" s="131">
        <v>386708.55</v>
      </c>
      <c r="AA19" s="131">
        <v>52593.95</v>
      </c>
    </row>
    <row r="20" spans="1:30" x14ac:dyDescent="0.2">
      <c r="A20" s="127" t="s">
        <v>1516</v>
      </c>
      <c r="B20" s="129">
        <v>633115.42000000004</v>
      </c>
      <c r="C20" s="129">
        <v>0</v>
      </c>
      <c r="D20" s="129">
        <v>238111.17</v>
      </c>
      <c r="E20" s="127">
        <v>2575776.91</v>
      </c>
      <c r="F20" s="127">
        <v>409420.59</v>
      </c>
      <c r="J20" s="130">
        <v>-80292</v>
      </c>
      <c r="L20" s="130">
        <v>203.96</v>
      </c>
      <c r="O20" s="127">
        <v>-1934955.9</v>
      </c>
      <c r="P20" s="127">
        <v>5546813.3099999996</v>
      </c>
      <c r="R20" s="101">
        <v>615607.67000000004</v>
      </c>
      <c r="U20" s="101">
        <v>325600</v>
      </c>
      <c r="W20" s="131">
        <v>373400</v>
      </c>
      <c r="Y20" s="131">
        <v>30000</v>
      </c>
      <c r="Z20" s="131">
        <v>113496.3</v>
      </c>
      <c r="AA20" s="131">
        <v>91508.65</v>
      </c>
      <c r="AD20" s="131">
        <v>500</v>
      </c>
    </row>
    <row r="21" spans="1:30" x14ac:dyDescent="0.2">
      <c r="A21" s="127" t="s">
        <v>1517</v>
      </c>
      <c r="B21" s="129">
        <v>252857.91</v>
      </c>
      <c r="C21" s="129">
        <v>0</v>
      </c>
      <c r="D21" s="129">
        <v>795157.24</v>
      </c>
      <c r="E21" s="127">
        <v>2559300.7999999998</v>
      </c>
      <c r="F21" s="127">
        <v>1158197.56</v>
      </c>
      <c r="J21" s="130">
        <v>22308</v>
      </c>
      <c r="L21" s="130">
        <v>75370.990000000005</v>
      </c>
      <c r="O21" s="127">
        <v>2638502.58</v>
      </c>
      <c r="P21" s="127">
        <v>1606327.04</v>
      </c>
      <c r="R21" s="101">
        <v>1651267.8</v>
      </c>
      <c r="U21" s="101">
        <v>745150</v>
      </c>
      <c r="W21" s="131">
        <v>981460</v>
      </c>
      <c r="Z21" s="131">
        <v>863368.1</v>
      </c>
      <c r="AA21" s="131">
        <v>111458.8</v>
      </c>
    </row>
    <row r="22" spans="1:30" x14ac:dyDescent="0.2">
      <c r="A22" s="127" t="s">
        <v>1518</v>
      </c>
      <c r="B22" s="129">
        <v>370336.05</v>
      </c>
      <c r="C22" s="129">
        <v>0</v>
      </c>
      <c r="D22" s="129">
        <v>126378.23</v>
      </c>
      <c r="E22" s="127">
        <v>1935369.17</v>
      </c>
      <c r="F22" s="127">
        <v>588483.17000000004</v>
      </c>
      <c r="I22" s="130">
        <v>0</v>
      </c>
      <c r="J22" s="130">
        <v>9200</v>
      </c>
      <c r="L22" s="130">
        <v>-140.29</v>
      </c>
      <c r="O22" s="127">
        <v>1523738.49</v>
      </c>
      <c r="P22" s="127">
        <v>1373222.93</v>
      </c>
      <c r="R22" s="101">
        <v>565145.89</v>
      </c>
      <c r="U22" s="101">
        <v>595700</v>
      </c>
      <c r="W22" s="131">
        <v>643950</v>
      </c>
      <c r="X22" s="131">
        <v>11000</v>
      </c>
      <c r="Y22" s="131">
        <v>19000</v>
      </c>
      <c r="Z22" s="131">
        <v>269768.95</v>
      </c>
      <c r="AA22" s="131">
        <v>100649.45</v>
      </c>
    </row>
    <row r="23" spans="1:30" x14ac:dyDescent="0.2">
      <c r="A23" s="127" t="s">
        <v>1519</v>
      </c>
      <c r="B23" s="129">
        <v>903087.17</v>
      </c>
      <c r="C23" s="129">
        <v>0</v>
      </c>
      <c r="D23" s="129">
        <v>44213.18</v>
      </c>
      <c r="E23" s="127">
        <v>2549567.54</v>
      </c>
      <c r="F23" s="127">
        <v>213367.85</v>
      </c>
      <c r="J23" s="130">
        <v>41791</v>
      </c>
      <c r="L23" s="130">
        <v>343265.86</v>
      </c>
      <c r="O23" s="127">
        <v>3082603.73</v>
      </c>
      <c r="P23" s="127">
        <v>466379.49</v>
      </c>
      <c r="R23" s="101">
        <v>241829.11</v>
      </c>
      <c r="U23" s="101">
        <v>186050</v>
      </c>
      <c r="W23" s="131">
        <v>348850</v>
      </c>
      <c r="Z23" s="131">
        <v>205891.15</v>
      </c>
      <c r="AA23" s="131">
        <v>91066.3</v>
      </c>
    </row>
    <row r="24" spans="1:30" x14ac:dyDescent="0.2">
      <c r="A24" s="127" t="s">
        <v>1520</v>
      </c>
      <c r="B24" s="129">
        <v>767991.22</v>
      </c>
      <c r="C24" s="129">
        <v>0</v>
      </c>
      <c r="D24" s="129">
        <v>48239.4</v>
      </c>
      <c r="E24" s="127">
        <v>325572.96999999997</v>
      </c>
      <c r="F24" s="127">
        <v>360635.55</v>
      </c>
      <c r="J24" s="130">
        <v>19582</v>
      </c>
      <c r="L24" s="130">
        <v>41570.639999999999</v>
      </c>
      <c r="O24" s="127">
        <v>-448549.25</v>
      </c>
      <c r="P24" s="127">
        <v>1804328.64</v>
      </c>
      <c r="R24" s="101">
        <v>83678.460000000006</v>
      </c>
      <c r="S24" s="101">
        <v>236500</v>
      </c>
      <c r="U24" s="101">
        <v>351850</v>
      </c>
      <c r="W24" s="131">
        <v>398600</v>
      </c>
      <c r="Z24" s="131">
        <v>137867.29999999999</v>
      </c>
      <c r="AA24" s="131">
        <v>53798.05</v>
      </c>
    </row>
    <row r="25" spans="1:30" x14ac:dyDescent="0.2">
      <c r="A25" s="127" t="s">
        <v>1521</v>
      </c>
      <c r="B25" s="129">
        <v>337835.08</v>
      </c>
      <c r="C25" s="129">
        <v>4560</v>
      </c>
      <c r="D25" s="129">
        <v>-518219.29</v>
      </c>
      <c r="E25" s="127">
        <v>457244.98</v>
      </c>
      <c r="F25" s="127">
        <v>93737.98</v>
      </c>
      <c r="J25" s="130">
        <v>48176</v>
      </c>
      <c r="L25" s="130">
        <v>3116.26</v>
      </c>
      <c r="O25" s="127">
        <v>-630879.27</v>
      </c>
      <c r="P25" s="127">
        <v>1601555.91</v>
      </c>
      <c r="R25" s="101">
        <v>600000</v>
      </c>
      <c r="U25" s="101">
        <v>329250</v>
      </c>
      <c r="W25" s="131">
        <v>524050</v>
      </c>
      <c r="Z25" s="131">
        <v>953360.25</v>
      </c>
      <c r="AA25" s="131">
        <v>90913.9</v>
      </c>
    </row>
    <row r="26" spans="1:30" x14ac:dyDescent="0.2">
      <c r="A26" s="127" t="s">
        <v>1522</v>
      </c>
      <c r="B26" s="129">
        <v>210603.92</v>
      </c>
      <c r="C26" s="129">
        <v>0</v>
      </c>
      <c r="D26" s="129">
        <v>62093.3</v>
      </c>
      <c r="E26" s="127">
        <v>128700.22</v>
      </c>
      <c r="F26" s="127">
        <v>233953.39</v>
      </c>
      <c r="I26" s="130">
        <v>0</v>
      </c>
      <c r="J26" s="130">
        <v>5700</v>
      </c>
      <c r="L26" s="130">
        <v>245471.56</v>
      </c>
      <c r="O26" s="127">
        <v>-449481.79</v>
      </c>
      <c r="P26" s="127">
        <v>1188537.31</v>
      </c>
      <c r="R26" s="101">
        <v>0</v>
      </c>
      <c r="U26" s="101">
        <v>408250</v>
      </c>
      <c r="W26" s="131">
        <v>619100</v>
      </c>
      <c r="Y26" s="131">
        <v>9660</v>
      </c>
      <c r="Z26" s="131">
        <v>85219.6</v>
      </c>
      <c r="AA26" s="131">
        <v>51078.65</v>
      </c>
    </row>
    <row r="27" spans="1:30" x14ac:dyDescent="0.2">
      <c r="A27" s="127" t="s">
        <v>1642</v>
      </c>
      <c r="B27" s="129">
        <v>197201.3</v>
      </c>
      <c r="C27" s="129">
        <v>0</v>
      </c>
      <c r="D27" s="129">
        <v>45352.05</v>
      </c>
      <c r="E27" s="127">
        <v>687756.56</v>
      </c>
      <c r="F27" s="127">
        <v>321209.63</v>
      </c>
      <c r="J27" s="130">
        <v>10054</v>
      </c>
      <c r="L27" s="130">
        <v>426975.11</v>
      </c>
      <c r="O27" s="127">
        <v>-1963265.48</v>
      </c>
      <c r="P27" s="127">
        <v>3378480.39</v>
      </c>
      <c r="R27" s="101">
        <v>-261858.08</v>
      </c>
      <c r="U27" s="101">
        <v>388050</v>
      </c>
      <c r="W27" s="131">
        <v>434650</v>
      </c>
      <c r="Z27" s="131">
        <v>125696.1</v>
      </c>
      <c r="AA27" s="131">
        <v>164706.29999999999</v>
      </c>
    </row>
    <row r="28" spans="1:30" x14ac:dyDescent="0.2">
      <c r="A28" s="127" t="s">
        <v>1647</v>
      </c>
      <c r="B28" s="129">
        <v>327307.81</v>
      </c>
      <c r="C28" s="129">
        <v>0</v>
      </c>
      <c r="D28" s="129">
        <v>-24673.11</v>
      </c>
      <c r="E28" s="127">
        <v>3515596.2</v>
      </c>
      <c r="F28" s="127">
        <v>232818.91</v>
      </c>
      <c r="J28" s="130">
        <v>22272</v>
      </c>
      <c r="L28" s="130">
        <v>-104183.01</v>
      </c>
      <c r="O28" s="127">
        <v>-622551.92000000004</v>
      </c>
      <c r="P28" s="127">
        <v>4652638.84</v>
      </c>
      <c r="R28" s="101">
        <v>363051.1</v>
      </c>
      <c r="U28" s="101">
        <v>269000</v>
      </c>
      <c r="W28" s="131">
        <v>316750</v>
      </c>
      <c r="Z28" s="131">
        <v>128822.55</v>
      </c>
      <c r="AA28" s="131">
        <v>81692.649999999994</v>
      </c>
    </row>
    <row r="29" spans="1:30" x14ac:dyDescent="0.2">
      <c r="A29" s="127" t="s">
        <v>1523</v>
      </c>
      <c r="B29" s="129">
        <v>147527.34</v>
      </c>
      <c r="C29" s="129">
        <v>0</v>
      </c>
      <c r="D29" s="129">
        <v>10000.700000000001</v>
      </c>
      <c r="E29" s="127">
        <v>2463538.8199999998</v>
      </c>
      <c r="F29" s="127">
        <v>260574.26</v>
      </c>
      <c r="J29" s="130">
        <v>5460</v>
      </c>
      <c r="O29" s="127">
        <v>-1057125.8</v>
      </c>
      <c r="P29" s="127">
        <v>3908830.71</v>
      </c>
      <c r="R29" s="101">
        <v>241928.11</v>
      </c>
      <c r="U29" s="101">
        <v>614340</v>
      </c>
      <c r="V29" s="101">
        <v>350216.87</v>
      </c>
      <c r="W29" s="131">
        <v>866104</v>
      </c>
      <c r="Y29" s="131">
        <v>4000</v>
      </c>
      <c r="Z29" s="131">
        <v>203656.72</v>
      </c>
      <c r="AA29" s="131">
        <v>91092.05</v>
      </c>
      <c r="AB29" s="131">
        <v>1100</v>
      </c>
    </row>
    <row r="30" spans="1:30" x14ac:dyDescent="0.2">
      <c r="A30" s="127" t="s">
        <v>1524</v>
      </c>
      <c r="B30" s="129">
        <v>191679.28</v>
      </c>
      <c r="C30" s="129">
        <v>78812</v>
      </c>
      <c r="D30" s="129">
        <v>172772.24</v>
      </c>
      <c r="E30" s="127">
        <v>1048128</v>
      </c>
      <c r="F30" s="127">
        <v>294353</v>
      </c>
      <c r="L30" s="130">
        <v>567000</v>
      </c>
      <c r="O30" s="127">
        <v>-2673952.41</v>
      </c>
      <c r="P30" s="127">
        <v>3967213.3</v>
      </c>
      <c r="R30" s="101">
        <v>408126.69</v>
      </c>
      <c r="U30" s="101">
        <v>557790</v>
      </c>
      <c r="V30" s="101">
        <v>100000</v>
      </c>
      <c r="W30" s="131">
        <v>706130</v>
      </c>
      <c r="Y30" s="131">
        <v>6332</v>
      </c>
      <c r="Z30" s="131">
        <v>358043.06</v>
      </c>
      <c r="AA30" s="131">
        <v>64780</v>
      </c>
    </row>
    <row r="31" spans="1:30" x14ac:dyDescent="0.2">
      <c r="A31" s="127" t="s">
        <v>1525</v>
      </c>
      <c r="B31" s="129">
        <v>373675.87</v>
      </c>
      <c r="C31" s="129">
        <v>0</v>
      </c>
      <c r="D31" s="129">
        <v>50295.37</v>
      </c>
      <c r="E31" s="127">
        <v>86631.51</v>
      </c>
      <c r="F31" s="127">
        <v>401618.61</v>
      </c>
      <c r="O31" s="127">
        <v>-933234.62</v>
      </c>
      <c r="P31" s="127">
        <v>1728640.99</v>
      </c>
      <c r="R31" s="101">
        <v>427796.44</v>
      </c>
      <c r="U31" s="101">
        <v>454470</v>
      </c>
      <c r="W31" s="131">
        <v>501510</v>
      </c>
      <c r="Y31" s="131">
        <v>14324</v>
      </c>
      <c r="Z31" s="131">
        <v>139164.1</v>
      </c>
      <c r="AA31" s="131">
        <v>74711</v>
      </c>
      <c r="AD31" s="131">
        <v>33894.35</v>
      </c>
    </row>
    <row r="32" spans="1:30" x14ac:dyDescent="0.2">
      <c r="A32" s="127" t="s">
        <v>1526</v>
      </c>
      <c r="B32" s="129">
        <v>117019.7</v>
      </c>
      <c r="C32" s="129">
        <v>30246</v>
      </c>
      <c r="D32" s="129">
        <v>250213.97</v>
      </c>
      <c r="E32" s="127">
        <v>66044.2</v>
      </c>
      <c r="F32" s="127">
        <v>324068.09999999998</v>
      </c>
      <c r="L32" s="130">
        <v>83407.45</v>
      </c>
      <c r="O32" s="127">
        <v>-1682054.14</v>
      </c>
      <c r="P32" s="127">
        <v>2399403.2599999998</v>
      </c>
      <c r="R32" s="101">
        <v>378999.03</v>
      </c>
      <c r="V32" s="101">
        <v>92672.39</v>
      </c>
      <c r="W32" s="131">
        <v>87764</v>
      </c>
      <c r="Y32" s="131">
        <v>34614</v>
      </c>
      <c r="Z32" s="131">
        <v>254440.61</v>
      </c>
      <c r="AA32" s="131">
        <v>69753.8</v>
      </c>
    </row>
    <row r="33" spans="1:30" x14ac:dyDescent="0.2">
      <c r="A33" s="127" t="s">
        <v>1527</v>
      </c>
      <c r="B33" s="129">
        <v>301808.65999999997</v>
      </c>
      <c r="C33" s="129">
        <v>0</v>
      </c>
      <c r="D33" s="129">
        <v>130590.43</v>
      </c>
      <c r="E33" s="127">
        <v>11411115.5</v>
      </c>
      <c r="F33" s="127">
        <v>401444.03</v>
      </c>
      <c r="L33" s="130">
        <v>303.52</v>
      </c>
      <c r="O33" s="127">
        <v>4131487.99</v>
      </c>
      <c r="P33" s="127">
        <v>8039383.1299999999</v>
      </c>
      <c r="R33" s="101">
        <v>486840.93</v>
      </c>
      <c r="U33" s="101">
        <v>349930</v>
      </c>
      <c r="V33" s="101">
        <v>196030</v>
      </c>
      <c r="W33" s="131">
        <v>545180</v>
      </c>
      <c r="Y33" s="131">
        <v>7062</v>
      </c>
      <c r="Z33" s="131">
        <v>300031.34999999998</v>
      </c>
      <c r="AA33" s="131">
        <v>76403.929999999993</v>
      </c>
      <c r="AD33" s="131">
        <v>4739.67</v>
      </c>
    </row>
    <row r="34" spans="1:30" x14ac:dyDescent="0.2">
      <c r="A34" s="127" t="s">
        <v>1528</v>
      </c>
      <c r="B34" s="129">
        <v>313728.51</v>
      </c>
      <c r="C34" s="129">
        <v>0</v>
      </c>
      <c r="D34" s="129">
        <v>124659.81</v>
      </c>
      <c r="E34" s="127">
        <v>2194683.38</v>
      </c>
      <c r="F34" s="127">
        <v>122477.89</v>
      </c>
      <c r="O34" s="127">
        <v>493932.08</v>
      </c>
      <c r="P34" s="127">
        <v>2109112.34</v>
      </c>
      <c r="R34" s="101">
        <v>548260.09</v>
      </c>
      <c r="T34" s="101">
        <v>506.35</v>
      </c>
      <c r="U34" s="101">
        <v>455915</v>
      </c>
      <c r="V34" s="101">
        <v>96300</v>
      </c>
      <c r="W34" s="131">
        <v>664955</v>
      </c>
      <c r="X34" s="131">
        <v>1614</v>
      </c>
      <c r="Z34" s="131">
        <v>183551.17</v>
      </c>
      <c r="AA34" s="131">
        <v>85654.24</v>
      </c>
      <c r="AD34" s="131">
        <v>2884.86</v>
      </c>
    </row>
    <row r="35" spans="1:30" x14ac:dyDescent="0.2">
      <c r="A35" s="127" t="s">
        <v>1529</v>
      </c>
      <c r="B35" s="129">
        <v>269045.87</v>
      </c>
      <c r="C35" s="129">
        <v>50800</v>
      </c>
      <c r="D35" s="129">
        <v>33684.89</v>
      </c>
      <c r="E35" s="127">
        <v>2353133.7999999998</v>
      </c>
      <c r="F35" s="127">
        <v>211837.59</v>
      </c>
      <c r="L35" s="130">
        <v>7080</v>
      </c>
      <c r="O35" s="127">
        <v>829181.23</v>
      </c>
      <c r="P35" s="127">
        <v>2000000</v>
      </c>
      <c r="R35" s="101">
        <v>342453.14</v>
      </c>
      <c r="V35" s="101">
        <v>118090</v>
      </c>
      <c r="W35" s="131">
        <v>75880</v>
      </c>
      <c r="Z35" s="131">
        <v>215949.22</v>
      </c>
      <c r="AA35" s="131">
        <v>75995</v>
      </c>
      <c r="AD35" s="131">
        <v>500</v>
      </c>
    </row>
    <row r="36" spans="1:30" x14ac:dyDescent="0.2">
      <c r="A36" s="127" t="s">
        <v>1530</v>
      </c>
      <c r="B36" s="129">
        <v>243212.3</v>
      </c>
      <c r="C36" s="129">
        <v>0</v>
      </c>
      <c r="D36" s="129">
        <v>10607.42</v>
      </c>
      <c r="E36" s="127">
        <v>1338972.55</v>
      </c>
      <c r="F36" s="127">
        <v>159662.28</v>
      </c>
      <c r="L36" s="130">
        <v>1160.92</v>
      </c>
      <c r="O36" s="127">
        <v>-353366.24</v>
      </c>
      <c r="P36" s="127">
        <v>2067007.72</v>
      </c>
      <c r="R36" s="101">
        <v>406059.42</v>
      </c>
      <c r="W36" s="131">
        <v>75280</v>
      </c>
      <c r="Y36" s="131">
        <v>5822</v>
      </c>
      <c r="Z36" s="131">
        <v>228144.17</v>
      </c>
      <c r="AA36" s="131">
        <v>56532.1</v>
      </c>
      <c r="AB36" s="131">
        <v>240</v>
      </c>
    </row>
    <row r="37" spans="1:30" x14ac:dyDescent="0.2">
      <c r="A37" s="127" t="s">
        <v>1531</v>
      </c>
      <c r="B37" s="129">
        <v>94604.34</v>
      </c>
      <c r="C37" s="129">
        <v>0</v>
      </c>
      <c r="D37" s="129">
        <v>71292.11</v>
      </c>
      <c r="E37" s="127">
        <v>570117.94999999995</v>
      </c>
      <c r="F37" s="127">
        <v>1107254.57</v>
      </c>
      <c r="O37" s="127">
        <v>-790995.15</v>
      </c>
      <c r="P37" s="127">
        <v>2721924.84</v>
      </c>
      <c r="R37" s="101">
        <v>261646.81</v>
      </c>
      <c r="U37" s="101">
        <v>550000</v>
      </c>
      <c r="V37" s="101">
        <v>232480</v>
      </c>
      <c r="W37" s="131">
        <v>759300</v>
      </c>
      <c r="Y37" s="131">
        <v>14164</v>
      </c>
      <c r="Z37" s="131">
        <v>273611.98</v>
      </c>
      <c r="AA37" s="131">
        <v>77191.55</v>
      </c>
    </row>
    <row r="38" spans="1:30" x14ac:dyDescent="0.2">
      <c r="A38" s="127" t="s">
        <v>1532</v>
      </c>
      <c r="B38" s="129">
        <v>180379.08</v>
      </c>
      <c r="C38" s="129">
        <v>0</v>
      </c>
      <c r="D38" s="129">
        <v>89635.520000000004</v>
      </c>
      <c r="E38" s="127">
        <v>3</v>
      </c>
      <c r="F38" s="127">
        <v>32333</v>
      </c>
      <c r="J38" s="130">
        <v>55400</v>
      </c>
      <c r="L38" s="130">
        <v>94</v>
      </c>
      <c r="O38" s="127">
        <v>-1594</v>
      </c>
      <c r="P38" s="127">
        <v>1153430.04</v>
      </c>
      <c r="R38" s="101">
        <v>236673.46</v>
      </c>
      <c r="U38" s="101">
        <v>417380</v>
      </c>
      <c r="W38" s="131">
        <v>554930</v>
      </c>
      <c r="Z38" s="131">
        <v>365551.33</v>
      </c>
      <c r="AA38" s="131">
        <v>26832.240000000002</v>
      </c>
      <c r="AD38" s="131">
        <v>5593.64</v>
      </c>
    </row>
    <row r="39" spans="1:30" x14ac:dyDescent="0.2">
      <c r="A39" s="127" t="s">
        <v>1533</v>
      </c>
      <c r="B39" s="129">
        <v>115289.04</v>
      </c>
      <c r="C39" s="129">
        <v>0</v>
      </c>
      <c r="D39" s="129">
        <v>145134.32</v>
      </c>
      <c r="E39" s="127">
        <v>-337225.79</v>
      </c>
      <c r="F39" s="127">
        <v>189765.8</v>
      </c>
      <c r="J39" s="130">
        <v>179225</v>
      </c>
      <c r="L39" s="130">
        <v>0</v>
      </c>
      <c r="N39" s="127">
        <v>-2304521.69</v>
      </c>
      <c r="O39" s="127">
        <v>-291259</v>
      </c>
      <c r="P39" s="127">
        <v>2737074.7</v>
      </c>
      <c r="R39" s="101">
        <v>317265.71000000002</v>
      </c>
      <c r="T39" s="101">
        <v>1.81</v>
      </c>
      <c r="U39" s="101">
        <v>423200</v>
      </c>
      <c r="V39" s="101">
        <v>40000</v>
      </c>
      <c r="W39" s="131">
        <v>524550</v>
      </c>
      <c r="Z39" s="131">
        <v>171917.17</v>
      </c>
      <c r="AA39" s="131">
        <v>69802.320000000007</v>
      </c>
      <c r="AD39" s="131">
        <v>3343.24</v>
      </c>
    </row>
    <row r="40" spans="1:30" x14ac:dyDescent="0.2">
      <c r="A40" s="127" t="s">
        <v>1534</v>
      </c>
      <c r="B40" s="129">
        <v>435455.51</v>
      </c>
      <c r="C40" s="129">
        <v>0</v>
      </c>
      <c r="D40" s="129">
        <v>112515.62</v>
      </c>
      <c r="E40" s="127">
        <v>229945.55</v>
      </c>
      <c r="F40" s="127">
        <v>191533.1</v>
      </c>
      <c r="J40" s="130">
        <v>6300</v>
      </c>
      <c r="O40" s="127">
        <v>443599.66</v>
      </c>
      <c r="P40" s="127">
        <v>1656318.18</v>
      </c>
      <c r="R40" s="101">
        <v>238310.46</v>
      </c>
      <c r="S40" s="101">
        <v>500</v>
      </c>
      <c r="T40" s="101">
        <v>1066.19</v>
      </c>
      <c r="U40" s="101">
        <v>511610</v>
      </c>
      <c r="W40" s="131">
        <v>557300</v>
      </c>
      <c r="Z40" s="131">
        <v>102536.4</v>
      </c>
      <c r="AA40" s="131">
        <v>54707.95</v>
      </c>
      <c r="AD40" s="131">
        <v>64.180000000000007</v>
      </c>
    </row>
    <row r="41" spans="1:30" x14ac:dyDescent="0.2">
      <c r="A41" s="127" t="s">
        <v>1535</v>
      </c>
      <c r="B41" s="129">
        <v>93955.36</v>
      </c>
      <c r="C41" s="129">
        <v>0</v>
      </c>
      <c r="D41" s="129">
        <v>95593.23</v>
      </c>
      <c r="E41" s="127">
        <v>189062.33</v>
      </c>
      <c r="F41" s="127">
        <v>8075.8</v>
      </c>
      <c r="J41" s="130">
        <v>437879</v>
      </c>
      <c r="O41" s="127">
        <v>3744.1</v>
      </c>
      <c r="P41" s="127">
        <v>1118559.83</v>
      </c>
      <c r="R41" s="101">
        <v>218400.32</v>
      </c>
      <c r="U41" s="101">
        <v>642420</v>
      </c>
      <c r="V41" s="101">
        <v>40000</v>
      </c>
      <c r="W41" s="131">
        <v>756245</v>
      </c>
      <c r="Z41" s="131">
        <v>186892.55</v>
      </c>
      <c r="AA41" s="131">
        <v>64983.44</v>
      </c>
      <c r="AD41" s="131">
        <v>5326.15</v>
      </c>
    </row>
    <row r="42" spans="1:30" x14ac:dyDescent="0.2">
      <c r="A42" s="127" t="s">
        <v>1536</v>
      </c>
      <c r="B42" s="129">
        <v>114712.78</v>
      </c>
      <c r="C42" s="129">
        <v>0</v>
      </c>
      <c r="D42" s="129">
        <v>729543.41</v>
      </c>
      <c r="E42" s="127">
        <v>-451153.34</v>
      </c>
      <c r="F42" s="127">
        <v>-18622.96</v>
      </c>
      <c r="I42" s="130">
        <v>150000</v>
      </c>
      <c r="J42" s="130">
        <v>34240</v>
      </c>
      <c r="P42" s="127">
        <v>1381244.13</v>
      </c>
      <c r="R42" s="101">
        <v>278862.15000000002</v>
      </c>
      <c r="T42" s="101">
        <v>20.329999999999998</v>
      </c>
      <c r="U42" s="101">
        <v>445020</v>
      </c>
      <c r="W42" s="131">
        <v>535750</v>
      </c>
      <c r="Y42" s="131">
        <v>3920</v>
      </c>
      <c r="Z42" s="131">
        <v>137899.14000000001</v>
      </c>
      <c r="AA42" s="131">
        <v>73251.14</v>
      </c>
      <c r="AD42" s="131">
        <v>618.37</v>
      </c>
    </row>
    <row r="43" spans="1:30" x14ac:dyDescent="0.2">
      <c r="A43" s="127" t="s">
        <v>1537</v>
      </c>
      <c r="B43" s="129">
        <v>239379.29</v>
      </c>
      <c r="C43" s="129">
        <v>0</v>
      </c>
      <c r="D43" s="129">
        <v>798104.53</v>
      </c>
      <c r="E43" s="127">
        <v>420772.24</v>
      </c>
      <c r="F43" s="127">
        <v>-90648.07</v>
      </c>
      <c r="J43" s="130">
        <v>144138</v>
      </c>
      <c r="L43" s="130">
        <v>400</v>
      </c>
      <c r="O43" s="127">
        <v>-400</v>
      </c>
      <c r="P43" s="127">
        <v>1240631.49</v>
      </c>
      <c r="R43" s="101">
        <v>256098.66</v>
      </c>
      <c r="U43" s="101">
        <v>475600</v>
      </c>
      <c r="W43" s="131">
        <v>565700</v>
      </c>
      <c r="Z43" s="131">
        <v>113592.4</v>
      </c>
      <c r="AA43" s="131">
        <v>144073.49</v>
      </c>
      <c r="AD43" s="131">
        <v>1665.41</v>
      </c>
    </row>
    <row r="44" spans="1:30" x14ac:dyDescent="0.2">
      <c r="A44" s="127" t="s">
        <v>1538</v>
      </c>
      <c r="B44" s="129">
        <v>275190.07</v>
      </c>
      <c r="C44" s="129">
        <v>100000</v>
      </c>
      <c r="D44" s="129">
        <v>439013.69</v>
      </c>
      <c r="E44" s="127">
        <v>30859.75</v>
      </c>
      <c r="F44" s="127">
        <v>23508.33</v>
      </c>
      <c r="I44" s="130">
        <v>100000</v>
      </c>
      <c r="J44" s="130">
        <v>216350</v>
      </c>
      <c r="O44" s="127">
        <v>-740039.27</v>
      </c>
      <c r="P44" s="127">
        <v>2770050.54</v>
      </c>
      <c r="R44" s="101">
        <v>216395.3</v>
      </c>
      <c r="S44" s="101">
        <v>33000</v>
      </c>
      <c r="W44" s="131">
        <v>89460</v>
      </c>
      <c r="Z44" s="131">
        <v>121158.62</v>
      </c>
      <c r="AA44" s="131">
        <v>5950.29</v>
      </c>
      <c r="AD44" s="131">
        <v>442.72</v>
      </c>
    </row>
    <row r="45" spans="1:30" x14ac:dyDescent="0.2">
      <c r="A45" s="127" t="s">
        <v>1539</v>
      </c>
      <c r="B45" s="129">
        <v>363168.07</v>
      </c>
      <c r="C45" s="129">
        <v>0</v>
      </c>
      <c r="D45" s="129">
        <v>24239.73</v>
      </c>
      <c r="E45" s="127">
        <v>45097.31</v>
      </c>
      <c r="F45" s="127">
        <v>236573.32</v>
      </c>
      <c r="J45" s="130">
        <v>8540</v>
      </c>
      <c r="L45" s="130">
        <v>708.45</v>
      </c>
      <c r="N45" s="127">
        <v>16660.38</v>
      </c>
      <c r="O45" s="127">
        <v>136635.74</v>
      </c>
      <c r="P45" s="127">
        <v>2356118.79</v>
      </c>
      <c r="R45" s="101">
        <v>246865.19</v>
      </c>
      <c r="T45" s="101">
        <v>0.55000000000000004</v>
      </c>
      <c r="U45" s="101">
        <v>566700</v>
      </c>
      <c r="W45" s="131">
        <v>613450</v>
      </c>
      <c r="Y45" s="131">
        <v>2000</v>
      </c>
      <c r="Z45" s="131">
        <v>134239.59</v>
      </c>
      <c r="AA45" s="131">
        <v>25159.23</v>
      </c>
      <c r="AD45" s="131">
        <v>817.24</v>
      </c>
    </row>
    <row r="46" spans="1:30" x14ac:dyDescent="0.2">
      <c r="A46" s="127" t="s">
        <v>1540</v>
      </c>
      <c r="B46" s="129">
        <v>121652.25</v>
      </c>
      <c r="C46" s="129">
        <v>0</v>
      </c>
      <c r="D46" s="129">
        <v>130357.82</v>
      </c>
      <c r="E46" s="127">
        <v>258134.28</v>
      </c>
      <c r="F46" s="127">
        <v>283941.7</v>
      </c>
      <c r="J46" s="130">
        <v>71280</v>
      </c>
      <c r="K46" s="130">
        <v>2589</v>
      </c>
      <c r="L46" s="130">
        <v>350</v>
      </c>
      <c r="N46" s="127">
        <v>-341908.85</v>
      </c>
      <c r="O46" s="127">
        <v>105525.12</v>
      </c>
      <c r="P46" s="127">
        <v>1990390.15</v>
      </c>
      <c r="R46" s="101">
        <v>355126.62</v>
      </c>
      <c r="T46" s="101">
        <v>0.45</v>
      </c>
      <c r="U46" s="101">
        <v>424850</v>
      </c>
      <c r="V46" s="101">
        <v>40000</v>
      </c>
      <c r="W46" s="131">
        <v>470850</v>
      </c>
      <c r="X46" s="131">
        <v>4640</v>
      </c>
      <c r="Z46" s="131">
        <v>207975.78</v>
      </c>
      <c r="AA46" s="131">
        <v>62700.11</v>
      </c>
      <c r="AD46" s="131">
        <v>55.39</v>
      </c>
    </row>
    <row r="47" spans="1:30" x14ac:dyDescent="0.2">
      <c r="A47" s="127" t="s">
        <v>1541</v>
      </c>
      <c r="B47" s="129">
        <v>109022.06</v>
      </c>
      <c r="C47" s="129">
        <v>0</v>
      </c>
      <c r="D47" s="129">
        <v>63386.19</v>
      </c>
      <c r="E47" s="127">
        <v>275449.49</v>
      </c>
      <c r="F47" s="127">
        <v>50303.72</v>
      </c>
      <c r="I47" s="130">
        <v>100000</v>
      </c>
      <c r="J47" s="130">
        <v>39930</v>
      </c>
      <c r="L47" s="130">
        <v>264.7</v>
      </c>
      <c r="O47" s="127">
        <v>3000</v>
      </c>
      <c r="P47" s="127">
        <v>498635.02</v>
      </c>
      <c r="R47" s="101">
        <v>171776.25</v>
      </c>
      <c r="T47" s="101">
        <v>0.31</v>
      </c>
      <c r="U47" s="101">
        <v>269760</v>
      </c>
      <c r="V47" s="101">
        <v>40000</v>
      </c>
      <c r="W47" s="131">
        <v>343420</v>
      </c>
      <c r="Z47" s="131">
        <v>100639.22</v>
      </c>
      <c r="AA47" s="131">
        <v>16315.95</v>
      </c>
      <c r="AD47" s="131">
        <v>535.24</v>
      </c>
    </row>
    <row r="48" spans="1:30" x14ac:dyDescent="0.2">
      <c r="A48" s="127" t="s">
        <v>1542</v>
      </c>
      <c r="B48" s="129">
        <v>152085.13</v>
      </c>
      <c r="C48" s="129">
        <v>0</v>
      </c>
      <c r="D48" s="129">
        <v>179131.39</v>
      </c>
      <c r="E48" s="127">
        <v>3</v>
      </c>
      <c r="F48" s="127">
        <v>58185.21</v>
      </c>
      <c r="J48" s="130">
        <v>64738</v>
      </c>
      <c r="N48" s="127">
        <v>-11452.2</v>
      </c>
      <c r="P48" s="127">
        <v>452082.82</v>
      </c>
      <c r="R48" s="101">
        <v>261451.16</v>
      </c>
      <c r="T48" s="101">
        <v>0.52</v>
      </c>
      <c r="U48" s="101">
        <v>298490</v>
      </c>
      <c r="W48" s="131">
        <v>385190</v>
      </c>
      <c r="Z48" s="131">
        <v>118856.05</v>
      </c>
      <c r="AA48" s="131">
        <v>10419.25</v>
      </c>
      <c r="AD48" s="131">
        <v>709.01</v>
      </c>
    </row>
    <row r="49" spans="1:30" x14ac:dyDescent="0.2">
      <c r="A49" s="127" t="s">
        <v>1543</v>
      </c>
      <c r="B49" s="129">
        <v>363353.11</v>
      </c>
      <c r="C49" s="129">
        <v>0</v>
      </c>
      <c r="D49" s="129">
        <v>62513.52</v>
      </c>
      <c r="E49" s="127">
        <v>2789743.51</v>
      </c>
      <c r="F49" s="127">
        <v>174801.27</v>
      </c>
      <c r="J49" s="130">
        <v>123180</v>
      </c>
      <c r="L49" s="130">
        <v>0</v>
      </c>
      <c r="O49" s="127">
        <v>-159492.1</v>
      </c>
      <c r="P49" s="127">
        <v>5378772.1500000004</v>
      </c>
      <c r="R49" s="101">
        <v>263289.24</v>
      </c>
      <c r="T49" s="101">
        <v>933.62</v>
      </c>
      <c r="U49" s="101">
        <v>419890</v>
      </c>
      <c r="W49" s="131">
        <v>463940</v>
      </c>
      <c r="Z49" s="131">
        <v>161861.17000000001</v>
      </c>
      <c r="AA49" s="131">
        <v>91744.22</v>
      </c>
      <c r="AD49" s="131">
        <v>6987.82</v>
      </c>
    </row>
    <row r="50" spans="1:30" x14ac:dyDescent="0.2">
      <c r="A50" s="127" t="s">
        <v>1544</v>
      </c>
      <c r="B50" s="129">
        <v>306891.78000000003</v>
      </c>
      <c r="C50" s="129">
        <v>0</v>
      </c>
      <c r="D50" s="129">
        <v>628741.01</v>
      </c>
      <c r="E50" s="127">
        <v>-80644.89</v>
      </c>
      <c r="F50" s="127">
        <v>-104210.24000000001</v>
      </c>
      <c r="J50" s="130">
        <v>105790</v>
      </c>
      <c r="M50" s="127">
        <v>4586</v>
      </c>
      <c r="P50" s="127">
        <v>1780248.13</v>
      </c>
      <c r="R50" s="101">
        <v>246044.39</v>
      </c>
      <c r="T50" s="101">
        <v>35.39</v>
      </c>
      <c r="U50" s="101">
        <v>510570</v>
      </c>
      <c r="W50" s="131">
        <v>598938.23</v>
      </c>
      <c r="Z50" s="131">
        <v>142422.66</v>
      </c>
      <c r="AA50" s="131">
        <v>88778.03</v>
      </c>
      <c r="AD50" s="131">
        <v>150.78</v>
      </c>
    </row>
    <row r="51" spans="1:30" x14ac:dyDescent="0.2">
      <c r="A51" s="127" t="s">
        <v>1545</v>
      </c>
      <c r="B51" s="129">
        <v>497075.02</v>
      </c>
      <c r="C51" s="129">
        <v>0</v>
      </c>
      <c r="D51" s="129">
        <v>296213.12</v>
      </c>
      <c r="E51" s="127">
        <v>846856.72</v>
      </c>
      <c r="F51" s="127">
        <v>276992.14</v>
      </c>
      <c r="O51" s="127">
        <v>197487.27</v>
      </c>
      <c r="P51" s="127">
        <v>2690789.95</v>
      </c>
      <c r="R51" s="101">
        <v>221043.59</v>
      </c>
      <c r="S51" s="101">
        <v>1270</v>
      </c>
      <c r="T51" s="101">
        <v>17.28</v>
      </c>
      <c r="U51" s="101">
        <v>387360</v>
      </c>
      <c r="V51" s="101">
        <v>197760</v>
      </c>
      <c r="W51" s="131">
        <v>481496</v>
      </c>
      <c r="Z51" s="131">
        <v>113452.79</v>
      </c>
      <c r="AA51" s="131">
        <v>7000</v>
      </c>
      <c r="AD51" s="131">
        <v>25445.439999999999</v>
      </c>
    </row>
    <row r="52" spans="1:30" x14ac:dyDescent="0.2">
      <c r="A52" s="127" t="s">
        <v>1546</v>
      </c>
      <c r="B52" s="129">
        <v>320734.06</v>
      </c>
      <c r="C52" s="129">
        <v>0</v>
      </c>
      <c r="D52" s="129">
        <v>37775.550000000003</v>
      </c>
      <c r="E52" s="127">
        <v>557556.73</v>
      </c>
      <c r="F52" s="127">
        <v>-7726.87</v>
      </c>
      <c r="L52" s="130">
        <v>1981</v>
      </c>
      <c r="O52" s="127">
        <v>112</v>
      </c>
      <c r="P52" s="127">
        <v>2057308.95</v>
      </c>
      <c r="R52" s="101">
        <v>191179.45</v>
      </c>
      <c r="T52" s="101">
        <v>0.73</v>
      </c>
      <c r="V52" s="101">
        <v>1078.48</v>
      </c>
      <c r="W52" s="131">
        <v>38790</v>
      </c>
      <c r="Z52" s="131">
        <v>101147.28</v>
      </c>
      <c r="AA52" s="131">
        <v>41055.760000000002</v>
      </c>
      <c r="AD52" s="131">
        <v>87.11</v>
      </c>
    </row>
    <row r="53" spans="1:30" x14ac:dyDescent="0.2">
      <c r="A53" s="127" t="s">
        <v>1547</v>
      </c>
      <c r="B53" s="129">
        <v>110510.75</v>
      </c>
      <c r="C53" s="129">
        <v>0</v>
      </c>
      <c r="D53" s="129">
        <v>314071.12</v>
      </c>
      <c r="E53" s="127">
        <v>126442.29</v>
      </c>
      <c r="F53" s="127">
        <v>206037.18</v>
      </c>
      <c r="L53" s="130">
        <v>14.39</v>
      </c>
      <c r="P53" s="127">
        <v>1988049.06</v>
      </c>
      <c r="R53" s="101">
        <v>270764.71999999997</v>
      </c>
      <c r="T53" s="101">
        <v>0.68</v>
      </c>
      <c r="U53" s="101">
        <v>371880</v>
      </c>
      <c r="V53" s="101">
        <v>40000</v>
      </c>
      <c r="W53" s="131">
        <v>457122</v>
      </c>
      <c r="Z53" s="131">
        <v>135983.76</v>
      </c>
      <c r="AA53" s="131">
        <v>16968.080000000002</v>
      </c>
      <c r="AD53" s="131">
        <v>1013.05</v>
      </c>
    </row>
    <row r="54" spans="1:30" x14ac:dyDescent="0.2">
      <c r="A54" s="127" t="s">
        <v>1548</v>
      </c>
      <c r="B54" s="129">
        <v>20334.54</v>
      </c>
      <c r="C54" s="129">
        <v>0</v>
      </c>
      <c r="D54" s="129">
        <v>84795.39</v>
      </c>
      <c r="E54" s="127">
        <v>6788.51</v>
      </c>
      <c r="F54" s="127">
        <v>219839.88</v>
      </c>
      <c r="J54" s="130">
        <v>170045</v>
      </c>
      <c r="L54" s="130">
        <v>830</v>
      </c>
      <c r="N54" s="127">
        <v>249356.91</v>
      </c>
      <c r="O54" s="127">
        <v>-509277.18</v>
      </c>
      <c r="P54" s="127">
        <v>1911374.52</v>
      </c>
      <c r="R54" s="101">
        <v>196659.37</v>
      </c>
      <c r="T54" s="101">
        <v>5.71</v>
      </c>
      <c r="U54" s="101">
        <v>366300</v>
      </c>
      <c r="V54" s="101">
        <v>40000</v>
      </c>
      <c r="W54" s="131">
        <v>453870</v>
      </c>
      <c r="Y54" s="131">
        <v>2000</v>
      </c>
      <c r="Z54" s="131">
        <v>83683.039999999994</v>
      </c>
      <c r="AA54" s="131">
        <v>49426.94</v>
      </c>
      <c r="AD54" s="131">
        <v>97.81</v>
      </c>
    </row>
    <row r="55" spans="1:30" x14ac:dyDescent="0.2">
      <c r="A55" s="127" t="s">
        <v>1549</v>
      </c>
      <c r="B55" s="129">
        <v>412819.74</v>
      </c>
      <c r="C55" s="129">
        <v>70000</v>
      </c>
      <c r="D55" s="129">
        <v>57880.76</v>
      </c>
      <c r="E55" s="127">
        <v>133118.25</v>
      </c>
      <c r="F55" s="127">
        <v>101940.18</v>
      </c>
      <c r="J55" s="130">
        <v>47280</v>
      </c>
      <c r="L55" s="130">
        <v>0</v>
      </c>
      <c r="O55" s="127">
        <v>-999092.6</v>
      </c>
      <c r="P55" s="127">
        <v>1946410.43</v>
      </c>
      <c r="R55" s="101">
        <v>170935.36</v>
      </c>
      <c r="U55" s="101">
        <v>655483</v>
      </c>
      <c r="V55" s="101">
        <v>52700</v>
      </c>
      <c r="W55" s="131">
        <v>742708</v>
      </c>
      <c r="Z55" s="131">
        <v>274759.86</v>
      </c>
      <c r="AA55" s="131">
        <v>43896.4</v>
      </c>
    </row>
    <row r="56" spans="1:30" x14ac:dyDescent="0.2">
      <c r="A56" s="127" t="s">
        <v>1550</v>
      </c>
      <c r="B56" s="129">
        <v>233423.59</v>
      </c>
      <c r="C56" s="129">
        <v>0</v>
      </c>
      <c r="D56" s="129">
        <v>23788.62</v>
      </c>
      <c r="E56" s="127">
        <v>670077.46</v>
      </c>
      <c r="F56" s="127">
        <v>235467.74</v>
      </c>
      <c r="J56" s="130">
        <v>31275</v>
      </c>
      <c r="O56" s="127">
        <v>158971.45000000001</v>
      </c>
      <c r="P56" s="127">
        <v>1372237.86</v>
      </c>
      <c r="R56" s="101">
        <v>84178.7</v>
      </c>
      <c r="T56" s="101">
        <v>8.98</v>
      </c>
      <c r="U56" s="101">
        <v>314905.5</v>
      </c>
      <c r="V56" s="101">
        <v>38700</v>
      </c>
      <c r="W56" s="131">
        <v>373405.5</v>
      </c>
      <c r="X56" s="131">
        <v>1680</v>
      </c>
      <c r="Y56" s="131">
        <v>6480</v>
      </c>
      <c r="Z56" s="131">
        <v>165393.24</v>
      </c>
      <c r="AA56" s="131">
        <v>289721.34000000003</v>
      </c>
    </row>
    <row r="57" spans="1:30" x14ac:dyDescent="0.2">
      <c r="A57" s="127" t="s">
        <v>1551</v>
      </c>
      <c r="B57" s="129">
        <v>393559.91</v>
      </c>
      <c r="C57" s="129">
        <v>0</v>
      </c>
      <c r="D57" s="129">
        <v>28618.94</v>
      </c>
      <c r="E57" s="127">
        <v>5</v>
      </c>
      <c r="F57" s="127">
        <v>36982.629999999997</v>
      </c>
      <c r="I57" s="130">
        <v>3000</v>
      </c>
      <c r="J57" s="130">
        <v>32380</v>
      </c>
      <c r="L57" s="130">
        <v>178.04</v>
      </c>
      <c r="O57" s="127">
        <v>-447743.49</v>
      </c>
      <c r="P57" s="127">
        <v>1028783.07</v>
      </c>
      <c r="R57" s="101">
        <v>164680.21</v>
      </c>
      <c r="U57" s="101">
        <v>222337.5</v>
      </c>
      <c r="V57" s="101">
        <v>25500</v>
      </c>
      <c r="W57" s="131">
        <v>296362.5</v>
      </c>
      <c r="Z57" s="131">
        <v>251962.22</v>
      </c>
      <c r="AA57" s="131">
        <v>14861.13</v>
      </c>
    </row>
    <row r="58" spans="1:30" x14ac:dyDescent="0.2">
      <c r="A58" s="127" t="s">
        <v>1552</v>
      </c>
      <c r="B58" s="129">
        <v>496627.94</v>
      </c>
      <c r="C58" s="129">
        <v>0</v>
      </c>
      <c r="D58" s="129">
        <v>72892.22</v>
      </c>
      <c r="E58" s="127">
        <v>82279.63</v>
      </c>
      <c r="F58" s="127">
        <v>80416.679999999993</v>
      </c>
      <c r="J58" s="130">
        <v>40435.589999999997</v>
      </c>
      <c r="L58" s="130">
        <v>0</v>
      </c>
      <c r="O58" s="127">
        <v>228385.29</v>
      </c>
      <c r="P58" s="127">
        <v>566631.65</v>
      </c>
      <c r="R58" s="101">
        <v>177270.19</v>
      </c>
      <c r="T58" s="101">
        <v>6.3</v>
      </c>
      <c r="U58" s="101">
        <v>426720</v>
      </c>
      <c r="V58" s="101">
        <v>34500</v>
      </c>
      <c r="W58" s="131">
        <v>515745</v>
      </c>
      <c r="Y58" s="131">
        <v>1320</v>
      </c>
      <c r="Z58" s="131">
        <v>190200.53</v>
      </c>
      <c r="AA58" s="131">
        <v>15078.02</v>
      </c>
    </row>
    <row r="59" spans="1:30" x14ac:dyDescent="0.2">
      <c r="A59" s="127" t="s">
        <v>1553</v>
      </c>
      <c r="B59" s="129">
        <v>164383</v>
      </c>
      <c r="C59" s="129">
        <v>0</v>
      </c>
      <c r="D59" s="129">
        <v>30995.52</v>
      </c>
      <c r="E59" s="127">
        <v>411900.97</v>
      </c>
      <c r="F59" s="127">
        <v>66723.490000000005</v>
      </c>
      <c r="J59" s="130">
        <v>38565</v>
      </c>
      <c r="O59" s="127">
        <v>-1084581.55</v>
      </c>
      <c r="P59" s="127">
        <v>1787234.17</v>
      </c>
      <c r="Q59" s="101">
        <v>339.51</v>
      </c>
      <c r="R59" s="101">
        <v>131720.79</v>
      </c>
      <c r="S59" s="101">
        <v>60000</v>
      </c>
      <c r="U59" s="101">
        <v>208204.06</v>
      </c>
      <c r="V59" s="101">
        <v>34500</v>
      </c>
      <c r="W59" s="131">
        <v>287914.06</v>
      </c>
      <c r="Z59" s="131">
        <v>116474.54</v>
      </c>
      <c r="AA59" s="131">
        <v>82575.399999999994</v>
      </c>
    </row>
    <row r="60" spans="1:30" x14ac:dyDescent="0.2">
      <c r="A60" s="127" t="s">
        <v>1554</v>
      </c>
      <c r="B60" s="129">
        <v>287690.77</v>
      </c>
      <c r="C60" s="129">
        <v>0</v>
      </c>
      <c r="D60" s="129">
        <v>66391.850000000006</v>
      </c>
      <c r="E60" s="127">
        <v>2295141.27</v>
      </c>
      <c r="F60" s="127">
        <v>30415.69</v>
      </c>
      <c r="J60" s="130">
        <v>39465</v>
      </c>
      <c r="L60" s="130">
        <v>7</v>
      </c>
      <c r="O60" s="127">
        <v>-1156053.03</v>
      </c>
      <c r="P60" s="127">
        <v>3909726.18</v>
      </c>
      <c r="R60" s="101">
        <v>175148.95</v>
      </c>
      <c r="S60" s="101">
        <v>53000</v>
      </c>
      <c r="U60" s="101">
        <v>495495</v>
      </c>
      <c r="V60" s="101">
        <v>35100</v>
      </c>
      <c r="W60" s="131">
        <v>587240</v>
      </c>
      <c r="Z60" s="131">
        <v>201194.88</v>
      </c>
      <c r="AA60" s="131">
        <v>77879.64</v>
      </c>
    </row>
    <row r="61" spans="1:30" x14ac:dyDescent="0.2">
      <c r="A61" s="127" t="s">
        <v>1555</v>
      </c>
      <c r="B61" s="129">
        <v>299224.64</v>
      </c>
      <c r="C61" s="129">
        <v>0</v>
      </c>
      <c r="D61" s="129">
        <v>101283.61</v>
      </c>
      <c r="E61" s="127">
        <v>237238.6</v>
      </c>
      <c r="F61" s="127">
        <v>214579.98</v>
      </c>
      <c r="I61" s="130">
        <v>2000</v>
      </c>
      <c r="J61" s="130">
        <v>44177</v>
      </c>
      <c r="L61" s="130">
        <v>18.690000000000001</v>
      </c>
      <c r="O61" s="127">
        <v>-1480620.43</v>
      </c>
      <c r="P61" s="127">
        <v>2469567.41</v>
      </c>
      <c r="R61" s="101">
        <v>154126.06</v>
      </c>
      <c r="T61" s="101">
        <v>712.08</v>
      </c>
      <c r="U61" s="101">
        <v>477065.7</v>
      </c>
      <c r="V61" s="101">
        <v>45950</v>
      </c>
      <c r="W61" s="131">
        <v>581660.69999999995</v>
      </c>
      <c r="Z61" s="131">
        <v>197860.16</v>
      </c>
      <c r="AA61" s="131">
        <v>73163.820000000007</v>
      </c>
    </row>
    <row r="62" spans="1:30" x14ac:dyDescent="0.2">
      <c r="A62" s="127" t="s">
        <v>1640</v>
      </c>
      <c r="B62" s="129">
        <v>364056.08</v>
      </c>
      <c r="C62" s="129">
        <v>0</v>
      </c>
      <c r="D62" s="129">
        <v>39757.42</v>
      </c>
      <c r="E62" s="127">
        <v>388174.36</v>
      </c>
      <c r="F62" s="127">
        <v>292596.19</v>
      </c>
      <c r="I62" s="130">
        <v>3000</v>
      </c>
      <c r="J62" s="130">
        <v>32475</v>
      </c>
      <c r="L62" s="130">
        <v>378.04</v>
      </c>
      <c r="N62" s="127">
        <v>-257756.54</v>
      </c>
      <c r="O62" s="127">
        <v>-674397.31</v>
      </c>
      <c r="P62" s="127">
        <v>2114448.44</v>
      </c>
      <c r="R62" s="101">
        <v>176512.6</v>
      </c>
      <c r="S62" s="101">
        <v>53000</v>
      </c>
      <c r="U62" s="101">
        <v>352512.5</v>
      </c>
      <c r="V62" s="101">
        <v>34700</v>
      </c>
      <c r="W62" s="131">
        <v>407212.5</v>
      </c>
      <c r="Z62" s="131">
        <v>248247.89</v>
      </c>
      <c r="AA62" s="131">
        <v>88736.29</v>
      </c>
    </row>
    <row r="63" spans="1:30" x14ac:dyDescent="0.2">
      <c r="A63" s="127" t="s">
        <v>1643</v>
      </c>
      <c r="B63" s="129">
        <v>127094.74</v>
      </c>
      <c r="C63" s="129">
        <v>0</v>
      </c>
      <c r="D63" s="129">
        <v>46627.99</v>
      </c>
      <c r="E63" s="127">
        <v>1864790.26</v>
      </c>
      <c r="F63" s="127">
        <v>51425.88</v>
      </c>
      <c r="J63" s="130">
        <v>39965</v>
      </c>
      <c r="O63" s="127">
        <v>-626187.4</v>
      </c>
      <c r="P63" s="127">
        <v>2791483.6</v>
      </c>
      <c r="R63" s="101">
        <v>165442.43</v>
      </c>
      <c r="U63" s="101">
        <v>591988.5</v>
      </c>
      <c r="V63" s="101">
        <v>35100</v>
      </c>
      <c r="W63" s="131">
        <v>682698.5</v>
      </c>
      <c r="Z63" s="131">
        <v>156229.13</v>
      </c>
      <c r="AA63" s="131">
        <v>61162.63</v>
      </c>
    </row>
    <row r="64" spans="1:30" x14ac:dyDescent="0.2">
      <c r="A64" s="127" t="s">
        <v>1556</v>
      </c>
      <c r="B64" s="129">
        <v>408866.02</v>
      </c>
      <c r="C64" s="129">
        <v>0</v>
      </c>
      <c r="D64" s="129">
        <v>148771.78</v>
      </c>
      <c r="E64" s="127">
        <v>422915.3</v>
      </c>
      <c r="F64" s="127">
        <v>40478.910000000003</v>
      </c>
      <c r="J64" s="130">
        <v>30550</v>
      </c>
      <c r="O64" s="127">
        <v>95736.74</v>
      </c>
      <c r="P64" s="127">
        <v>1683662.57</v>
      </c>
      <c r="R64" s="101">
        <v>307135.13</v>
      </c>
      <c r="U64" s="101">
        <v>797219.4</v>
      </c>
      <c r="V64" s="101">
        <v>198520</v>
      </c>
      <c r="W64" s="131">
        <v>933451.4</v>
      </c>
      <c r="Z64" s="131">
        <v>156346.10999999999</v>
      </c>
      <c r="AA64" s="131">
        <v>41102.050000000003</v>
      </c>
    </row>
    <row r="65" spans="1:30" x14ac:dyDescent="0.2">
      <c r="A65" s="127" t="s">
        <v>1557</v>
      </c>
      <c r="B65" s="129">
        <v>501543.59</v>
      </c>
      <c r="C65" s="129">
        <v>0</v>
      </c>
      <c r="D65" s="129">
        <v>85725.99</v>
      </c>
      <c r="E65" s="127">
        <v>54366.85</v>
      </c>
      <c r="F65" s="127">
        <v>249651.48</v>
      </c>
      <c r="J65" s="130">
        <v>5550</v>
      </c>
      <c r="O65" s="127">
        <v>-404824.59</v>
      </c>
      <c r="P65" s="127">
        <v>1188971.67</v>
      </c>
      <c r="R65" s="101">
        <v>543947.36</v>
      </c>
      <c r="U65" s="101">
        <v>245220</v>
      </c>
      <c r="W65" s="131">
        <v>372820</v>
      </c>
      <c r="Z65" s="131">
        <v>258750.62</v>
      </c>
      <c r="AA65" s="131">
        <v>50661.91</v>
      </c>
    </row>
    <row r="66" spans="1:30" x14ac:dyDescent="0.2">
      <c r="A66" s="127" t="s">
        <v>1558</v>
      </c>
      <c r="B66" s="129">
        <v>698929.86</v>
      </c>
      <c r="C66" s="129">
        <v>0</v>
      </c>
      <c r="D66" s="129">
        <v>82364.08</v>
      </c>
      <c r="E66" s="127">
        <v>752571.44</v>
      </c>
      <c r="F66" s="127">
        <v>252861.33</v>
      </c>
      <c r="J66" s="130">
        <v>5250</v>
      </c>
      <c r="L66" s="130">
        <v>5.38</v>
      </c>
      <c r="O66" s="127">
        <v>1035704.12</v>
      </c>
      <c r="P66" s="127">
        <v>2121250.9300000002</v>
      </c>
      <c r="Q66" s="101">
        <v>2.5</v>
      </c>
      <c r="R66" s="101">
        <v>370033.38</v>
      </c>
      <c r="U66" s="101">
        <v>402530.5</v>
      </c>
      <c r="V66" s="101">
        <v>170100</v>
      </c>
      <c r="W66" s="131">
        <v>580656.5</v>
      </c>
      <c r="Y66" s="131">
        <v>3860</v>
      </c>
      <c r="Z66" s="131">
        <v>173297</v>
      </c>
      <c r="AA66" s="131">
        <v>256975.45</v>
      </c>
      <c r="AD66" s="131">
        <v>1219.8</v>
      </c>
    </row>
    <row r="67" spans="1:30" x14ac:dyDescent="0.2">
      <c r="A67" s="127" t="s">
        <v>1559</v>
      </c>
      <c r="B67" s="129">
        <v>331601.78000000003</v>
      </c>
      <c r="C67" s="129">
        <v>0</v>
      </c>
      <c r="D67" s="129">
        <v>144066.67000000001</v>
      </c>
      <c r="E67" s="127">
        <v>860589.24</v>
      </c>
      <c r="F67" s="127">
        <v>14139.47</v>
      </c>
      <c r="I67" s="130">
        <v>60430</v>
      </c>
      <c r="J67" s="130">
        <v>22620</v>
      </c>
      <c r="K67" s="130">
        <v>20450</v>
      </c>
      <c r="L67" s="130">
        <v>305.73</v>
      </c>
      <c r="P67" s="127">
        <v>1374864.38</v>
      </c>
      <c r="R67" s="101">
        <v>553497.78</v>
      </c>
      <c r="U67" s="101">
        <v>642401</v>
      </c>
      <c r="W67" s="131">
        <v>857951</v>
      </c>
      <c r="X67" s="131">
        <v>7490</v>
      </c>
      <c r="Z67" s="131">
        <v>172244.04</v>
      </c>
      <c r="AA67" s="131">
        <v>52443.74</v>
      </c>
    </row>
    <row r="68" spans="1:30" x14ac:dyDescent="0.2">
      <c r="A68" s="127" t="s">
        <v>1560</v>
      </c>
      <c r="B68" s="129">
        <v>666120.05000000005</v>
      </c>
      <c r="C68" s="129">
        <v>0</v>
      </c>
      <c r="D68" s="129">
        <v>68212.850000000006</v>
      </c>
      <c r="E68" s="127">
        <v>100672.56</v>
      </c>
      <c r="F68" s="127">
        <v>214106.66</v>
      </c>
      <c r="J68" s="130">
        <v>11550</v>
      </c>
      <c r="O68" s="127">
        <v>386884.69</v>
      </c>
      <c r="P68" s="127">
        <v>2680574.06</v>
      </c>
      <c r="R68" s="101">
        <v>307912.14</v>
      </c>
      <c r="T68" s="101">
        <v>1367.05</v>
      </c>
      <c r="U68" s="101">
        <v>1052414.2</v>
      </c>
      <c r="V68" s="101">
        <v>21000</v>
      </c>
      <c r="W68" s="131">
        <v>1204964.2</v>
      </c>
      <c r="Z68" s="131">
        <v>159875.23000000001</v>
      </c>
      <c r="AA68" s="131">
        <v>58944.22</v>
      </c>
    </row>
    <row r="69" spans="1:30" x14ac:dyDescent="0.2">
      <c r="A69" s="127" t="s">
        <v>1561</v>
      </c>
      <c r="B69" s="129">
        <v>751310.52</v>
      </c>
      <c r="C69" s="129">
        <v>5000</v>
      </c>
      <c r="D69" s="129">
        <v>145877.26</v>
      </c>
      <c r="E69" s="127">
        <v>258295.47</v>
      </c>
      <c r="F69" s="127">
        <v>26277.85</v>
      </c>
      <c r="J69" s="130">
        <v>15050</v>
      </c>
      <c r="L69" s="130">
        <v>1815.48</v>
      </c>
      <c r="M69" s="127">
        <v>5000</v>
      </c>
      <c r="O69" s="127">
        <v>24.18</v>
      </c>
      <c r="P69" s="127">
        <v>2191965</v>
      </c>
      <c r="R69" s="101">
        <v>516724.11</v>
      </c>
      <c r="S69" s="101">
        <v>50</v>
      </c>
      <c r="U69" s="101">
        <v>410060</v>
      </c>
      <c r="W69" s="131">
        <v>588070</v>
      </c>
      <c r="Z69" s="131">
        <v>147165.48000000001</v>
      </c>
      <c r="AA69" s="131">
        <v>55253.279999999999</v>
      </c>
    </row>
    <row r="70" spans="1:30" x14ac:dyDescent="0.2">
      <c r="A70" s="127" t="s">
        <v>1562</v>
      </c>
      <c r="B70" s="129">
        <v>723877.64</v>
      </c>
      <c r="C70" s="129">
        <v>0</v>
      </c>
      <c r="D70" s="129">
        <v>83917.86</v>
      </c>
      <c r="E70" s="127">
        <v>55599.54</v>
      </c>
      <c r="F70" s="127">
        <v>295042.14</v>
      </c>
      <c r="J70" s="130">
        <v>12836.74</v>
      </c>
      <c r="L70" s="130">
        <v>129.80000000000001</v>
      </c>
      <c r="P70" s="127">
        <v>1302561.3500000001</v>
      </c>
      <c r="Q70" s="101">
        <v>46.68</v>
      </c>
      <c r="R70" s="101">
        <v>359665.76</v>
      </c>
      <c r="S70" s="101">
        <v>2290</v>
      </c>
      <c r="U70" s="101">
        <v>607595.5</v>
      </c>
      <c r="V70" s="101">
        <v>196308</v>
      </c>
      <c r="W70" s="131">
        <v>743765.5</v>
      </c>
      <c r="X70" s="131">
        <v>6000</v>
      </c>
      <c r="Z70" s="131">
        <v>228305.53</v>
      </c>
      <c r="AA70" s="131">
        <v>71200.98</v>
      </c>
      <c r="AD70" s="131">
        <v>1027.49</v>
      </c>
    </row>
    <row r="71" spans="1:30" x14ac:dyDescent="0.2">
      <c r="A71" s="127" t="s">
        <v>1563</v>
      </c>
      <c r="B71" s="129">
        <v>385952.22</v>
      </c>
      <c r="C71" s="129">
        <v>0</v>
      </c>
      <c r="D71" s="129">
        <v>60029.4</v>
      </c>
      <c r="E71" s="127">
        <v>515127.03</v>
      </c>
      <c r="F71" s="127">
        <v>119916.99</v>
      </c>
      <c r="J71" s="130">
        <v>5550</v>
      </c>
      <c r="O71" s="127">
        <v>83400</v>
      </c>
      <c r="P71" s="127">
        <v>1726865.73</v>
      </c>
      <c r="R71" s="101">
        <v>601347.25</v>
      </c>
      <c r="T71" s="101">
        <v>702.45</v>
      </c>
      <c r="U71" s="101">
        <v>504407</v>
      </c>
      <c r="V71" s="101">
        <v>58000</v>
      </c>
      <c r="W71" s="131">
        <v>717357</v>
      </c>
      <c r="Z71" s="131">
        <v>317597.61</v>
      </c>
      <c r="AA71" s="131">
        <v>72326.17</v>
      </c>
    </row>
    <row r="72" spans="1:30" x14ac:dyDescent="0.2">
      <c r="A72" s="127" t="s">
        <v>1564</v>
      </c>
      <c r="B72" s="129">
        <v>576236.47</v>
      </c>
      <c r="C72" s="129">
        <v>0</v>
      </c>
      <c r="D72" s="129">
        <v>138402.35</v>
      </c>
      <c r="E72" s="127">
        <v>410096.25</v>
      </c>
      <c r="F72" s="127">
        <v>191457.55</v>
      </c>
      <c r="O72" s="127">
        <v>212965.4</v>
      </c>
      <c r="P72" s="127">
        <v>1340923.19</v>
      </c>
      <c r="Q72" s="101">
        <v>986.41</v>
      </c>
      <c r="R72" s="101">
        <v>587459.14</v>
      </c>
      <c r="T72" s="101">
        <v>80.489999999999995</v>
      </c>
      <c r="U72" s="101">
        <v>811874.4</v>
      </c>
      <c r="V72" s="101">
        <v>15500</v>
      </c>
      <c r="W72" s="131">
        <v>1022524.4</v>
      </c>
      <c r="Z72" s="131">
        <v>178214.24</v>
      </c>
      <c r="AA72" s="131">
        <v>79955.12</v>
      </c>
    </row>
    <row r="73" spans="1:30" x14ac:dyDescent="0.2">
      <c r="A73" s="127" t="s">
        <v>1565</v>
      </c>
      <c r="B73" s="129">
        <v>505617.55</v>
      </c>
      <c r="C73" s="129">
        <v>0</v>
      </c>
      <c r="D73" s="129">
        <v>104616.47</v>
      </c>
      <c r="E73" s="127">
        <v>955200.57</v>
      </c>
      <c r="F73" s="127">
        <v>236749.85</v>
      </c>
      <c r="J73" s="130">
        <v>71600</v>
      </c>
      <c r="L73" s="130">
        <v>934.55</v>
      </c>
      <c r="P73" s="127">
        <v>1529202.14</v>
      </c>
      <c r="Q73" s="101">
        <v>1099.8900000000001</v>
      </c>
      <c r="R73" s="101">
        <v>477900.57</v>
      </c>
      <c r="T73" s="101">
        <v>25.48</v>
      </c>
      <c r="U73" s="101">
        <v>614616.5</v>
      </c>
      <c r="W73" s="131">
        <v>780818.5</v>
      </c>
      <c r="Z73" s="131">
        <v>183736.62</v>
      </c>
      <c r="AA73" s="131">
        <v>105680.18</v>
      </c>
    </row>
    <row r="74" spans="1:30" x14ac:dyDescent="0.2">
      <c r="A74" s="127" t="s">
        <v>1566</v>
      </c>
      <c r="B74" s="129">
        <v>669139.9</v>
      </c>
      <c r="C74" s="129">
        <v>0</v>
      </c>
      <c r="D74" s="129">
        <v>40487.85</v>
      </c>
      <c r="E74" s="127">
        <v>1013028.94</v>
      </c>
      <c r="F74" s="127">
        <v>367700.06</v>
      </c>
      <c r="J74" s="130">
        <v>5550</v>
      </c>
      <c r="K74" s="130">
        <v>33400</v>
      </c>
      <c r="P74" s="127">
        <v>464694.52</v>
      </c>
      <c r="R74" s="101">
        <v>488241.95</v>
      </c>
      <c r="S74" s="101">
        <v>1600</v>
      </c>
      <c r="T74" s="101">
        <v>30.96</v>
      </c>
      <c r="U74" s="101">
        <v>652738.30000000005</v>
      </c>
      <c r="W74" s="131">
        <v>557688.30000000005</v>
      </c>
      <c r="Z74" s="131">
        <v>145317.84</v>
      </c>
      <c r="AA74" s="131">
        <v>70659.03</v>
      </c>
    </row>
    <row r="75" spans="1:30" x14ac:dyDescent="0.2">
      <c r="A75" s="127" t="s">
        <v>1567</v>
      </c>
      <c r="B75" s="129">
        <v>568822.55000000005</v>
      </c>
      <c r="C75" s="129">
        <v>0</v>
      </c>
      <c r="D75" s="129">
        <v>63216.38</v>
      </c>
      <c r="E75" s="127">
        <v>1373435.19</v>
      </c>
      <c r="F75" s="127">
        <v>240438.42</v>
      </c>
      <c r="J75" s="130">
        <v>59124.17</v>
      </c>
      <c r="O75" s="127">
        <v>207.87</v>
      </c>
      <c r="P75" s="127">
        <v>961521.58</v>
      </c>
      <c r="R75" s="101">
        <v>785116.87</v>
      </c>
      <c r="S75" s="101">
        <v>7200</v>
      </c>
      <c r="T75" s="101">
        <v>552.23</v>
      </c>
      <c r="U75" s="101">
        <v>449983.2</v>
      </c>
      <c r="V75" s="101">
        <v>3500</v>
      </c>
      <c r="W75" s="131">
        <v>683053.2</v>
      </c>
      <c r="Z75" s="131">
        <v>118024.23</v>
      </c>
      <c r="AA75" s="131">
        <v>167187.66</v>
      </c>
    </row>
    <row r="76" spans="1:30" x14ac:dyDescent="0.2">
      <c r="A76" s="127" t="s">
        <v>1568</v>
      </c>
      <c r="B76" s="129">
        <v>592862.56000000006</v>
      </c>
      <c r="C76" s="129">
        <v>0</v>
      </c>
      <c r="D76" s="129">
        <v>113542.83</v>
      </c>
      <c r="E76" s="127">
        <v>1589625.71</v>
      </c>
      <c r="F76" s="127">
        <v>347119.45</v>
      </c>
      <c r="J76" s="130">
        <v>11050</v>
      </c>
      <c r="O76" s="127">
        <v>89937.18</v>
      </c>
      <c r="P76" s="127">
        <v>2317512.06</v>
      </c>
      <c r="R76" s="101">
        <v>525555.85</v>
      </c>
      <c r="U76" s="101">
        <v>358169.2</v>
      </c>
      <c r="V76" s="101">
        <v>7500</v>
      </c>
      <c r="W76" s="131">
        <v>539369.19999999995</v>
      </c>
      <c r="Z76" s="131">
        <v>174146.97</v>
      </c>
      <c r="AA76" s="131">
        <v>60131.18</v>
      </c>
    </row>
    <row r="77" spans="1:30" x14ac:dyDescent="0.2">
      <c r="A77" s="127" t="s">
        <v>1569</v>
      </c>
      <c r="B77" s="129">
        <v>557116.57999999996</v>
      </c>
      <c r="C77" s="129">
        <v>0</v>
      </c>
      <c r="D77" s="129">
        <v>76303.88</v>
      </c>
      <c r="E77" s="127">
        <v>901353.6</v>
      </c>
      <c r="F77" s="127">
        <v>320099.99</v>
      </c>
      <c r="J77" s="130">
        <v>9478.5300000000007</v>
      </c>
      <c r="K77" s="130">
        <v>128410</v>
      </c>
      <c r="L77" s="130">
        <v>166237.70000000001</v>
      </c>
      <c r="O77" s="127">
        <v>11800</v>
      </c>
      <c r="P77" s="127">
        <v>2233839.69</v>
      </c>
      <c r="R77" s="101">
        <v>925318.04</v>
      </c>
      <c r="U77" s="101">
        <v>475976</v>
      </c>
      <c r="V77" s="101">
        <v>8500</v>
      </c>
      <c r="W77" s="131">
        <v>670756</v>
      </c>
      <c r="Z77" s="131">
        <v>207677.77</v>
      </c>
      <c r="AA77" s="131">
        <v>71616.77</v>
      </c>
    </row>
    <row r="78" spans="1:30" x14ac:dyDescent="0.2">
      <c r="A78" s="127" t="s">
        <v>1641</v>
      </c>
      <c r="B78" s="129">
        <v>674152.99</v>
      </c>
      <c r="C78" s="129">
        <v>0</v>
      </c>
      <c r="D78" s="129">
        <v>129669.28</v>
      </c>
      <c r="E78" s="127">
        <v>397050.02</v>
      </c>
      <c r="F78" s="127">
        <v>528131.03</v>
      </c>
      <c r="L78" s="130">
        <v>1532.73</v>
      </c>
      <c r="O78" s="127">
        <v>44898</v>
      </c>
      <c r="P78" s="127">
        <v>2560558.21</v>
      </c>
      <c r="R78" s="101">
        <v>480897.36</v>
      </c>
      <c r="U78" s="101">
        <v>330380</v>
      </c>
      <c r="W78" s="131">
        <v>458780</v>
      </c>
      <c r="Z78" s="131">
        <v>281188.15999999997</v>
      </c>
      <c r="AA78" s="131">
        <v>51248.39</v>
      </c>
      <c r="AD78" s="131">
        <v>17.41</v>
      </c>
    </row>
    <row r="79" spans="1:30" x14ac:dyDescent="0.2">
      <c r="A79" s="127" t="s">
        <v>1570</v>
      </c>
      <c r="B79" s="129">
        <v>178835.04</v>
      </c>
      <c r="C79" s="129">
        <v>0</v>
      </c>
      <c r="D79" s="129">
        <v>39501</v>
      </c>
      <c r="E79" s="127">
        <v>386480.34</v>
      </c>
      <c r="F79" s="127">
        <v>686005.84</v>
      </c>
      <c r="J79" s="130">
        <v>2903.04</v>
      </c>
      <c r="L79" s="130">
        <v>0</v>
      </c>
      <c r="N79" s="127">
        <v>-58902.06</v>
      </c>
      <c r="O79" s="127">
        <v>-819871.2</v>
      </c>
      <c r="P79" s="127">
        <v>2103024.29</v>
      </c>
      <c r="R79" s="101">
        <v>409173.81</v>
      </c>
      <c r="T79" s="101">
        <v>4.17</v>
      </c>
      <c r="U79" s="101">
        <v>721600</v>
      </c>
      <c r="W79" s="131">
        <v>746135</v>
      </c>
      <c r="Y79" s="131">
        <v>12532</v>
      </c>
      <c r="Z79" s="131">
        <v>208421.8</v>
      </c>
      <c r="AA79" s="131">
        <v>92203.09</v>
      </c>
      <c r="AD79" s="131">
        <v>303.94</v>
      </c>
    </row>
    <row r="80" spans="1:30" x14ac:dyDescent="0.2">
      <c r="A80" s="127" t="s">
        <v>1571</v>
      </c>
      <c r="B80" s="129">
        <v>208791.19</v>
      </c>
      <c r="C80" s="129">
        <v>0</v>
      </c>
      <c r="D80" s="129">
        <v>62108.82</v>
      </c>
      <c r="E80" s="127">
        <v>296310.06</v>
      </c>
      <c r="F80" s="127">
        <v>120463.8</v>
      </c>
      <c r="J80" s="130">
        <v>15400</v>
      </c>
      <c r="K80" s="130">
        <v>43200</v>
      </c>
      <c r="N80" s="127">
        <v>-696928.37</v>
      </c>
      <c r="O80" s="127">
        <v>67948.179999999993</v>
      </c>
      <c r="P80" s="127">
        <v>1431387.54</v>
      </c>
      <c r="R80" s="101">
        <v>304926.59999999998</v>
      </c>
      <c r="T80" s="101">
        <v>176.1</v>
      </c>
      <c r="U80" s="101">
        <v>594000</v>
      </c>
      <c r="W80" s="131">
        <v>692700</v>
      </c>
      <c r="Z80" s="131">
        <v>245937.35</v>
      </c>
      <c r="AA80" s="131">
        <v>127341.56</v>
      </c>
      <c r="AD80" s="131">
        <v>272.27</v>
      </c>
    </row>
    <row r="81" spans="1:30" x14ac:dyDescent="0.2">
      <c r="A81" s="127" t="s">
        <v>1572</v>
      </c>
      <c r="B81" s="129">
        <v>543825.9</v>
      </c>
      <c r="C81" s="129">
        <v>0</v>
      </c>
      <c r="D81" s="129">
        <v>50859.87</v>
      </c>
      <c r="E81" s="127">
        <v>519206.46</v>
      </c>
      <c r="F81" s="127">
        <v>741576.18</v>
      </c>
      <c r="J81" s="130">
        <v>42513.09</v>
      </c>
      <c r="L81" s="130">
        <v>2704.62</v>
      </c>
      <c r="N81" s="127">
        <v>-172699.86</v>
      </c>
      <c r="O81" s="127">
        <v>-133174.92000000001</v>
      </c>
      <c r="P81" s="127">
        <v>2015625.01</v>
      </c>
      <c r="Q81" s="101">
        <v>159.84</v>
      </c>
      <c r="R81" s="101">
        <v>507543.72</v>
      </c>
      <c r="S81" s="101">
        <v>300</v>
      </c>
      <c r="U81" s="101">
        <v>743950</v>
      </c>
      <c r="V81" s="101">
        <v>65200</v>
      </c>
      <c r="W81" s="131">
        <v>934460</v>
      </c>
      <c r="Y81" s="131">
        <v>7740</v>
      </c>
      <c r="Z81" s="131">
        <v>151240.20000000001</v>
      </c>
      <c r="AA81" s="131">
        <v>120629</v>
      </c>
      <c r="AD81" s="131">
        <v>547.89</v>
      </c>
    </row>
    <row r="82" spans="1:30" x14ac:dyDescent="0.2">
      <c r="A82" s="127" t="s">
        <v>1573</v>
      </c>
      <c r="B82" s="129">
        <v>168270.67</v>
      </c>
      <c r="C82" s="129">
        <v>0</v>
      </c>
      <c r="D82" s="129">
        <v>36860.01</v>
      </c>
      <c r="E82" s="127">
        <v>488174.41</v>
      </c>
      <c r="F82" s="127">
        <v>346437.18</v>
      </c>
      <c r="J82" s="130">
        <v>13500</v>
      </c>
      <c r="L82" s="130">
        <v>0</v>
      </c>
      <c r="O82" s="127">
        <v>-195859.09</v>
      </c>
      <c r="P82" s="127">
        <v>1211911.4099999999</v>
      </c>
      <c r="R82" s="101">
        <v>477665.28000000003</v>
      </c>
      <c r="T82" s="101">
        <v>294.73</v>
      </c>
      <c r="U82" s="101">
        <v>741080</v>
      </c>
      <c r="V82" s="101">
        <v>0</v>
      </c>
      <c r="W82" s="131">
        <v>911890</v>
      </c>
      <c r="Y82" s="131">
        <v>1200</v>
      </c>
      <c r="Z82" s="131">
        <v>181240.57</v>
      </c>
      <c r="AA82" s="131">
        <v>109038.49</v>
      </c>
    </row>
    <row r="83" spans="1:30" x14ac:dyDescent="0.2">
      <c r="A83" s="127" t="s">
        <v>1574</v>
      </c>
      <c r="B83" s="129">
        <v>345437</v>
      </c>
      <c r="C83" s="129">
        <v>0</v>
      </c>
      <c r="D83" s="129">
        <v>31279.65</v>
      </c>
      <c r="E83" s="127">
        <v>739138.28</v>
      </c>
      <c r="F83" s="127">
        <v>168818.88</v>
      </c>
      <c r="J83" s="130">
        <v>0</v>
      </c>
      <c r="N83" s="127">
        <v>-236855.16</v>
      </c>
      <c r="O83" s="127">
        <v>-355341.05</v>
      </c>
      <c r="P83" s="127">
        <v>1745362.84</v>
      </c>
      <c r="R83" s="101">
        <v>391038.07</v>
      </c>
      <c r="S83" s="101">
        <v>55000</v>
      </c>
      <c r="T83" s="101">
        <v>121.01</v>
      </c>
      <c r="U83" s="101">
        <v>845250</v>
      </c>
      <c r="W83" s="131">
        <v>946050</v>
      </c>
      <c r="Y83" s="131">
        <v>1200</v>
      </c>
      <c r="Z83" s="131">
        <v>146712.28</v>
      </c>
      <c r="AA83" s="131">
        <v>63915.62</v>
      </c>
    </row>
    <row r="84" spans="1:30" x14ac:dyDescent="0.2">
      <c r="A84" s="127" t="s">
        <v>1575</v>
      </c>
      <c r="B84" s="129">
        <v>372439.3</v>
      </c>
      <c r="C84" s="129">
        <v>0</v>
      </c>
      <c r="D84" s="129">
        <v>36698.85</v>
      </c>
      <c r="E84" s="127">
        <v>1039620.39</v>
      </c>
      <c r="F84" s="127">
        <v>414192.04</v>
      </c>
      <c r="J84" s="130">
        <v>13763.89</v>
      </c>
      <c r="K84" s="130">
        <v>51605</v>
      </c>
      <c r="L84" s="130">
        <v>0</v>
      </c>
      <c r="N84" s="127">
        <v>-348891.95</v>
      </c>
      <c r="P84" s="127">
        <v>1929262.58</v>
      </c>
      <c r="R84" s="101">
        <v>448754.46</v>
      </c>
      <c r="S84" s="101">
        <v>57250</v>
      </c>
      <c r="T84" s="101">
        <v>5.87</v>
      </c>
      <c r="U84" s="101">
        <v>603940</v>
      </c>
      <c r="V84" s="101">
        <v>135280</v>
      </c>
      <c r="W84" s="131">
        <v>730820</v>
      </c>
      <c r="Y84" s="131">
        <v>4048</v>
      </c>
      <c r="Z84" s="131">
        <v>190448.21</v>
      </c>
      <c r="AA84" s="131">
        <v>97058.29</v>
      </c>
      <c r="AD84" s="131">
        <v>709.77</v>
      </c>
    </row>
    <row r="85" spans="1:30" x14ac:dyDescent="0.2">
      <c r="A85" s="127" t="s">
        <v>1576</v>
      </c>
      <c r="B85" s="129">
        <v>558415.11</v>
      </c>
      <c r="C85" s="129">
        <v>0</v>
      </c>
      <c r="D85" s="129">
        <v>43199.5</v>
      </c>
      <c r="E85" s="127">
        <v>408443.36</v>
      </c>
      <c r="F85" s="127">
        <v>308152.01</v>
      </c>
      <c r="L85" s="130">
        <v>0</v>
      </c>
      <c r="N85" s="127">
        <v>-402225.1</v>
      </c>
      <c r="P85" s="127">
        <v>1851699.47</v>
      </c>
      <c r="R85" s="101">
        <v>322868.32</v>
      </c>
      <c r="T85" s="101">
        <v>1334.58</v>
      </c>
      <c r="U85" s="101">
        <v>619600</v>
      </c>
      <c r="W85" s="131">
        <v>809490</v>
      </c>
      <c r="Y85" s="131">
        <v>4508</v>
      </c>
      <c r="Z85" s="131">
        <v>155709.35999999999</v>
      </c>
      <c r="AA85" s="131">
        <v>101237.51</v>
      </c>
      <c r="AD85" s="131">
        <v>572.41999999999996</v>
      </c>
    </row>
    <row r="86" spans="1:30" x14ac:dyDescent="0.2">
      <c r="A86" s="127" t="s">
        <v>1577</v>
      </c>
      <c r="B86" s="129">
        <v>219994.96</v>
      </c>
      <c r="C86" s="129">
        <v>0</v>
      </c>
      <c r="D86" s="129">
        <v>39719.050000000003</v>
      </c>
      <c r="E86" s="127">
        <v>628838.56999999995</v>
      </c>
      <c r="F86" s="127">
        <v>155900.09</v>
      </c>
      <c r="O86" s="127">
        <v>-327045.09000000003</v>
      </c>
      <c r="P86" s="127">
        <v>1211766.1200000001</v>
      </c>
      <c r="R86" s="101">
        <v>446401.89</v>
      </c>
      <c r="T86" s="101">
        <v>26</v>
      </c>
      <c r="U86" s="101">
        <v>556230</v>
      </c>
      <c r="V86" s="101">
        <v>150700</v>
      </c>
      <c r="W86" s="131">
        <v>862960</v>
      </c>
      <c r="Y86" s="131">
        <v>2800</v>
      </c>
      <c r="Z86" s="131">
        <v>97390.71</v>
      </c>
      <c r="AA86" s="131">
        <v>14424.41</v>
      </c>
      <c r="AD86" s="131">
        <v>291.13</v>
      </c>
    </row>
    <row r="87" spans="1:30" x14ac:dyDescent="0.2">
      <c r="A87" s="127" t="s">
        <v>1578</v>
      </c>
      <c r="B87" s="129">
        <v>660299.01</v>
      </c>
      <c r="C87" s="129">
        <v>0</v>
      </c>
      <c r="D87" s="129">
        <v>28458.31</v>
      </c>
      <c r="E87" s="127">
        <v>116017.53</v>
      </c>
      <c r="F87" s="127">
        <v>372596.66</v>
      </c>
      <c r="J87" s="130">
        <v>4200</v>
      </c>
      <c r="K87" s="130">
        <v>65000</v>
      </c>
      <c r="L87" s="130">
        <v>916.03</v>
      </c>
      <c r="N87" s="127">
        <v>240790.16</v>
      </c>
      <c r="O87" s="127">
        <v>-32572.99</v>
      </c>
      <c r="P87" s="127">
        <v>907622.82</v>
      </c>
      <c r="R87" s="101">
        <v>518937.15</v>
      </c>
      <c r="U87" s="101">
        <v>742450</v>
      </c>
      <c r="W87" s="131">
        <v>838050</v>
      </c>
      <c r="Y87" s="131">
        <v>2184</v>
      </c>
      <c r="Z87" s="131">
        <v>387817.45</v>
      </c>
      <c r="AA87" s="131">
        <v>42834.13</v>
      </c>
      <c r="AD87" s="131">
        <v>436.08</v>
      </c>
    </row>
    <row r="88" spans="1:30" x14ac:dyDescent="0.2">
      <c r="A88" s="127" t="s">
        <v>1648</v>
      </c>
      <c r="B88" s="129">
        <v>131162.01999999999</v>
      </c>
      <c r="C88" s="129">
        <v>0</v>
      </c>
      <c r="D88" s="129">
        <v>20221.849999999999</v>
      </c>
      <c r="E88" s="127">
        <v>810595.35</v>
      </c>
      <c r="F88" s="127">
        <v>127113.64</v>
      </c>
      <c r="J88" s="130">
        <v>3351.91</v>
      </c>
      <c r="N88" s="127">
        <v>-566780.43000000005</v>
      </c>
      <c r="O88" s="127">
        <v>-10764.92</v>
      </c>
      <c r="P88" s="127">
        <v>1583723.57</v>
      </c>
      <c r="R88" s="101">
        <v>344435.17</v>
      </c>
      <c r="T88" s="101">
        <v>6.12</v>
      </c>
      <c r="U88" s="101">
        <v>820290</v>
      </c>
      <c r="W88" s="131">
        <v>913040</v>
      </c>
      <c r="Y88" s="131">
        <v>1200</v>
      </c>
      <c r="Z88" s="131">
        <v>79963.570000000007</v>
      </c>
      <c r="AA88" s="131">
        <v>85502</v>
      </c>
      <c r="AC88" s="131">
        <v>3150.7</v>
      </c>
      <c r="AD88" s="131">
        <v>334.29</v>
      </c>
    </row>
    <row r="89" spans="1:30" x14ac:dyDescent="0.2">
      <c r="A89" s="127" t="s">
        <v>1579</v>
      </c>
      <c r="B89" s="129">
        <v>250811.72</v>
      </c>
      <c r="C89" s="129">
        <v>0</v>
      </c>
      <c r="D89" s="129">
        <v>258144.35</v>
      </c>
      <c r="E89" s="127">
        <v>247043.69</v>
      </c>
      <c r="F89" s="127">
        <v>8</v>
      </c>
      <c r="I89" s="130">
        <v>6000</v>
      </c>
      <c r="J89" s="130">
        <v>7015.93</v>
      </c>
      <c r="O89" s="127">
        <v>16686.54</v>
      </c>
      <c r="P89" s="127">
        <v>378263.7</v>
      </c>
      <c r="R89" s="101">
        <v>732664</v>
      </c>
      <c r="W89" s="131">
        <v>88942</v>
      </c>
      <c r="Z89" s="131">
        <v>247777.49</v>
      </c>
      <c r="AA89" s="131">
        <v>39473.919999999998</v>
      </c>
    </row>
    <row r="90" spans="1:30" x14ac:dyDescent="0.2">
      <c r="A90" s="127" t="s">
        <v>1580</v>
      </c>
      <c r="B90" s="129">
        <v>342032.4</v>
      </c>
      <c r="C90" s="129">
        <v>0</v>
      </c>
      <c r="D90" s="129">
        <v>31545.45</v>
      </c>
      <c r="E90" s="127">
        <v>341152.48</v>
      </c>
      <c r="F90" s="127">
        <v>138898.68</v>
      </c>
      <c r="I90" s="130">
        <v>6000</v>
      </c>
      <c r="J90" s="130">
        <v>12500</v>
      </c>
      <c r="O90" s="127">
        <v>1178.08</v>
      </c>
      <c r="P90" s="127">
        <v>646850.12</v>
      </c>
      <c r="R90" s="101">
        <v>448797.79</v>
      </c>
      <c r="U90" s="101">
        <v>158162</v>
      </c>
      <c r="W90" s="131">
        <v>208062</v>
      </c>
      <c r="Z90" s="131">
        <v>121640.41</v>
      </c>
      <c r="AA90" s="131">
        <v>80294.570000000007</v>
      </c>
    </row>
    <row r="91" spans="1:30" x14ac:dyDescent="0.2">
      <c r="A91" s="127" t="s">
        <v>1581</v>
      </c>
      <c r="B91" s="129">
        <v>365827.61</v>
      </c>
      <c r="C91" s="129">
        <v>0</v>
      </c>
      <c r="D91" s="129">
        <v>99994.57</v>
      </c>
      <c r="E91" s="127">
        <v>3001005.1</v>
      </c>
      <c r="F91" s="127">
        <v>301318.18</v>
      </c>
      <c r="I91" s="130">
        <v>5000</v>
      </c>
      <c r="J91" s="130">
        <v>5550</v>
      </c>
      <c r="P91" s="127">
        <v>3382854.97</v>
      </c>
      <c r="R91" s="101">
        <v>719486.27</v>
      </c>
      <c r="T91" s="101">
        <v>487.57</v>
      </c>
      <c r="U91" s="101">
        <v>645710</v>
      </c>
      <c r="V91" s="101">
        <v>132300</v>
      </c>
      <c r="W91" s="131">
        <v>786910</v>
      </c>
      <c r="Z91" s="131">
        <v>176196.55</v>
      </c>
      <c r="AA91" s="131">
        <v>146537.79999999999</v>
      </c>
    </row>
    <row r="92" spans="1:30" x14ac:dyDescent="0.2">
      <c r="A92" s="127" t="s">
        <v>1582</v>
      </c>
      <c r="B92" s="129">
        <v>388806.87</v>
      </c>
      <c r="C92" s="129">
        <v>0</v>
      </c>
      <c r="D92" s="129">
        <v>98340.33</v>
      </c>
      <c r="E92" s="127">
        <v>468716.46</v>
      </c>
      <c r="F92" s="127">
        <v>246861.1</v>
      </c>
      <c r="I92" s="130">
        <v>5100</v>
      </c>
      <c r="J92" s="130">
        <v>5160</v>
      </c>
      <c r="L92" s="130">
        <v>1000</v>
      </c>
      <c r="O92" s="127">
        <v>5661.82</v>
      </c>
      <c r="P92" s="127">
        <v>1045747.78</v>
      </c>
      <c r="R92" s="101">
        <v>526206.86</v>
      </c>
      <c r="T92" s="101">
        <v>526.12</v>
      </c>
      <c r="U92" s="101">
        <v>406843.3</v>
      </c>
      <c r="W92" s="131">
        <v>453093.3</v>
      </c>
      <c r="Z92" s="131">
        <v>230655.65</v>
      </c>
      <c r="AA92" s="131">
        <v>67158.17</v>
      </c>
    </row>
    <row r="93" spans="1:30" x14ac:dyDescent="0.2">
      <c r="A93" s="127" t="s">
        <v>1583</v>
      </c>
      <c r="B93" s="129">
        <v>297578.14</v>
      </c>
      <c r="C93" s="129">
        <v>0</v>
      </c>
      <c r="D93" s="129">
        <v>20020.12</v>
      </c>
      <c r="E93" s="127">
        <v>44004.86</v>
      </c>
      <c r="F93" s="127">
        <v>169223.42</v>
      </c>
      <c r="J93" s="130">
        <v>0</v>
      </c>
      <c r="P93" s="127">
        <v>320699.84999999998</v>
      </c>
      <c r="R93" s="101">
        <v>548369.53</v>
      </c>
      <c r="U93" s="101">
        <v>644787.5</v>
      </c>
      <c r="W93" s="131">
        <v>754847.5</v>
      </c>
      <c r="Z93" s="131">
        <v>129022.68</v>
      </c>
      <c r="AA93" s="131">
        <v>22425.16</v>
      </c>
    </row>
    <row r="94" spans="1:30" x14ac:dyDescent="0.2">
      <c r="A94" s="127" t="s">
        <v>1584</v>
      </c>
      <c r="B94" s="129">
        <v>356620.19</v>
      </c>
      <c r="C94" s="129">
        <v>0</v>
      </c>
      <c r="D94" s="129">
        <v>35360.97</v>
      </c>
      <c r="E94" s="127">
        <v>722002.26</v>
      </c>
      <c r="F94" s="127">
        <v>25564.76</v>
      </c>
      <c r="I94" s="130">
        <v>0</v>
      </c>
      <c r="J94" s="130">
        <v>5800</v>
      </c>
      <c r="O94" s="127">
        <v>2408.91</v>
      </c>
      <c r="P94" s="127">
        <v>784633.1</v>
      </c>
      <c r="R94" s="101">
        <v>464626.3</v>
      </c>
      <c r="U94" s="101">
        <v>281960</v>
      </c>
      <c r="V94" s="101">
        <v>147294</v>
      </c>
      <c r="W94" s="131">
        <v>394660</v>
      </c>
      <c r="Z94" s="131">
        <v>89102.33</v>
      </c>
      <c r="AA94" s="131">
        <v>55964.800000000003</v>
      </c>
    </row>
    <row r="95" spans="1:30" x14ac:dyDescent="0.2">
      <c r="A95" s="127" t="s">
        <v>1585</v>
      </c>
      <c r="B95" s="129">
        <v>1078907.49</v>
      </c>
      <c r="C95" s="129">
        <v>0</v>
      </c>
      <c r="D95" s="129">
        <v>74103.009999999995</v>
      </c>
      <c r="E95" s="127">
        <v>221772.39</v>
      </c>
      <c r="F95" s="127">
        <v>16829.61</v>
      </c>
      <c r="I95" s="130">
        <v>6000</v>
      </c>
      <c r="J95" s="130">
        <v>14150</v>
      </c>
      <c r="L95" s="130">
        <v>600</v>
      </c>
      <c r="P95" s="127">
        <v>573056.03</v>
      </c>
      <c r="Q95" s="101">
        <v>703.7</v>
      </c>
      <c r="R95" s="101">
        <v>1140370.97</v>
      </c>
      <c r="U95" s="101">
        <v>708450</v>
      </c>
      <c r="V95" s="101">
        <v>143262</v>
      </c>
      <c r="W95" s="131">
        <v>765700</v>
      </c>
      <c r="Z95" s="131">
        <v>364230.61</v>
      </c>
      <c r="AA95" s="131">
        <v>61921.59</v>
      </c>
    </row>
    <row r="96" spans="1:30" x14ac:dyDescent="0.2">
      <c r="A96" s="127" t="s">
        <v>1586</v>
      </c>
      <c r="B96" s="129">
        <v>352452.99</v>
      </c>
      <c r="C96" s="129">
        <v>0</v>
      </c>
      <c r="D96" s="129">
        <v>105863.19</v>
      </c>
      <c r="E96" s="127">
        <v>1692169.95</v>
      </c>
      <c r="F96" s="127">
        <v>184827</v>
      </c>
      <c r="I96" s="130">
        <v>6000</v>
      </c>
      <c r="J96" s="130">
        <v>5550</v>
      </c>
      <c r="O96" s="127">
        <v>2118.79</v>
      </c>
      <c r="P96" s="127">
        <v>1997218.5</v>
      </c>
      <c r="R96" s="101">
        <v>479843.61</v>
      </c>
      <c r="U96" s="101">
        <v>444660</v>
      </c>
      <c r="V96" s="101">
        <v>161532</v>
      </c>
      <c r="W96" s="131">
        <v>559510</v>
      </c>
      <c r="Z96" s="131">
        <v>114714.49</v>
      </c>
      <c r="AA96" s="131">
        <v>82517.279999999999</v>
      </c>
    </row>
    <row r="97" spans="1:27" x14ac:dyDescent="0.2">
      <c r="A97" s="127" t="s">
        <v>1587</v>
      </c>
      <c r="B97" s="129">
        <v>291971.96000000002</v>
      </c>
      <c r="C97" s="129">
        <v>0</v>
      </c>
      <c r="D97" s="129">
        <v>31780.68</v>
      </c>
      <c r="E97" s="127">
        <v>229164.3</v>
      </c>
      <c r="F97" s="127">
        <v>169643.49</v>
      </c>
      <c r="I97" s="130">
        <v>5800</v>
      </c>
      <c r="J97" s="130">
        <v>0</v>
      </c>
      <c r="O97" s="127">
        <v>4633.1899999999996</v>
      </c>
      <c r="P97" s="127">
        <v>569833.9</v>
      </c>
      <c r="R97" s="101">
        <v>534632</v>
      </c>
      <c r="U97" s="101">
        <v>538141.1</v>
      </c>
      <c r="V97" s="101">
        <v>132300</v>
      </c>
      <c r="W97" s="131">
        <v>673491.1</v>
      </c>
      <c r="Z97" s="131">
        <v>292007.18</v>
      </c>
      <c r="AA97" s="131">
        <v>27194.48</v>
      </c>
    </row>
    <row r="98" spans="1:27" x14ac:dyDescent="0.2">
      <c r="A98" s="127" t="s">
        <v>1588</v>
      </c>
      <c r="B98" s="129">
        <v>272676.11</v>
      </c>
      <c r="C98" s="129">
        <v>0</v>
      </c>
      <c r="D98" s="129">
        <v>64894.2</v>
      </c>
      <c r="E98" s="127">
        <v>60020.76</v>
      </c>
      <c r="F98" s="127">
        <v>532864.71</v>
      </c>
      <c r="I98" s="130">
        <v>12600</v>
      </c>
      <c r="J98" s="130">
        <v>3810.07</v>
      </c>
      <c r="L98" s="130">
        <v>81</v>
      </c>
      <c r="O98" s="127">
        <v>13216</v>
      </c>
      <c r="P98" s="127">
        <v>528870.26</v>
      </c>
      <c r="R98" s="101">
        <v>648222.97</v>
      </c>
      <c r="U98" s="101">
        <v>563200</v>
      </c>
      <c r="V98" s="101">
        <v>35000</v>
      </c>
      <c r="W98" s="131">
        <v>693922</v>
      </c>
      <c r="Z98" s="131">
        <v>179287.52</v>
      </c>
    </row>
    <row r="99" spans="1:27" x14ac:dyDescent="0.2">
      <c r="A99" s="127" t="s">
        <v>1589</v>
      </c>
      <c r="B99" s="129">
        <v>420026.15</v>
      </c>
      <c r="C99" s="129">
        <v>0</v>
      </c>
      <c r="D99" s="129">
        <v>240341.55</v>
      </c>
      <c r="E99" s="127">
        <v>26836.94</v>
      </c>
      <c r="F99" s="127">
        <v>196887.58</v>
      </c>
      <c r="I99" s="130">
        <v>5500</v>
      </c>
      <c r="J99" s="130">
        <v>7315.3</v>
      </c>
      <c r="O99" s="127">
        <v>4096.88</v>
      </c>
      <c r="P99" s="127">
        <v>713142.2</v>
      </c>
      <c r="R99" s="101">
        <v>569072.82999999996</v>
      </c>
      <c r="U99" s="101">
        <v>578779</v>
      </c>
      <c r="V99" s="101">
        <v>132300</v>
      </c>
      <c r="W99" s="131">
        <v>755351</v>
      </c>
      <c r="Z99" s="131">
        <v>257307.57</v>
      </c>
      <c r="AA99" s="131">
        <v>57770.42</v>
      </c>
    </row>
    <row r="100" spans="1:27" x14ac:dyDescent="0.2">
      <c r="A100" s="127" t="s">
        <v>1590</v>
      </c>
      <c r="B100" s="129">
        <v>398102.51</v>
      </c>
      <c r="C100" s="129">
        <v>0</v>
      </c>
      <c r="D100" s="129">
        <v>66132.850000000006</v>
      </c>
      <c r="E100" s="127">
        <v>411637.88</v>
      </c>
      <c r="F100" s="127">
        <v>236501.36</v>
      </c>
      <c r="I100" s="130">
        <v>6000</v>
      </c>
      <c r="J100" s="130">
        <v>21540</v>
      </c>
      <c r="L100" s="130">
        <v>0</v>
      </c>
      <c r="O100" s="127">
        <v>8923.52</v>
      </c>
      <c r="P100" s="127">
        <v>673323.61</v>
      </c>
      <c r="R100" s="101">
        <v>814540.26</v>
      </c>
      <c r="T100" s="101">
        <v>113.56</v>
      </c>
      <c r="U100" s="101">
        <v>570850</v>
      </c>
      <c r="W100" s="131">
        <v>666550</v>
      </c>
      <c r="Z100" s="131">
        <v>105215.83</v>
      </c>
      <c r="AA100" s="131">
        <v>66703.520000000004</v>
      </c>
    </row>
    <row r="101" spans="1:27" x14ac:dyDescent="0.2">
      <c r="A101" s="127" t="s">
        <v>1591</v>
      </c>
      <c r="B101" s="129">
        <v>418937.23</v>
      </c>
      <c r="C101" s="129">
        <v>0</v>
      </c>
      <c r="D101" s="129">
        <v>842951.55</v>
      </c>
      <c r="E101" s="127">
        <v>3</v>
      </c>
      <c r="F101" s="127">
        <v>332355.82</v>
      </c>
      <c r="I101" s="130">
        <v>5500</v>
      </c>
      <c r="J101" s="130">
        <v>5550</v>
      </c>
      <c r="L101" s="130">
        <v>0</v>
      </c>
      <c r="O101" s="127">
        <v>680.33</v>
      </c>
      <c r="P101" s="127">
        <v>1404582.07</v>
      </c>
      <c r="Q101" s="101">
        <v>352.12</v>
      </c>
      <c r="R101" s="101">
        <v>641867.39</v>
      </c>
      <c r="U101" s="101">
        <v>611650</v>
      </c>
      <c r="W101" s="131">
        <v>647630</v>
      </c>
      <c r="Z101" s="131">
        <v>319204.65000000002</v>
      </c>
      <c r="AA101" s="131">
        <v>25208.66</v>
      </c>
    </row>
    <row r="102" spans="1:27" x14ac:dyDescent="0.2">
      <c r="A102" s="127" t="s">
        <v>1592</v>
      </c>
      <c r="B102" s="129">
        <v>334477.28999999998</v>
      </c>
      <c r="C102" s="129">
        <v>0</v>
      </c>
      <c r="D102" s="129">
        <v>51919.47</v>
      </c>
      <c r="E102" s="127">
        <v>354933.53</v>
      </c>
      <c r="F102" s="127">
        <v>164510.22</v>
      </c>
      <c r="J102" s="130">
        <v>0</v>
      </c>
      <c r="N102" s="127">
        <v>-368974.66</v>
      </c>
      <c r="O102" s="127">
        <v>221454.25</v>
      </c>
      <c r="P102" s="127">
        <v>852142.64</v>
      </c>
      <c r="R102" s="101">
        <v>519430.44</v>
      </c>
      <c r="T102" s="101">
        <v>513.15</v>
      </c>
      <c r="U102" s="101">
        <v>694950</v>
      </c>
      <c r="W102" s="131">
        <v>801720</v>
      </c>
      <c r="Z102" s="131">
        <v>163450.71</v>
      </c>
      <c r="AA102" s="131">
        <v>40262.6</v>
      </c>
    </row>
    <row r="103" spans="1:27" x14ac:dyDescent="0.2">
      <c r="A103" s="127" t="s">
        <v>1595</v>
      </c>
      <c r="B103" s="129">
        <v>632343.97</v>
      </c>
      <c r="C103" s="129">
        <v>0</v>
      </c>
      <c r="D103" s="129">
        <v>58840.85</v>
      </c>
      <c r="E103" s="127">
        <v>96923.85</v>
      </c>
      <c r="F103" s="127">
        <v>-7021.8</v>
      </c>
      <c r="I103" s="130">
        <v>5500</v>
      </c>
      <c r="J103" s="130">
        <v>13110</v>
      </c>
      <c r="O103" s="127">
        <v>22861.49</v>
      </c>
      <c r="P103" s="127">
        <v>474645.55</v>
      </c>
      <c r="R103" s="101">
        <v>583838.47</v>
      </c>
      <c r="T103" s="101">
        <v>572.55999999999995</v>
      </c>
      <c r="U103" s="101">
        <v>735735</v>
      </c>
      <c r="W103" s="131">
        <v>778255</v>
      </c>
      <c r="Z103" s="131">
        <v>128463.07</v>
      </c>
      <c r="AA103" s="131">
        <v>97313.13</v>
      </c>
    </row>
    <row r="104" spans="1:27" x14ac:dyDescent="0.2">
      <c r="A104" s="127" t="s">
        <v>1596</v>
      </c>
      <c r="B104" s="129">
        <v>519460.46</v>
      </c>
      <c r="C104" s="129">
        <v>0</v>
      </c>
      <c r="D104" s="129">
        <v>82587.14</v>
      </c>
      <c r="E104" s="127">
        <v>236906.35</v>
      </c>
      <c r="F104" s="127">
        <v>320820.32</v>
      </c>
      <c r="I104" s="130">
        <v>5000</v>
      </c>
      <c r="J104" s="130">
        <v>2520</v>
      </c>
      <c r="O104" s="127">
        <v>7886.1</v>
      </c>
      <c r="P104" s="127">
        <v>1172968.6100000001</v>
      </c>
      <c r="R104" s="101">
        <v>535393</v>
      </c>
      <c r="U104" s="101">
        <v>447400</v>
      </c>
      <c r="V104" s="101">
        <v>132300</v>
      </c>
      <c r="W104" s="131">
        <v>591130</v>
      </c>
      <c r="Z104" s="131">
        <v>69675.759999999995</v>
      </c>
      <c r="AA104" s="131">
        <v>114250.18</v>
      </c>
    </row>
    <row r="105" spans="1:27" x14ac:dyDescent="0.2">
      <c r="A105" s="127" t="s">
        <v>1644</v>
      </c>
      <c r="B105" s="129">
        <v>507918.11</v>
      </c>
      <c r="C105" s="129">
        <v>0</v>
      </c>
      <c r="D105" s="129">
        <v>0</v>
      </c>
      <c r="E105" s="127">
        <v>519097.61</v>
      </c>
      <c r="F105" s="127">
        <v>64092.67</v>
      </c>
      <c r="I105" s="130">
        <v>5700</v>
      </c>
      <c r="J105" s="130">
        <v>2700</v>
      </c>
      <c r="O105" s="127">
        <v>141287.72</v>
      </c>
      <c r="P105" s="127">
        <v>764463.81</v>
      </c>
      <c r="R105" s="101">
        <v>405155</v>
      </c>
      <c r="U105" s="101">
        <v>693880</v>
      </c>
      <c r="V105" s="101">
        <v>201096</v>
      </c>
      <c r="W105" s="131">
        <v>811853</v>
      </c>
      <c r="Z105" s="131">
        <v>134879.54</v>
      </c>
      <c r="AA105" s="131">
        <v>69834.600000000006</v>
      </c>
    </row>
    <row r="106" spans="1:27" x14ac:dyDescent="0.2">
      <c r="A106" s="127" t="s">
        <v>1645</v>
      </c>
      <c r="B106" s="129">
        <v>326818.48</v>
      </c>
      <c r="C106" s="129">
        <v>0</v>
      </c>
      <c r="D106" s="129">
        <v>20809.88</v>
      </c>
      <c r="E106" s="127">
        <v>1256695.73</v>
      </c>
      <c r="F106" s="127">
        <v>167963.03</v>
      </c>
      <c r="I106" s="130">
        <v>21585</v>
      </c>
      <c r="J106" s="130">
        <v>19280</v>
      </c>
      <c r="O106" s="127">
        <v>3261.7</v>
      </c>
      <c r="P106" s="127">
        <v>1440238.21</v>
      </c>
      <c r="R106" s="101">
        <v>528358</v>
      </c>
      <c r="U106" s="101">
        <v>491239</v>
      </c>
      <c r="W106" s="131">
        <v>574139</v>
      </c>
      <c r="Z106" s="131">
        <v>91038.43</v>
      </c>
      <c r="AA106" s="131">
        <v>61991.360000000001</v>
      </c>
    </row>
    <row r="107" spans="1:27" x14ac:dyDescent="0.2">
      <c r="A107" s="127" t="s">
        <v>1650</v>
      </c>
      <c r="B107" s="129">
        <v>764876.17</v>
      </c>
      <c r="C107" s="129">
        <v>0</v>
      </c>
      <c r="D107" s="129">
        <v>99408.07</v>
      </c>
      <c r="E107" s="127">
        <v>2293006.86</v>
      </c>
      <c r="F107" s="127">
        <v>105740.23</v>
      </c>
      <c r="I107" s="130">
        <v>10600</v>
      </c>
      <c r="J107" s="130">
        <v>10605</v>
      </c>
      <c r="P107" s="127">
        <v>2616413.23</v>
      </c>
      <c r="R107" s="101">
        <v>615505.09</v>
      </c>
      <c r="U107" s="101">
        <v>428350</v>
      </c>
      <c r="V107" s="101">
        <v>358974</v>
      </c>
      <c r="W107" s="131">
        <v>577070</v>
      </c>
      <c r="Z107" s="131">
        <v>161095.99</v>
      </c>
    </row>
    <row r="108" spans="1:27" x14ac:dyDescent="0.2">
      <c r="A108" s="127" t="s">
        <v>1598</v>
      </c>
      <c r="B108" s="129">
        <v>163489.32</v>
      </c>
      <c r="C108" s="129">
        <v>0</v>
      </c>
      <c r="D108" s="129">
        <v>41182.81</v>
      </c>
      <c r="E108" s="127">
        <v>237727.72</v>
      </c>
      <c r="F108" s="127">
        <v>101530.99</v>
      </c>
      <c r="J108" s="130">
        <v>18600</v>
      </c>
      <c r="O108" s="127">
        <v>-140.84</v>
      </c>
      <c r="P108" s="127">
        <v>2310952.34</v>
      </c>
      <c r="R108" s="101">
        <v>231427.52</v>
      </c>
      <c r="U108" s="101">
        <v>461740</v>
      </c>
      <c r="V108" s="101">
        <v>329800</v>
      </c>
      <c r="W108" s="131">
        <v>580190</v>
      </c>
      <c r="Z108" s="131">
        <v>426236.39</v>
      </c>
      <c r="AA108" s="131">
        <v>45991.02</v>
      </c>
    </row>
    <row r="109" spans="1:27" x14ac:dyDescent="0.2">
      <c r="A109" s="127" t="s">
        <v>1599</v>
      </c>
      <c r="B109" s="129">
        <v>491699.43</v>
      </c>
      <c r="C109" s="129">
        <v>0</v>
      </c>
      <c r="D109" s="129">
        <v>24041.86</v>
      </c>
      <c r="E109" s="127">
        <v>1599548.16</v>
      </c>
      <c r="F109" s="127">
        <v>124913.11</v>
      </c>
      <c r="J109" s="130">
        <v>20900</v>
      </c>
      <c r="L109" s="130">
        <v>0</v>
      </c>
      <c r="O109" s="127">
        <v>-880.73</v>
      </c>
      <c r="P109" s="127">
        <v>1228203.58</v>
      </c>
      <c r="R109" s="101">
        <v>382463.57</v>
      </c>
      <c r="U109" s="101">
        <v>404360</v>
      </c>
      <c r="V109" s="101">
        <v>33600</v>
      </c>
      <c r="W109" s="131">
        <v>524224</v>
      </c>
      <c r="Z109" s="131">
        <v>291940.65999999997</v>
      </c>
      <c r="AA109" s="131">
        <v>59997.440000000002</v>
      </c>
    </row>
    <row r="110" spans="1:27" x14ac:dyDescent="0.2">
      <c r="A110" s="127" t="s">
        <v>1600</v>
      </c>
      <c r="B110" s="129">
        <v>6608.96</v>
      </c>
      <c r="C110" s="129">
        <v>886.77</v>
      </c>
      <c r="D110" s="129">
        <v>40943.39</v>
      </c>
      <c r="E110" s="127">
        <v>1556671.98</v>
      </c>
      <c r="F110" s="127">
        <v>90530.45</v>
      </c>
      <c r="J110" s="130">
        <v>24100</v>
      </c>
      <c r="O110" s="127">
        <v>-64.819999999999993</v>
      </c>
      <c r="P110" s="127">
        <v>1322855.6000000001</v>
      </c>
      <c r="R110" s="101">
        <v>360115.25</v>
      </c>
      <c r="U110" s="101">
        <v>529370</v>
      </c>
      <c r="V110" s="101">
        <v>46400</v>
      </c>
      <c r="W110" s="131">
        <v>672791</v>
      </c>
      <c r="Y110" s="131">
        <v>11027</v>
      </c>
      <c r="Z110" s="131">
        <v>318131.65000000002</v>
      </c>
      <c r="AA110" s="131">
        <v>59574.26</v>
      </c>
    </row>
    <row r="111" spans="1:27" x14ac:dyDescent="0.2">
      <c r="A111" s="127" t="s">
        <v>1601</v>
      </c>
      <c r="B111" s="129">
        <v>37246.22</v>
      </c>
      <c r="C111" s="129">
        <v>480.5</v>
      </c>
      <c r="D111" s="129">
        <v>125443.13</v>
      </c>
      <c r="E111" s="127">
        <v>1551262.31</v>
      </c>
      <c r="F111" s="127">
        <v>444015.57</v>
      </c>
      <c r="J111" s="130">
        <v>21054.95</v>
      </c>
      <c r="L111" s="130">
        <v>0</v>
      </c>
      <c r="O111" s="127">
        <v>-365.86</v>
      </c>
      <c r="P111" s="127">
        <v>2235714.37</v>
      </c>
      <c r="R111" s="101">
        <v>462898.89</v>
      </c>
      <c r="T111" s="101">
        <v>2.1</v>
      </c>
      <c r="U111" s="101">
        <v>504503.7</v>
      </c>
      <c r="V111" s="101">
        <v>87200</v>
      </c>
      <c r="W111" s="131">
        <v>634203.69999999995</v>
      </c>
      <c r="Z111" s="131">
        <v>235230.02</v>
      </c>
      <c r="AA111" s="131">
        <v>156438.09</v>
      </c>
    </row>
    <row r="112" spans="1:27" x14ac:dyDescent="0.2">
      <c r="A112" s="127" t="s">
        <v>1602</v>
      </c>
      <c r="B112" s="129">
        <v>101020.57</v>
      </c>
      <c r="C112" s="129">
        <v>0</v>
      </c>
      <c r="D112" s="129">
        <v>27389.47</v>
      </c>
      <c r="E112" s="127">
        <v>377772.81</v>
      </c>
      <c r="F112" s="127">
        <v>239785.89</v>
      </c>
      <c r="J112" s="130">
        <v>6975</v>
      </c>
      <c r="L112" s="130">
        <v>0</v>
      </c>
      <c r="O112" s="127">
        <v>-700</v>
      </c>
      <c r="P112" s="127">
        <v>1762414.5</v>
      </c>
      <c r="R112" s="101">
        <v>357442.56</v>
      </c>
      <c r="U112" s="101">
        <v>379787.3</v>
      </c>
      <c r="V112" s="101">
        <v>44700</v>
      </c>
      <c r="W112" s="131">
        <v>497837.3</v>
      </c>
      <c r="Z112" s="131">
        <v>257141.07</v>
      </c>
      <c r="AA112" s="131">
        <v>59183.78</v>
      </c>
    </row>
    <row r="113" spans="1:27" x14ac:dyDescent="0.2">
      <c r="A113" s="127" t="s">
        <v>1603</v>
      </c>
      <c r="B113" s="129">
        <v>286917.73</v>
      </c>
      <c r="C113" s="129">
        <v>3330.5</v>
      </c>
      <c r="D113" s="129">
        <v>47338.48</v>
      </c>
      <c r="E113" s="127">
        <v>2297509.0699999998</v>
      </c>
      <c r="F113" s="127">
        <v>229817.64</v>
      </c>
      <c r="G113" s="127">
        <v>1</v>
      </c>
      <c r="J113" s="130">
        <v>14370</v>
      </c>
      <c r="L113" s="130">
        <v>1086</v>
      </c>
      <c r="O113" s="127">
        <v>-222</v>
      </c>
      <c r="P113" s="127">
        <v>513834.47</v>
      </c>
      <c r="R113" s="101">
        <v>274194.78999999998</v>
      </c>
      <c r="U113" s="101">
        <v>377152.8</v>
      </c>
      <c r="V113" s="101">
        <v>53400</v>
      </c>
      <c r="W113" s="131">
        <v>503852.79999999999</v>
      </c>
      <c r="Z113" s="131">
        <v>117267.44</v>
      </c>
      <c r="AA113" s="131">
        <v>82688.83</v>
      </c>
    </row>
    <row r="114" spans="1:27" x14ac:dyDescent="0.2">
      <c r="A114" s="127" t="s">
        <v>1604</v>
      </c>
      <c r="B114" s="129">
        <v>330.21</v>
      </c>
      <c r="C114" s="129">
        <v>4164.0600000000004</v>
      </c>
      <c r="D114" s="129">
        <v>46136.97</v>
      </c>
      <c r="E114" s="127">
        <v>969285.45</v>
      </c>
      <c r="F114" s="127">
        <v>178736.82</v>
      </c>
      <c r="J114" s="130">
        <v>21575</v>
      </c>
      <c r="L114" s="130">
        <v>0</v>
      </c>
      <c r="O114" s="127">
        <v>-90.14</v>
      </c>
      <c r="P114" s="127">
        <v>3774792.24</v>
      </c>
      <c r="R114" s="101">
        <v>401347.23</v>
      </c>
      <c r="S114" s="101">
        <v>47350</v>
      </c>
      <c r="U114" s="101">
        <v>473079.2</v>
      </c>
      <c r="V114" s="101">
        <v>162400</v>
      </c>
      <c r="W114" s="131">
        <v>642479.19999999995</v>
      </c>
      <c r="Z114" s="131">
        <v>464470.91</v>
      </c>
      <c r="AA114" s="131">
        <v>97111.76</v>
      </c>
    </row>
    <row r="115" spans="1:27" x14ac:dyDescent="0.2">
      <c r="A115" s="127" t="s">
        <v>1605</v>
      </c>
      <c r="B115" s="129">
        <v>290419.06</v>
      </c>
      <c r="C115" s="129">
        <v>0</v>
      </c>
      <c r="D115" s="129">
        <v>64288.91</v>
      </c>
      <c r="E115" s="127">
        <v>511686.86</v>
      </c>
      <c r="F115" s="127">
        <v>498255.88</v>
      </c>
      <c r="J115" s="130">
        <v>21775</v>
      </c>
      <c r="L115" s="130">
        <v>0</v>
      </c>
      <c r="O115" s="127">
        <v>-207.48</v>
      </c>
      <c r="P115" s="127">
        <v>1908283.93</v>
      </c>
      <c r="R115" s="101">
        <v>395070.65</v>
      </c>
      <c r="S115" s="101">
        <v>72800</v>
      </c>
      <c r="T115" s="101">
        <v>1.42</v>
      </c>
      <c r="U115" s="101">
        <v>470485.4</v>
      </c>
      <c r="V115" s="101">
        <v>36300</v>
      </c>
      <c r="W115" s="131">
        <v>597535.4</v>
      </c>
      <c r="Z115" s="131">
        <v>228721.96</v>
      </c>
      <c r="AA115" s="131">
        <v>91299.89</v>
      </c>
    </row>
    <row r="116" spans="1:27" x14ac:dyDescent="0.2">
      <c r="A116" s="127" t="s">
        <v>1606</v>
      </c>
      <c r="B116" s="129">
        <v>130526.21</v>
      </c>
      <c r="C116" s="129">
        <v>0</v>
      </c>
      <c r="D116" s="129">
        <v>59104.39</v>
      </c>
      <c r="E116" s="127">
        <v>1233558.6100000001</v>
      </c>
      <c r="F116" s="127">
        <v>384038.96</v>
      </c>
      <c r="J116" s="130">
        <v>13990</v>
      </c>
      <c r="L116" s="130">
        <v>0</v>
      </c>
      <c r="P116" s="127">
        <v>1980426.11</v>
      </c>
      <c r="R116" s="101">
        <v>340477.29</v>
      </c>
      <c r="S116" s="101">
        <v>107200</v>
      </c>
      <c r="U116" s="101">
        <v>334853</v>
      </c>
      <c r="V116" s="101">
        <v>32000</v>
      </c>
      <c r="W116" s="131">
        <v>408603</v>
      </c>
      <c r="Z116" s="131">
        <v>251624.99</v>
      </c>
      <c r="AA116" s="131">
        <v>79036</v>
      </c>
    </row>
    <row r="117" spans="1:27" x14ac:dyDescent="0.2">
      <c r="A117" s="127" t="s">
        <v>1607</v>
      </c>
      <c r="B117" s="129">
        <v>66382.23</v>
      </c>
      <c r="C117" s="129">
        <v>4946.0200000000004</v>
      </c>
      <c r="D117" s="129">
        <v>36527.75</v>
      </c>
      <c r="E117" s="127">
        <v>323666.21000000002</v>
      </c>
      <c r="F117" s="127">
        <v>430742.67</v>
      </c>
      <c r="J117" s="130">
        <v>22075</v>
      </c>
      <c r="O117" s="127">
        <v>-37.729999999999997</v>
      </c>
      <c r="P117" s="127">
        <v>2133398.12</v>
      </c>
      <c r="R117" s="101">
        <v>372950.22</v>
      </c>
      <c r="U117" s="101">
        <v>787047.2</v>
      </c>
      <c r="W117" s="131">
        <v>895147.2</v>
      </c>
      <c r="Z117" s="131">
        <v>217936.08</v>
      </c>
      <c r="AA117" s="131">
        <v>86929.69</v>
      </c>
    </row>
    <row r="118" spans="1:27" x14ac:dyDescent="0.2">
      <c r="A118" s="127" t="s">
        <v>1608</v>
      </c>
      <c r="B118" s="129">
        <v>40455.18</v>
      </c>
      <c r="C118" s="129">
        <v>0</v>
      </c>
      <c r="D118" s="129">
        <v>53231.6</v>
      </c>
      <c r="E118" s="127">
        <v>5</v>
      </c>
      <c r="F118" s="127">
        <v>142514.48000000001</v>
      </c>
      <c r="J118" s="130">
        <v>27875</v>
      </c>
      <c r="L118" s="130">
        <v>0</v>
      </c>
      <c r="O118" s="127">
        <v>-698.06</v>
      </c>
      <c r="P118" s="127">
        <v>1945240.49</v>
      </c>
      <c r="R118" s="101">
        <v>365753.3</v>
      </c>
      <c r="U118" s="101">
        <v>373012.5</v>
      </c>
      <c r="V118" s="101">
        <v>38600</v>
      </c>
      <c r="W118" s="131">
        <v>512512.5</v>
      </c>
      <c r="Z118" s="131">
        <v>150688.4</v>
      </c>
      <c r="AA118" s="131">
        <v>783223.84</v>
      </c>
    </row>
    <row r="119" spans="1:27" x14ac:dyDescent="0.2">
      <c r="A119" s="127" t="s">
        <v>1609</v>
      </c>
      <c r="B119" s="129">
        <v>24496.83</v>
      </c>
      <c r="C119" s="129">
        <v>0</v>
      </c>
      <c r="D119" s="129">
        <v>52555.61</v>
      </c>
      <c r="E119" s="127">
        <v>542468.72</v>
      </c>
      <c r="F119" s="127">
        <v>241811.07</v>
      </c>
      <c r="J119" s="130">
        <v>56640</v>
      </c>
      <c r="L119" s="130">
        <v>0</v>
      </c>
      <c r="O119" s="127">
        <v>9215.35</v>
      </c>
      <c r="P119" s="127">
        <v>2404357.2799999998</v>
      </c>
      <c r="R119" s="101">
        <v>396142.86</v>
      </c>
      <c r="T119" s="101">
        <v>18.82</v>
      </c>
      <c r="U119" s="101">
        <v>397090</v>
      </c>
      <c r="V119" s="101">
        <v>62130</v>
      </c>
      <c r="W119" s="131">
        <v>516215.29</v>
      </c>
      <c r="Z119" s="131">
        <v>176497.33</v>
      </c>
      <c r="AA119" s="131">
        <v>64126.22</v>
      </c>
    </row>
    <row r="120" spans="1:27" x14ac:dyDescent="0.2">
      <c r="A120" s="127" t="s">
        <v>1610</v>
      </c>
      <c r="B120" s="129">
        <v>254628.78</v>
      </c>
      <c r="C120" s="129">
        <v>0</v>
      </c>
      <c r="D120" s="129">
        <v>50470.75</v>
      </c>
      <c r="E120" s="127">
        <v>170545.25</v>
      </c>
      <c r="F120" s="127">
        <v>175922.29</v>
      </c>
      <c r="L120" s="130">
        <v>0</v>
      </c>
      <c r="O120" s="127">
        <v>-5654.74</v>
      </c>
      <c r="P120" s="127">
        <v>3154007.83</v>
      </c>
      <c r="R120" s="101">
        <v>403406.86</v>
      </c>
      <c r="U120" s="101">
        <v>404740</v>
      </c>
      <c r="V120" s="101">
        <v>12100</v>
      </c>
      <c r="W120" s="131">
        <v>498140</v>
      </c>
      <c r="Z120" s="131">
        <v>250446.41</v>
      </c>
      <c r="AA120" s="131">
        <v>55758.38</v>
      </c>
    </row>
    <row r="121" spans="1:27" x14ac:dyDescent="0.2">
      <c r="A121" s="127" t="s">
        <v>1611</v>
      </c>
      <c r="B121" s="129">
        <v>113564.19</v>
      </c>
      <c r="C121" s="129">
        <v>0</v>
      </c>
      <c r="D121" s="129">
        <v>94999.97</v>
      </c>
      <c r="E121" s="127">
        <v>907404.5</v>
      </c>
      <c r="F121" s="127">
        <v>324861.46000000002</v>
      </c>
      <c r="J121" s="130">
        <v>16274.27</v>
      </c>
      <c r="L121" s="130">
        <v>0</v>
      </c>
      <c r="O121" s="127">
        <v>92760</v>
      </c>
      <c r="P121" s="127">
        <v>2272032.2400000002</v>
      </c>
      <c r="R121" s="101">
        <v>611979.32999999996</v>
      </c>
      <c r="U121" s="101">
        <v>421678</v>
      </c>
      <c r="V121" s="101">
        <v>7200</v>
      </c>
      <c r="W121" s="131">
        <v>463628</v>
      </c>
      <c r="X121" s="131">
        <v>14160</v>
      </c>
      <c r="Z121" s="131">
        <v>234708.47</v>
      </c>
      <c r="AA121" s="131">
        <v>70809.69</v>
      </c>
    </row>
    <row r="122" spans="1:27" x14ac:dyDescent="0.2">
      <c r="A122" s="127" t="s">
        <v>1612</v>
      </c>
      <c r="B122" s="129">
        <v>150673.47</v>
      </c>
      <c r="C122" s="129">
        <v>33000</v>
      </c>
      <c r="D122" s="129">
        <v>224596.53</v>
      </c>
      <c r="E122" s="127">
        <v>473433.05</v>
      </c>
      <c r="F122" s="127">
        <v>113242.46</v>
      </c>
      <c r="J122" s="130">
        <v>5000</v>
      </c>
      <c r="O122" s="127">
        <v>-59.53</v>
      </c>
      <c r="P122" s="127">
        <v>1679735.01</v>
      </c>
      <c r="R122" s="101">
        <v>275247.32</v>
      </c>
      <c r="U122" s="101">
        <v>208140</v>
      </c>
      <c r="W122" s="131">
        <v>299440</v>
      </c>
      <c r="Z122" s="131">
        <v>164391.06</v>
      </c>
      <c r="AA122" s="131">
        <v>53113.33</v>
      </c>
    </row>
    <row r="123" spans="1:27" x14ac:dyDescent="0.2">
      <c r="A123" s="127" t="s">
        <v>1613</v>
      </c>
      <c r="B123" s="129">
        <v>250512.1</v>
      </c>
      <c r="C123" s="129">
        <v>0</v>
      </c>
      <c r="D123" s="129">
        <v>57507.28</v>
      </c>
      <c r="E123" s="127">
        <v>178021.48</v>
      </c>
      <c r="F123" s="127">
        <v>164869.51999999999</v>
      </c>
      <c r="J123" s="130">
        <v>21400</v>
      </c>
      <c r="L123" s="130">
        <v>0</v>
      </c>
      <c r="O123" s="127">
        <v>-96.36</v>
      </c>
      <c r="P123" s="127">
        <v>1611506.92</v>
      </c>
      <c r="R123" s="101">
        <v>336400.41</v>
      </c>
      <c r="U123" s="101">
        <v>490280</v>
      </c>
      <c r="V123" s="101">
        <v>35100</v>
      </c>
      <c r="W123" s="131">
        <v>572280</v>
      </c>
      <c r="Z123" s="131">
        <v>280547.42</v>
      </c>
      <c r="AA123" s="131">
        <v>46935.05</v>
      </c>
    </row>
    <row r="124" spans="1:27" x14ac:dyDescent="0.2">
      <c r="A124" s="127" t="s">
        <v>1614</v>
      </c>
      <c r="B124" s="129">
        <v>94602.54</v>
      </c>
      <c r="C124" s="129">
        <v>0</v>
      </c>
      <c r="D124" s="129">
        <v>43343.57</v>
      </c>
      <c r="E124" s="127">
        <v>40847.29</v>
      </c>
      <c r="F124" s="127">
        <v>459838.48</v>
      </c>
      <c r="J124" s="130">
        <v>16175</v>
      </c>
      <c r="L124" s="130">
        <v>0</v>
      </c>
      <c r="P124" s="127">
        <v>667875.67000000004</v>
      </c>
      <c r="R124" s="101">
        <v>355095.83</v>
      </c>
      <c r="U124" s="101">
        <v>346550.12</v>
      </c>
      <c r="V124" s="101">
        <v>51300</v>
      </c>
      <c r="W124" s="131">
        <v>469977.12</v>
      </c>
      <c r="Z124" s="131">
        <v>221488.87</v>
      </c>
      <c r="AA124" s="131">
        <v>29785.83</v>
      </c>
    </row>
    <row r="125" spans="1:27" x14ac:dyDescent="0.2">
      <c r="A125" s="127" t="s">
        <v>1615</v>
      </c>
      <c r="B125" s="129">
        <v>18226.189999999999</v>
      </c>
      <c r="C125" s="129">
        <v>689.41</v>
      </c>
      <c r="D125" s="129">
        <v>65901.25</v>
      </c>
      <c r="E125" s="127">
        <v>778420.74</v>
      </c>
      <c r="F125" s="127">
        <v>255498.85</v>
      </c>
      <c r="G125" s="127">
        <v>3630.09</v>
      </c>
      <c r="J125" s="130">
        <v>18535</v>
      </c>
      <c r="L125" s="130">
        <v>0</v>
      </c>
      <c r="O125" s="127">
        <v>1373.05</v>
      </c>
      <c r="P125" s="127">
        <v>654977.96</v>
      </c>
      <c r="R125" s="101">
        <v>414318.43</v>
      </c>
      <c r="U125" s="101">
        <v>375384.8</v>
      </c>
      <c r="V125" s="101">
        <v>52000</v>
      </c>
      <c r="W125" s="131">
        <v>470625.8</v>
      </c>
      <c r="Z125" s="131">
        <v>259691.55</v>
      </c>
      <c r="AA125" s="131">
        <v>52018.09</v>
      </c>
    </row>
    <row r="126" spans="1:27" x14ac:dyDescent="0.2">
      <c r="A126" s="127" t="s">
        <v>1616</v>
      </c>
      <c r="B126" s="129">
        <v>313445.03999999998</v>
      </c>
      <c r="C126" s="129">
        <v>0</v>
      </c>
      <c r="D126" s="129">
        <v>223319.67999999999</v>
      </c>
      <c r="E126" s="127">
        <v>684094.06</v>
      </c>
      <c r="F126" s="127">
        <v>88485.22</v>
      </c>
      <c r="J126" s="130">
        <v>6000</v>
      </c>
      <c r="L126" s="130">
        <v>0</v>
      </c>
      <c r="O126" s="127">
        <v>-1850625.04</v>
      </c>
      <c r="P126" s="127">
        <v>3175397.16</v>
      </c>
      <c r="R126" s="101">
        <v>361703.4</v>
      </c>
      <c r="S126" s="101">
        <v>110000</v>
      </c>
      <c r="U126" s="101">
        <v>733310</v>
      </c>
      <c r="W126" s="131">
        <v>779560</v>
      </c>
      <c r="Z126" s="131">
        <v>322945.33</v>
      </c>
      <c r="AA126" s="131">
        <v>121397.19</v>
      </c>
    </row>
    <row r="127" spans="1:27" x14ac:dyDescent="0.2">
      <c r="A127" s="127" t="s">
        <v>1617</v>
      </c>
      <c r="B127" s="129">
        <v>186466.6</v>
      </c>
      <c r="C127" s="129">
        <v>0</v>
      </c>
      <c r="D127" s="129">
        <v>2494.3000000000002</v>
      </c>
      <c r="E127" s="127">
        <v>52755.41</v>
      </c>
      <c r="F127" s="127">
        <v>100858.77</v>
      </c>
      <c r="J127" s="130">
        <v>18350</v>
      </c>
      <c r="L127" s="130">
        <v>600</v>
      </c>
      <c r="O127" s="127">
        <v>-594</v>
      </c>
      <c r="P127" s="127">
        <v>1191484.79</v>
      </c>
      <c r="R127" s="101">
        <v>301923.84999999998</v>
      </c>
      <c r="U127" s="101">
        <v>407610</v>
      </c>
      <c r="W127" s="131">
        <v>521324</v>
      </c>
      <c r="Z127" s="131">
        <v>225339.05</v>
      </c>
      <c r="AA127" s="131">
        <v>28850.5</v>
      </c>
    </row>
    <row r="128" spans="1:27" x14ac:dyDescent="0.2">
      <c r="A128" s="127" t="s">
        <v>1618</v>
      </c>
      <c r="B128" s="129">
        <v>176487.12</v>
      </c>
      <c r="C128" s="129">
        <v>0</v>
      </c>
      <c r="D128" s="129">
        <v>243957.43</v>
      </c>
      <c r="E128" s="127">
        <v>3235616.9</v>
      </c>
      <c r="F128" s="127">
        <v>142785.22</v>
      </c>
      <c r="J128" s="130">
        <v>4000</v>
      </c>
      <c r="O128" s="127">
        <v>2839536.27</v>
      </c>
      <c r="P128" s="127">
        <v>918887.6</v>
      </c>
      <c r="R128" s="101">
        <v>387963.6</v>
      </c>
      <c r="U128" s="101">
        <v>438550</v>
      </c>
      <c r="V128" s="101">
        <v>17000</v>
      </c>
      <c r="W128" s="131">
        <v>577935</v>
      </c>
      <c r="Z128" s="131">
        <v>142939.04999999999</v>
      </c>
      <c r="AA128" s="131">
        <v>79305.75</v>
      </c>
    </row>
    <row r="129" spans="1:30" x14ac:dyDescent="0.2">
      <c r="A129" s="127" t="s">
        <v>1619</v>
      </c>
      <c r="B129" s="129">
        <v>130987.8</v>
      </c>
      <c r="C129" s="129">
        <v>0</v>
      </c>
      <c r="D129" s="129">
        <v>103690.86</v>
      </c>
      <c r="E129" s="127">
        <v>302555.71000000002</v>
      </c>
      <c r="F129" s="127">
        <v>153526.09</v>
      </c>
      <c r="J129" s="130">
        <v>5000</v>
      </c>
      <c r="L129" s="130">
        <v>555.76</v>
      </c>
      <c r="O129" s="127">
        <v>-1173762.44</v>
      </c>
      <c r="P129" s="127">
        <v>1855787.89</v>
      </c>
      <c r="R129" s="101">
        <v>349462.4</v>
      </c>
      <c r="U129" s="101">
        <v>601250</v>
      </c>
      <c r="W129" s="131">
        <v>715370</v>
      </c>
      <c r="Z129" s="131">
        <v>163849.19</v>
      </c>
      <c r="AA129" s="131">
        <v>64247.96</v>
      </c>
    </row>
    <row r="130" spans="1:30" x14ac:dyDescent="0.2">
      <c r="A130" s="127" t="s">
        <v>1620</v>
      </c>
      <c r="B130" s="129">
        <v>374427.24</v>
      </c>
      <c r="C130" s="129">
        <v>0</v>
      </c>
      <c r="D130" s="129">
        <v>11673.58</v>
      </c>
      <c r="E130" s="127">
        <v>557444.36</v>
      </c>
      <c r="F130" s="127">
        <v>123957.86</v>
      </c>
      <c r="J130" s="130">
        <v>5000</v>
      </c>
      <c r="L130" s="130">
        <v>0</v>
      </c>
      <c r="O130" s="127">
        <v>-221543.81</v>
      </c>
      <c r="P130" s="127">
        <v>1498231.3</v>
      </c>
      <c r="R130" s="101">
        <v>268572</v>
      </c>
      <c r="U130" s="101">
        <v>363900</v>
      </c>
      <c r="W130" s="131">
        <v>552662</v>
      </c>
      <c r="Z130" s="131">
        <v>199908.71</v>
      </c>
      <c r="AA130" s="131">
        <v>81036.740000000005</v>
      </c>
    </row>
    <row r="131" spans="1:30" x14ac:dyDescent="0.2">
      <c r="A131" s="127" t="s">
        <v>1621</v>
      </c>
      <c r="B131" s="129">
        <v>162860.15</v>
      </c>
      <c r="D131" s="129">
        <v>9681.68</v>
      </c>
      <c r="E131" s="127">
        <v>487099.91</v>
      </c>
      <c r="F131" s="127">
        <v>23880.97</v>
      </c>
      <c r="L131" s="130">
        <v>2.1800000000000002</v>
      </c>
      <c r="O131" s="127">
        <v>-1539086.84</v>
      </c>
      <c r="P131" s="127">
        <v>2202136.4300000002</v>
      </c>
      <c r="Q131" s="101">
        <v>135.66999999999999</v>
      </c>
      <c r="R131" s="101">
        <v>383114.84</v>
      </c>
      <c r="T131" s="101">
        <v>136.85</v>
      </c>
      <c r="U131" s="101">
        <v>744180</v>
      </c>
      <c r="W131" s="131">
        <v>925740</v>
      </c>
      <c r="Z131" s="131">
        <v>88998.31</v>
      </c>
      <c r="AA131" s="131">
        <v>82406.11</v>
      </c>
    </row>
    <row r="132" spans="1:30" x14ac:dyDescent="0.2">
      <c r="A132" s="127" t="s">
        <v>1622</v>
      </c>
      <c r="B132" s="129">
        <v>166648.41</v>
      </c>
      <c r="C132" s="129">
        <v>0</v>
      </c>
      <c r="D132" s="129">
        <v>20192.439999999999</v>
      </c>
      <c r="E132" s="127">
        <v>2553139.67</v>
      </c>
      <c r="F132" s="127">
        <v>1122247.94</v>
      </c>
      <c r="J132" s="130">
        <v>5000</v>
      </c>
      <c r="L132" s="130">
        <v>0</v>
      </c>
      <c r="O132" s="127">
        <v>2239061.62</v>
      </c>
      <c r="P132" s="127">
        <v>655276.54</v>
      </c>
      <c r="R132" s="101">
        <v>335601.18</v>
      </c>
      <c r="U132" s="101">
        <v>561760</v>
      </c>
      <c r="V132" s="101">
        <v>990500</v>
      </c>
      <c r="W132" s="131">
        <v>639690</v>
      </c>
      <c r="Z132" s="131">
        <v>165442.29999999999</v>
      </c>
      <c r="AA132" s="131">
        <v>117400.58</v>
      </c>
    </row>
    <row r="133" spans="1:30" x14ac:dyDescent="0.2">
      <c r="A133" s="127" t="s">
        <v>1623</v>
      </c>
      <c r="B133" s="129">
        <v>115175.55</v>
      </c>
      <c r="C133" s="129">
        <v>0</v>
      </c>
      <c r="D133" s="129">
        <v>198174.31</v>
      </c>
      <c r="E133" s="127">
        <v>1586325.39</v>
      </c>
      <c r="F133" s="127">
        <v>36549.730000000003</v>
      </c>
      <c r="J133" s="130">
        <v>40000</v>
      </c>
      <c r="L133" s="130">
        <v>2868.62</v>
      </c>
      <c r="O133" s="127">
        <v>153923.98000000001</v>
      </c>
      <c r="P133" s="127">
        <v>1904716.16</v>
      </c>
      <c r="R133" s="101">
        <v>415925.48</v>
      </c>
      <c r="U133" s="101">
        <v>337700</v>
      </c>
      <c r="W133" s="131">
        <v>512279</v>
      </c>
      <c r="Z133" s="131">
        <v>319761.93</v>
      </c>
      <c r="AA133" s="131">
        <v>80478.33</v>
      </c>
    </row>
    <row r="134" spans="1:30" x14ac:dyDescent="0.2">
      <c r="A134" s="127" t="s">
        <v>1624</v>
      </c>
      <c r="B134" s="129">
        <v>186815.34</v>
      </c>
      <c r="C134" s="129">
        <v>0</v>
      </c>
      <c r="D134" s="129">
        <v>39594.720000000001</v>
      </c>
      <c r="E134" s="127">
        <v>601076.53</v>
      </c>
      <c r="F134" s="127">
        <v>120786.53</v>
      </c>
      <c r="J134" s="130">
        <v>9500</v>
      </c>
      <c r="O134" s="127">
        <v>-1519212.31</v>
      </c>
      <c r="P134" s="127">
        <v>2482221.21</v>
      </c>
      <c r="R134" s="101">
        <v>363806.58</v>
      </c>
      <c r="S134" s="101">
        <v>80000</v>
      </c>
      <c r="U134" s="101">
        <v>619520</v>
      </c>
      <c r="W134" s="131">
        <v>714260</v>
      </c>
      <c r="Z134" s="131">
        <v>289305</v>
      </c>
      <c r="AA134" s="131">
        <v>78789.36</v>
      </c>
    </row>
    <row r="135" spans="1:30" x14ac:dyDescent="0.2">
      <c r="A135" s="127" t="s">
        <v>1625</v>
      </c>
      <c r="B135" s="129">
        <v>321915.46999999997</v>
      </c>
      <c r="C135" s="129">
        <v>0</v>
      </c>
      <c r="D135" s="129">
        <v>498812.29</v>
      </c>
      <c r="E135" s="127">
        <v>638380.59</v>
      </c>
      <c r="F135" s="127">
        <v>52394.26</v>
      </c>
      <c r="O135" s="127">
        <v>-169.39</v>
      </c>
      <c r="P135" s="127">
        <v>3637434.23</v>
      </c>
      <c r="R135" s="101">
        <v>468696.74</v>
      </c>
      <c r="U135" s="101">
        <v>536700</v>
      </c>
      <c r="W135" s="131">
        <v>625780</v>
      </c>
      <c r="Z135" s="131">
        <v>265857.71000000002</v>
      </c>
      <c r="AA135" s="131">
        <v>68617.149999999994</v>
      </c>
    </row>
    <row r="136" spans="1:30" x14ac:dyDescent="0.2">
      <c r="A136" s="127" t="s">
        <v>1626</v>
      </c>
      <c r="B136" s="129">
        <v>51301.61</v>
      </c>
      <c r="C136" s="129">
        <v>0</v>
      </c>
      <c r="D136" s="129">
        <v>417224.42</v>
      </c>
      <c r="E136" s="127">
        <v>-21</v>
      </c>
      <c r="F136" s="127">
        <v>77318</v>
      </c>
      <c r="L136" s="130">
        <v>1744.02</v>
      </c>
      <c r="O136" s="127">
        <v>30000</v>
      </c>
      <c r="P136" s="127">
        <v>977547.45</v>
      </c>
      <c r="R136" s="101">
        <v>250540.06</v>
      </c>
      <c r="S136" s="101">
        <v>20000</v>
      </c>
      <c r="W136" s="131">
        <v>42178</v>
      </c>
      <c r="Z136" s="131">
        <v>181562.95</v>
      </c>
      <c r="AA136" s="131">
        <v>9</v>
      </c>
    </row>
    <row r="137" spans="1:30" x14ac:dyDescent="0.2">
      <c r="A137" s="127" t="s">
        <v>1627</v>
      </c>
      <c r="B137" s="129">
        <v>410972.06</v>
      </c>
      <c r="C137" s="129">
        <v>38365</v>
      </c>
      <c r="D137" s="129">
        <v>114934.72</v>
      </c>
      <c r="E137" s="127">
        <v>55213.95</v>
      </c>
      <c r="F137" s="127">
        <v>147622.53</v>
      </c>
      <c r="L137" s="130">
        <v>80184.179999999993</v>
      </c>
      <c r="P137" s="127">
        <v>431249.19</v>
      </c>
      <c r="R137" s="101">
        <v>408345.81</v>
      </c>
      <c r="U137" s="101">
        <v>365800</v>
      </c>
      <c r="V137" s="101">
        <v>2000.01</v>
      </c>
      <c r="W137" s="131">
        <v>406244</v>
      </c>
      <c r="Z137" s="131">
        <v>89288.03</v>
      </c>
      <c r="AA137" s="131">
        <v>23747.9</v>
      </c>
    </row>
    <row r="138" spans="1:30" x14ac:dyDescent="0.2">
      <c r="A138" s="127" t="s">
        <v>1628</v>
      </c>
      <c r="B138" s="129">
        <v>195500.54</v>
      </c>
      <c r="C138" s="129">
        <v>0</v>
      </c>
      <c r="D138" s="129">
        <v>333437.12</v>
      </c>
      <c r="E138" s="127">
        <v>145625.85</v>
      </c>
      <c r="F138" s="127">
        <v>63809.19</v>
      </c>
      <c r="O138" s="127">
        <v>-3019.41</v>
      </c>
      <c r="P138" s="127">
        <v>1781769.65</v>
      </c>
      <c r="R138" s="101">
        <v>355847.98</v>
      </c>
      <c r="U138" s="101">
        <v>423150</v>
      </c>
      <c r="W138" s="131">
        <v>511852</v>
      </c>
      <c r="Z138" s="131">
        <v>98692.73</v>
      </c>
      <c r="AA138" s="131">
        <v>52694.39</v>
      </c>
    </row>
    <row r="139" spans="1:30" x14ac:dyDescent="0.2">
      <c r="A139" s="127" t="s">
        <v>1629</v>
      </c>
      <c r="B139" s="129">
        <v>251335.65</v>
      </c>
      <c r="C139" s="129">
        <v>37735.19</v>
      </c>
      <c r="D139" s="129">
        <v>370948.7</v>
      </c>
      <c r="E139" s="127">
        <v>218253.78</v>
      </c>
      <c r="F139" s="127">
        <v>23029.49</v>
      </c>
      <c r="J139" s="130">
        <v>6000</v>
      </c>
      <c r="L139" s="130">
        <v>-11.8</v>
      </c>
      <c r="O139" s="127">
        <v>123627.15</v>
      </c>
      <c r="P139" s="127">
        <v>343312.84</v>
      </c>
      <c r="R139" s="101">
        <v>539555.29</v>
      </c>
      <c r="T139" s="101">
        <v>2.79</v>
      </c>
      <c r="U139" s="101">
        <v>477100</v>
      </c>
      <c r="V139" s="101">
        <v>128520</v>
      </c>
      <c r="W139" s="131">
        <v>688043</v>
      </c>
      <c r="Z139" s="131">
        <v>307247.69</v>
      </c>
      <c r="AA139" s="131">
        <v>108129.89</v>
      </c>
    </row>
    <row r="140" spans="1:30" x14ac:dyDescent="0.2">
      <c r="A140" s="127" t="s">
        <v>1630</v>
      </c>
      <c r="B140" s="129">
        <v>375464.97</v>
      </c>
      <c r="C140" s="129">
        <v>18750</v>
      </c>
      <c r="D140" s="129">
        <v>510024.66</v>
      </c>
      <c r="E140" s="127">
        <v>582482.59</v>
      </c>
      <c r="F140" s="127">
        <v>445055.31</v>
      </c>
      <c r="I140" s="130">
        <v>45000</v>
      </c>
      <c r="L140" s="130">
        <v>2025.4</v>
      </c>
      <c r="P140" s="127">
        <v>1856322.45</v>
      </c>
      <c r="R140" s="101">
        <v>520435.59</v>
      </c>
      <c r="U140" s="101">
        <v>509150</v>
      </c>
      <c r="W140" s="131">
        <v>567482</v>
      </c>
      <c r="Y140" s="131">
        <v>3165</v>
      </c>
      <c r="Z140" s="131">
        <v>110802.48</v>
      </c>
      <c r="AA140" s="131">
        <v>26464.1</v>
      </c>
    </row>
    <row r="141" spans="1:30" x14ac:dyDescent="0.2">
      <c r="A141" s="127" t="s">
        <v>1631</v>
      </c>
      <c r="B141" s="129">
        <v>470006.28</v>
      </c>
      <c r="C141" s="129">
        <v>0</v>
      </c>
      <c r="D141" s="129">
        <v>663359.23</v>
      </c>
      <c r="E141" s="127">
        <v>16903.490000000002</v>
      </c>
      <c r="F141" s="127">
        <v>105391.99</v>
      </c>
      <c r="K141" s="130">
        <v>274850</v>
      </c>
      <c r="O141" s="127">
        <v>20</v>
      </c>
      <c r="P141" s="127">
        <v>2560000</v>
      </c>
      <c r="R141" s="101">
        <v>520627.12</v>
      </c>
      <c r="U141" s="101">
        <v>635500</v>
      </c>
      <c r="W141" s="131">
        <v>727840.65</v>
      </c>
      <c r="Z141" s="131">
        <v>170099.61</v>
      </c>
      <c r="AA141" s="131">
        <v>41025.18</v>
      </c>
    </row>
    <row r="142" spans="1:30" x14ac:dyDescent="0.2">
      <c r="A142" s="127" t="s">
        <v>1632</v>
      </c>
      <c r="B142" s="129">
        <v>167927.33</v>
      </c>
      <c r="C142" s="129">
        <v>0</v>
      </c>
      <c r="D142" s="129">
        <v>166576.91</v>
      </c>
      <c r="E142" s="127">
        <v>3927213.5</v>
      </c>
      <c r="F142" s="127">
        <v>113919.58</v>
      </c>
      <c r="P142" s="127">
        <v>3234582.32</v>
      </c>
      <c r="R142" s="101">
        <v>106299.98</v>
      </c>
      <c r="T142" s="101">
        <v>862.96</v>
      </c>
      <c r="U142" s="101">
        <v>577950</v>
      </c>
      <c r="V142" s="101">
        <v>302100</v>
      </c>
      <c r="W142" s="131">
        <v>741050</v>
      </c>
      <c r="Y142" s="131">
        <v>7864</v>
      </c>
      <c r="Z142" s="131">
        <v>369051.38</v>
      </c>
      <c r="AA142" s="131">
        <v>173774.78</v>
      </c>
    </row>
    <row r="143" spans="1:30" x14ac:dyDescent="0.2">
      <c r="A143" s="127" t="s">
        <v>1633</v>
      </c>
      <c r="B143" s="129">
        <v>316533.07</v>
      </c>
      <c r="C143" s="129">
        <v>0</v>
      </c>
      <c r="D143" s="129">
        <v>104451.36</v>
      </c>
      <c r="E143" s="127">
        <v>1860667.83</v>
      </c>
      <c r="F143" s="127">
        <v>266772.21999999997</v>
      </c>
      <c r="O143" s="127">
        <v>-293481.92</v>
      </c>
      <c r="P143" s="127">
        <v>3576322.35</v>
      </c>
      <c r="R143" s="101">
        <v>391537.56</v>
      </c>
      <c r="T143" s="101">
        <v>199.77</v>
      </c>
      <c r="U143" s="101">
        <v>279218</v>
      </c>
      <c r="V143" s="101">
        <v>468827</v>
      </c>
      <c r="W143" s="131">
        <v>744132</v>
      </c>
      <c r="Y143" s="131">
        <v>4745</v>
      </c>
      <c r="Z143" s="131">
        <v>297458.73</v>
      </c>
      <c r="AA143" s="131">
        <v>70180.570000000007</v>
      </c>
    </row>
    <row r="144" spans="1:30" x14ac:dyDescent="0.2">
      <c r="A144" s="127" t="s">
        <v>1634</v>
      </c>
      <c r="B144" s="129">
        <v>259365.17</v>
      </c>
      <c r="C144" s="129">
        <v>30000</v>
      </c>
      <c r="D144" s="129">
        <v>548256.81000000006</v>
      </c>
      <c r="E144" s="127">
        <v>744866.68</v>
      </c>
      <c r="F144" s="127">
        <v>307260.01</v>
      </c>
      <c r="I144" s="130">
        <v>30000</v>
      </c>
      <c r="O144" s="127">
        <v>-2142.34</v>
      </c>
      <c r="P144" s="127">
        <v>2266688.34</v>
      </c>
      <c r="R144" s="101">
        <v>384966.3</v>
      </c>
      <c r="T144" s="101">
        <v>3.28</v>
      </c>
      <c r="U144" s="101">
        <v>388400</v>
      </c>
      <c r="V144" s="101">
        <v>22125.32</v>
      </c>
      <c r="W144" s="131">
        <v>437291</v>
      </c>
      <c r="Y144" s="131">
        <v>2450.4</v>
      </c>
      <c r="Z144" s="131">
        <v>131600.44</v>
      </c>
      <c r="AA144" s="131">
        <v>82477.789999999994</v>
      </c>
      <c r="AD144" s="131">
        <v>15000</v>
      </c>
    </row>
    <row r="145" spans="1:30" x14ac:dyDescent="0.2">
      <c r="A145" s="127" t="s">
        <v>1649</v>
      </c>
      <c r="B145" s="129">
        <v>345485.71</v>
      </c>
      <c r="C145" s="129">
        <v>81250</v>
      </c>
      <c r="D145" s="129">
        <v>466479.22</v>
      </c>
      <c r="E145" s="127">
        <v>1477309.92</v>
      </c>
      <c r="F145" s="127">
        <v>231876.48000000001</v>
      </c>
      <c r="O145" s="127">
        <v>-24327</v>
      </c>
      <c r="P145" s="127">
        <v>3463662.27</v>
      </c>
      <c r="R145" s="101">
        <v>455517.33</v>
      </c>
      <c r="U145" s="101">
        <v>247140</v>
      </c>
      <c r="W145" s="131">
        <v>292605</v>
      </c>
      <c r="Z145" s="131">
        <v>126217.42</v>
      </c>
      <c r="AA145" s="131">
        <v>5</v>
      </c>
    </row>
    <row r="146" spans="1:30" x14ac:dyDescent="0.2">
      <c r="A146" s="127" t="s">
        <v>1635</v>
      </c>
      <c r="B146" s="129">
        <v>49235.8</v>
      </c>
      <c r="C146" s="129">
        <v>4800</v>
      </c>
      <c r="D146" s="129">
        <v>514560.68</v>
      </c>
      <c r="E146" s="127">
        <v>722198.1</v>
      </c>
      <c r="F146" s="127">
        <v>61493.35</v>
      </c>
      <c r="L146" s="130">
        <v>239998.45</v>
      </c>
      <c r="O146" s="127">
        <v>-622670.35</v>
      </c>
      <c r="P146" s="127">
        <v>1849445.73</v>
      </c>
      <c r="R146" s="101">
        <v>187969</v>
      </c>
      <c r="U146" s="101">
        <v>386040</v>
      </c>
      <c r="W146" s="131">
        <v>431284</v>
      </c>
      <c r="Y146" s="131">
        <v>11920</v>
      </c>
      <c r="Z146" s="131">
        <v>180142.55</v>
      </c>
      <c r="AA146" s="131">
        <v>64605.35</v>
      </c>
    </row>
    <row r="147" spans="1:30" x14ac:dyDescent="0.2">
      <c r="A147" s="127" t="s">
        <v>1636</v>
      </c>
      <c r="B147" s="129">
        <v>133586.72</v>
      </c>
      <c r="C147" s="129">
        <v>0</v>
      </c>
      <c r="D147" s="129">
        <v>497455.4</v>
      </c>
      <c r="E147" s="127">
        <v>234661.06</v>
      </c>
      <c r="F147" s="127">
        <v>273759.3</v>
      </c>
      <c r="J147" s="130">
        <v>7229.42</v>
      </c>
      <c r="O147" s="127">
        <v>-1274550.05</v>
      </c>
      <c r="P147" s="127">
        <v>2606531.4300000002</v>
      </c>
      <c r="R147" s="101">
        <v>711190</v>
      </c>
      <c r="T147" s="101">
        <v>0.45</v>
      </c>
      <c r="U147" s="101">
        <v>643080</v>
      </c>
      <c r="V147" s="101">
        <v>27500</v>
      </c>
      <c r="W147" s="131">
        <v>683785</v>
      </c>
      <c r="X147" s="131">
        <v>1600</v>
      </c>
      <c r="Z147" s="131">
        <v>888325</v>
      </c>
      <c r="AA147" s="131">
        <v>25887.43</v>
      </c>
      <c r="AD147" s="131">
        <v>979.34</v>
      </c>
    </row>
    <row r="148" spans="1:30" x14ac:dyDescent="0.2">
      <c r="A148" s="127" t="s">
        <v>1637</v>
      </c>
      <c r="B148" s="129">
        <v>143155.04</v>
      </c>
      <c r="C148" s="129">
        <v>64300</v>
      </c>
      <c r="D148" s="129">
        <v>144274.03</v>
      </c>
      <c r="E148" s="127">
        <v>-66067.23</v>
      </c>
      <c r="F148" s="127">
        <v>-183658.36</v>
      </c>
      <c r="J148" s="130">
        <v>0</v>
      </c>
      <c r="L148" s="130">
        <v>95668.46</v>
      </c>
      <c r="O148" s="127">
        <v>-1210247.45</v>
      </c>
      <c r="P148" s="127">
        <v>1289115.33</v>
      </c>
      <c r="R148" s="101">
        <v>327319.55</v>
      </c>
      <c r="S148" s="101">
        <v>120000</v>
      </c>
      <c r="U148" s="101">
        <v>531150</v>
      </c>
      <c r="W148" s="131">
        <v>576707</v>
      </c>
      <c r="X148" s="131">
        <v>800</v>
      </c>
      <c r="Z148" s="131">
        <v>369451.78</v>
      </c>
      <c r="AA148" s="131">
        <v>100265</v>
      </c>
      <c r="AD148" s="131">
        <v>1588.63</v>
      </c>
    </row>
    <row r="149" spans="1:30" x14ac:dyDescent="0.2">
      <c r="A149" s="127" t="s">
        <v>1638</v>
      </c>
      <c r="B149" s="129">
        <v>16325.86</v>
      </c>
      <c r="C149" s="129">
        <v>0</v>
      </c>
      <c r="D149" s="129">
        <v>279157.28999999998</v>
      </c>
      <c r="E149" s="127">
        <v>1972254.26</v>
      </c>
      <c r="F149" s="127">
        <v>1038492.82</v>
      </c>
      <c r="J149" s="130">
        <v>870</v>
      </c>
      <c r="L149" s="130">
        <v>837.84</v>
      </c>
      <c r="O149" s="127">
        <v>1189218.58</v>
      </c>
      <c r="P149" s="127">
        <v>2316929.4300000002</v>
      </c>
      <c r="R149" s="101">
        <v>328855.7</v>
      </c>
      <c r="S149" s="101">
        <v>70000</v>
      </c>
      <c r="T149" s="101">
        <v>288.56</v>
      </c>
      <c r="U149" s="101">
        <v>379130</v>
      </c>
      <c r="W149" s="131">
        <v>438266</v>
      </c>
      <c r="X149" s="131">
        <v>4966</v>
      </c>
      <c r="Z149" s="131">
        <v>423130.1</v>
      </c>
      <c r="AA149" s="131">
        <v>110165.27</v>
      </c>
      <c r="AD149" s="131">
        <v>680.51</v>
      </c>
    </row>
    <row r="150" spans="1:30" x14ac:dyDescent="0.2">
      <c r="A150" s="127" t="s">
        <v>1639</v>
      </c>
      <c r="B150" s="129">
        <v>80306.259999999995</v>
      </c>
      <c r="C150" s="129">
        <v>0</v>
      </c>
      <c r="D150" s="129">
        <v>579809.72</v>
      </c>
      <c r="E150" s="127">
        <v>571258.06000000006</v>
      </c>
      <c r="F150" s="127">
        <v>145432.84</v>
      </c>
      <c r="J150" s="130">
        <v>30000</v>
      </c>
      <c r="L150" s="130">
        <v>143.61000000000001</v>
      </c>
      <c r="O150" s="127">
        <v>-1027100.58</v>
      </c>
      <c r="P150" s="127">
        <v>2601070</v>
      </c>
      <c r="R150" s="101">
        <v>535800</v>
      </c>
      <c r="U150" s="101">
        <v>283400</v>
      </c>
      <c r="W150" s="131">
        <v>336930</v>
      </c>
      <c r="X150" s="131">
        <v>14064</v>
      </c>
      <c r="Z150" s="131">
        <v>632935.35</v>
      </c>
      <c r="AA150" s="131">
        <v>60312.800000000003</v>
      </c>
    </row>
    <row r="151" spans="1:30" x14ac:dyDescent="0.2">
      <c r="A151" s="127" t="s">
        <v>1593</v>
      </c>
      <c r="B151" s="129">
        <v>34385.24</v>
      </c>
      <c r="C151" s="129">
        <v>0</v>
      </c>
      <c r="D151" s="129">
        <v>60183.4</v>
      </c>
      <c r="E151" s="127">
        <v>1012397.26</v>
      </c>
      <c r="F151" s="127">
        <v>100229.83</v>
      </c>
      <c r="O151" s="127">
        <v>-161616.71</v>
      </c>
      <c r="P151" s="127">
        <v>1440146.04</v>
      </c>
      <c r="R151" s="101">
        <v>333480.03999999998</v>
      </c>
      <c r="U151" s="101">
        <v>550420</v>
      </c>
      <c r="W151" s="131">
        <v>704260</v>
      </c>
      <c r="Z151" s="131">
        <v>162736.06</v>
      </c>
      <c r="AA151" s="131">
        <v>79240.58</v>
      </c>
    </row>
    <row r="152" spans="1:30" x14ac:dyDescent="0.2">
      <c r="A152" s="127" t="s">
        <v>1594</v>
      </c>
      <c r="B152" s="129">
        <v>122223.03999999999</v>
      </c>
      <c r="C152" s="129">
        <v>0</v>
      </c>
      <c r="D152" s="129">
        <v>73664.88</v>
      </c>
      <c r="E152" s="127">
        <v>213906.04</v>
      </c>
      <c r="F152" s="127">
        <v>-93340.51</v>
      </c>
      <c r="H152" s="127">
        <v>0</v>
      </c>
      <c r="O152" s="127">
        <v>-557381.53</v>
      </c>
      <c r="P152" s="127">
        <v>1115345.6000000001</v>
      </c>
      <c r="R152" s="101">
        <v>318180.21000000002</v>
      </c>
      <c r="U152" s="101">
        <v>425530</v>
      </c>
      <c r="W152" s="131">
        <v>460230</v>
      </c>
      <c r="Z152" s="131">
        <v>179621.64</v>
      </c>
      <c r="AA152" s="131">
        <v>337136.19</v>
      </c>
    </row>
    <row r="153" spans="1:30" x14ac:dyDescent="0.2">
      <c r="A153" s="127" t="s">
        <v>1597</v>
      </c>
      <c r="B153" s="129">
        <v>46352.18</v>
      </c>
      <c r="C153" s="129">
        <v>0</v>
      </c>
      <c r="D153" s="129">
        <v>132156.29</v>
      </c>
      <c r="E153" s="127">
        <v>589110.22</v>
      </c>
      <c r="F153" s="127">
        <v>122085.77</v>
      </c>
      <c r="K153" s="130">
        <v>35000</v>
      </c>
      <c r="O153" s="127">
        <v>-278918.59999999998</v>
      </c>
      <c r="P153" s="127">
        <v>1161019.07</v>
      </c>
      <c r="R153" s="101">
        <v>482316.21</v>
      </c>
      <c r="U153" s="101">
        <v>487390</v>
      </c>
      <c r="W153" s="131">
        <v>658640</v>
      </c>
      <c r="Z153" s="131">
        <v>278064.21999999997</v>
      </c>
      <c r="AA153" s="131">
        <v>47613</v>
      </c>
      <c r="AD153" s="131">
        <v>980</v>
      </c>
    </row>
    <row r="154" spans="1:30" x14ac:dyDescent="0.2">
      <c r="A154" s="127" t="s">
        <v>1646</v>
      </c>
      <c r="B154" s="129">
        <v>50857.35</v>
      </c>
      <c r="C154" s="129">
        <v>0</v>
      </c>
      <c r="D154" s="129">
        <v>27353.31</v>
      </c>
      <c r="E154" s="127">
        <v>1337250.6100000001</v>
      </c>
      <c r="F154" s="127">
        <v>366097.25</v>
      </c>
      <c r="O154" s="127">
        <v>-215678.04</v>
      </c>
      <c r="P154" s="127">
        <v>1993235.29</v>
      </c>
      <c r="R154" s="101">
        <v>299519.02</v>
      </c>
      <c r="U154" s="101">
        <v>462600</v>
      </c>
      <c r="W154" s="131">
        <v>502850</v>
      </c>
      <c r="Z154" s="131">
        <v>149879.60999999999</v>
      </c>
      <c r="AA154" s="131">
        <v>96644.14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00B050"/>
  </sheetPr>
  <dimension ref="A1:AN165"/>
  <sheetViews>
    <sheetView topLeftCell="AF1" workbookViewId="0">
      <selection activeCell="AH22" sqref="AH22"/>
    </sheetView>
  </sheetViews>
  <sheetFormatPr defaultRowHeight="14.25" x14ac:dyDescent="0.2"/>
  <cols>
    <col min="1" max="1" width="5.5" bestFit="1" customWidth="1"/>
    <col min="2" max="2" width="12.75" bestFit="1" customWidth="1"/>
    <col min="3" max="3" width="6.75" style="98" bestFit="1" customWidth="1"/>
    <col min="4" max="4" width="44.625" style="75" bestFit="1" customWidth="1"/>
    <col min="5" max="5" width="47.875" style="127" bestFit="1" customWidth="1"/>
    <col min="6" max="6" width="33.625" style="129" bestFit="1" customWidth="1"/>
    <col min="7" max="7" width="32.75" style="129" bestFit="1" customWidth="1"/>
    <col min="8" max="8" width="24.5" style="129" bestFit="1" customWidth="1"/>
    <col min="9" max="10" width="16.625" style="127" bestFit="1" customWidth="1"/>
    <col min="11" max="11" width="21.875" style="127" bestFit="1" customWidth="1"/>
    <col min="12" max="12" width="20.25" style="127" bestFit="1" customWidth="1"/>
    <col min="13" max="13" width="16.625" style="130" bestFit="1" customWidth="1"/>
    <col min="14" max="14" width="18.875" style="130" bestFit="1" customWidth="1"/>
    <col min="15" max="15" width="18.125" style="130" bestFit="1" customWidth="1"/>
    <col min="16" max="16" width="20.125" style="130" bestFit="1" customWidth="1"/>
    <col min="17" max="17" width="22.375" style="127" bestFit="1" customWidth="1"/>
    <col min="18" max="18" width="26.5" style="127" bestFit="1" customWidth="1"/>
    <col min="19" max="19" width="26.625" style="127" bestFit="1" customWidth="1"/>
    <col min="20" max="20" width="16.625" style="127" bestFit="1" customWidth="1"/>
    <col min="21" max="21" width="26.125" style="101" bestFit="1" customWidth="1"/>
    <col min="22" max="22" width="42.875" style="101" bestFit="1" customWidth="1"/>
    <col min="23" max="23" width="43.625" style="101" bestFit="1" customWidth="1"/>
    <col min="24" max="24" width="27.75" style="101" bestFit="1" customWidth="1"/>
    <col min="25" max="25" width="53.125" style="101" bestFit="1" customWidth="1"/>
    <col min="26" max="26" width="14.625" style="101" bestFit="1" customWidth="1"/>
    <col min="27" max="27" width="19.125" style="131" bestFit="1" customWidth="1"/>
    <col min="28" max="28" width="25.5" style="131" bestFit="1" customWidth="1"/>
    <col min="29" max="29" width="23.875" style="131" bestFit="1" customWidth="1"/>
    <col min="30" max="30" width="41" style="131" bestFit="1" customWidth="1"/>
    <col min="31" max="31" width="29.625" style="131" bestFit="1" customWidth="1"/>
    <col min="32" max="32" width="21.5" style="131" bestFit="1" customWidth="1"/>
    <col min="33" max="33" width="25.5" style="131" bestFit="1" customWidth="1"/>
    <col min="34" max="34" width="31.875" style="131" bestFit="1" customWidth="1"/>
    <col min="35" max="35" width="19" style="104" bestFit="1" customWidth="1"/>
    <col min="36" max="36" width="15.5" style="37" bestFit="1" customWidth="1"/>
    <col min="37" max="37" width="15.125" style="26" bestFit="1" customWidth="1"/>
    <col min="38" max="38" width="15.125" style="17" bestFit="1" customWidth="1"/>
    <col min="39" max="39" width="15.125" style="19" bestFit="1" customWidth="1"/>
    <col min="40" max="40" width="16.875" style="26" bestFit="1" customWidth="1"/>
  </cols>
  <sheetData>
    <row r="1" spans="1:40" x14ac:dyDescent="0.2">
      <c r="E1" s="127" t="s">
        <v>591</v>
      </c>
      <c r="F1" s="129" t="s">
        <v>1442</v>
      </c>
      <c r="G1" s="129" t="s">
        <v>1443</v>
      </c>
      <c r="H1" s="129" t="s">
        <v>1444</v>
      </c>
      <c r="I1" s="127" t="s">
        <v>1445</v>
      </c>
      <c r="J1" s="127" t="s">
        <v>1446</v>
      </c>
      <c r="K1" s="127" t="s">
        <v>1447</v>
      </c>
      <c r="L1" s="127" t="s">
        <v>1448</v>
      </c>
      <c r="M1" s="130" t="s">
        <v>1449</v>
      </c>
      <c r="N1" s="130" t="s">
        <v>1450</v>
      </c>
      <c r="O1" s="130" t="s">
        <v>1451</v>
      </c>
      <c r="P1" s="130" t="s">
        <v>1452</v>
      </c>
      <c r="Q1" s="127" t="s">
        <v>1453</v>
      </c>
      <c r="R1" s="127" t="s">
        <v>1454</v>
      </c>
      <c r="S1" s="127" t="s">
        <v>1455</v>
      </c>
      <c r="T1" s="127" t="s">
        <v>1456</v>
      </c>
      <c r="U1" s="101" t="s">
        <v>1457</v>
      </c>
      <c r="V1" s="101" t="s">
        <v>1458</v>
      </c>
      <c r="W1" s="101" t="s">
        <v>1459</v>
      </c>
      <c r="X1" s="101" t="s">
        <v>1460</v>
      </c>
      <c r="Y1" s="101" t="s">
        <v>1461</v>
      </c>
      <c r="Z1" s="101" t="s">
        <v>1462</v>
      </c>
      <c r="AA1" s="131" t="s">
        <v>1463</v>
      </c>
      <c r="AB1" s="131" t="s">
        <v>1464</v>
      </c>
      <c r="AC1" s="131" t="s">
        <v>1465</v>
      </c>
      <c r="AD1" s="131" t="s">
        <v>1466</v>
      </c>
      <c r="AE1" s="131" t="s">
        <v>1467</v>
      </c>
      <c r="AF1" s="131" t="s">
        <v>1468</v>
      </c>
      <c r="AG1" s="131" t="s">
        <v>1469</v>
      </c>
      <c r="AH1" s="131" t="s">
        <v>1470</v>
      </c>
      <c r="AI1" s="104" t="s">
        <v>6</v>
      </c>
      <c r="AJ1" s="37" t="s">
        <v>7</v>
      </c>
      <c r="AK1" s="26" t="s">
        <v>8</v>
      </c>
      <c r="AL1" s="17" t="s">
        <v>9</v>
      </c>
      <c r="AM1" s="19" t="s">
        <v>10</v>
      </c>
      <c r="AN1" s="26" t="s">
        <v>11</v>
      </c>
    </row>
    <row r="2" spans="1:40" x14ac:dyDescent="0.2">
      <c r="E2" s="127" t="s">
        <v>592</v>
      </c>
      <c r="F2" s="129" t="s">
        <v>1471</v>
      </c>
      <c r="G2" s="129" t="s">
        <v>1472</v>
      </c>
      <c r="H2" s="129" t="s">
        <v>1473</v>
      </c>
      <c r="I2" s="127" t="s">
        <v>1474</v>
      </c>
      <c r="J2" s="127" t="s">
        <v>1475</v>
      </c>
      <c r="K2" s="127" t="s">
        <v>1476</v>
      </c>
      <c r="L2" s="127" t="s">
        <v>1477</v>
      </c>
      <c r="M2" s="130" t="s">
        <v>1478</v>
      </c>
      <c r="N2" s="130" t="s">
        <v>1479</v>
      </c>
      <c r="O2" s="130" t="s">
        <v>1480</v>
      </c>
      <c r="P2" s="130" t="s">
        <v>1481</v>
      </c>
      <c r="Q2" s="127" t="s">
        <v>1482</v>
      </c>
      <c r="R2" s="127" t="s">
        <v>1483</v>
      </c>
      <c r="S2" s="127" t="s">
        <v>1484</v>
      </c>
      <c r="T2" s="127" t="s">
        <v>1485</v>
      </c>
      <c r="U2" s="101" t="s">
        <v>1486</v>
      </c>
      <c r="V2" s="101" t="s">
        <v>1487</v>
      </c>
      <c r="W2" s="101" t="s">
        <v>1488</v>
      </c>
      <c r="X2" s="101" t="s">
        <v>1489</v>
      </c>
      <c r="Y2" s="101" t="s">
        <v>1490</v>
      </c>
      <c r="Z2" s="101" t="s">
        <v>1491</v>
      </c>
      <c r="AA2" s="131" t="s">
        <v>1492</v>
      </c>
      <c r="AB2" s="131" t="s">
        <v>1493</v>
      </c>
      <c r="AC2" s="131" t="s">
        <v>1494</v>
      </c>
      <c r="AD2" s="131" t="s">
        <v>1495</v>
      </c>
      <c r="AE2" s="131" t="s">
        <v>1496</v>
      </c>
      <c r="AF2" s="131" t="s">
        <v>1497</v>
      </c>
      <c r="AG2" s="131" t="s">
        <v>1498</v>
      </c>
      <c r="AH2" s="131" t="s">
        <v>1499</v>
      </c>
    </row>
    <row r="3" spans="1:40" x14ac:dyDescent="0.2">
      <c r="E3" s="127" t="s">
        <v>593</v>
      </c>
      <c r="F3" s="129">
        <v>44670860.630000003</v>
      </c>
      <c r="G3" s="129">
        <v>706715.45</v>
      </c>
      <c r="H3" s="129">
        <v>22467340.109999999</v>
      </c>
      <c r="I3" s="127">
        <v>126281556.06999999</v>
      </c>
      <c r="J3" s="127">
        <v>36655796.380000003</v>
      </c>
      <c r="K3" s="127">
        <v>3631.09</v>
      </c>
      <c r="L3" s="127">
        <v>194900</v>
      </c>
      <c r="M3" s="130">
        <v>644845</v>
      </c>
      <c r="N3" s="130">
        <v>3929033.9</v>
      </c>
      <c r="O3" s="130">
        <v>654504</v>
      </c>
      <c r="P3" s="130">
        <v>1765085.19</v>
      </c>
      <c r="Q3" s="127">
        <v>9586</v>
      </c>
      <c r="R3" s="127">
        <v>-5261089.42</v>
      </c>
      <c r="S3" s="127">
        <v>-22670933.18</v>
      </c>
      <c r="T3" s="127">
        <v>288415752.98000002</v>
      </c>
      <c r="U3" s="101">
        <v>3826.32</v>
      </c>
      <c r="V3" s="101">
        <v>63437780.149999999</v>
      </c>
      <c r="W3" s="101">
        <v>1188310</v>
      </c>
      <c r="X3" s="101">
        <v>11774.48</v>
      </c>
      <c r="Y3" s="101">
        <v>70445490.879999995</v>
      </c>
      <c r="Z3" s="101">
        <v>8010646.0700000003</v>
      </c>
      <c r="AA3" s="131">
        <v>87097674.049999997</v>
      </c>
      <c r="AB3" s="131">
        <v>68014</v>
      </c>
      <c r="AC3" s="131">
        <v>243141.4</v>
      </c>
      <c r="AD3" s="131">
        <v>35629148.469999999</v>
      </c>
      <c r="AE3" s="131">
        <v>11975314.27</v>
      </c>
      <c r="AF3" s="131">
        <v>1340</v>
      </c>
      <c r="AG3" s="131">
        <v>3150.7</v>
      </c>
      <c r="AH3" s="131">
        <v>595432.44999999995</v>
      </c>
      <c r="AI3" s="104">
        <f t="shared" ref="AI3:AN3" si="0">SUM(AI4:AI154)</f>
        <v>67844916.189999983</v>
      </c>
      <c r="AJ3" s="37">
        <f t="shared" si="0"/>
        <v>6993468.0900000008</v>
      </c>
      <c r="AK3" s="26">
        <f t="shared" si="0"/>
        <v>60851448.099999994</v>
      </c>
      <c r="AL3" s="17">
        <f t="shared" si="0"/>
        <v>143097827.90000007</v>
      </c>
      <c r="AM3" s="19">
        <f t="shared" si="0"/>
        <v>135613215.33999997</v>
      </c>
      <c r="AN3" s="32">
        <f t="shared" si="0"/>
        <v>7484612.5599999949</v>
      </c>
    </row>
    <row r="4" spans="1:40" x14ac:dyDescent="0.2">
      <c r="A4" t="s">
        <v>539</v>
      </c>
      <c r="B4" t="s">
        <v>541</v>
      </c>
      <c r="C4" s="98">
        <v>3670</v>
      </c>
      <c r="D4" s="75" t="s">
        <v>1270</v>
      </c>
      <c r="E4" s="127" t="s">
        <v>1500</v>
      </c>
      <c r="F4" s="129">
        <v>426738.51</v>
      </c>
      <c r="G4" s="129">
        <v>0</v>
      </c>
      <c r="H4" s="129">
        <v>60158.68</v>
      </c>
      <c r="I4" s="127">
        <v>363969.51</v>
      </c>
      <c r="J4" s="127">
        <v>156974.06</v>
      </c>
      <c r="N4" s="130">
        <v>13100</v>
      </c>
      <c r="P4" s="130">
        <v>70471</v>
      </c>
      <c r="S4" s="127">
        <v>-1529438.95</v>
      </c>
      <c r="T4" s="127">
        <v>2193223.69</v>
      </c>
      <c r="V4" s="101">
        <v>565602.52</v>
      </c>
      <c r="Y4" s="101">
        <v>345250</v>
      </c>
      <c r="AA4" s="131">
        <v>394690</v>
      </c>
      <c r="AD4" s="131">
        <v>189886.3</v>
      </c>
      <c r="AE4" s="131">
        <v>63935.199999999997</v>
      </c>
      <c r="AI4" s="104">
        <f t="shared" ref="AI4:AI35" si="1">SUM(F4:H4)</f>
        <v>486897.19</v>
      </c>
      <c r="AJ4" s="37">
        <f>SUM(M4:P4)</f>
        <v>83571</v>
      </c>
      <c r="AK4" s="26">
        <f>AI4-AJ4</f>
        <v>403326.19</v>
      </c>
      <c r="AL4" s="17">
        <f>SUM(U4:Z4)</f>
        <v>910852.52</v>
      </c>
      <c r="AM4" s="19">
        <f>SUM(AA4:AH4)</f>
        <v>648511.5</v>
      </c>
      <c r="AN4" s="32">
        <f>AL4-AM4</f>
        <v>262341.02</v>
      </c>
    </row>
    <row r="5" spans="1:40" x14ac:dyDescent="0.2">
      <c r="A5" t="s">
        <v>539</v>
      </c>
      <c r="B5" t="s">
        <v>541</v>
      </c>
      <c r="C5" s="98">
        <v>5165</v>
      </c>
      <c r="D5" s="75" t="s">
        <v>1271</v>
      </c>
      <c r="E5" s="127" t="s">
        <v>1501</v>
      </c>
      <c r="F5" s="129">
        <v>-306338.37</v>
      </c>
      <c r="G5" s="129">
        <v>0</v>
      </c>
      <c r="H5" s="129">
        <v>16148.12</v>
      </c>
      <c r="I5" s="127">
        <v>881934.86</v>
      </c>
      <c r="J5" s="127">
        <v>546487.16</v>
      </c>
      <c r="N5" s="130">
        <v>33724</v>
      </c>
      <c r="P5" s="130">
        <v>661.4</v>
      </c>
      <c r="S5" s="127">
        <v>262163.12</v>
      </c>
      <c r="T5" s="127">
        <v>1265427.9099999999</v>
      </c>
      <c r="V5" s="101">
        <v>725809.09</v>
      </c>
      <c r="Y5" s="101">
        <v>647600</v>
      </c>
      <c r="AA5" s="131">
        <v>771400</v>
      </c>
      <c r="AD5" s="131">
        <v>959932.2</v>
      </c>
      <c r="AE5" s="131">
        <v>60880.55</v>
      </c>
      <c r="AI5" s="104">
        <f t="shared" si="1"/>
        <v>-290190.25</v>
      </c>
      <c r="AJ5" s="37">
        <f t="shared" ref="AJ5:AJ68" si="2">SUM(M5:P5)</f>
        <v>34385.4</v>
      </c>
      <c r="AK5" s="26">
        <f t="shared" ref="AK5:AK68" si="3">AI5-AJ5</f>
        <v>-324575.65000000002</v>
      </c>
      <c r="AL5" s="17">
        <f t="shared" ref="AL5:AL68" si="4">SUM(U5:Z5)</f>
        <v>1373409.0899999999</v>
      </c>
      <c r="AM5" s="19">
        <f t="shared" ref="AM5:AM68" si="5">SUM(AA5:AH5)</f>
        <v>1792212.75</v>
      </c>
      <c r="AN5" s="32">
        <f t="shared" ref="AN5:AN68" si="6">AL5-AM5</f>
        <v>-418803.66000000015</v>
      </c>
    </row>
    <row r="6" spans="1:40" x14ac:dyDescent="0.2">
      <c r="A6" t="s">
        <v>539</v>
      </c>
      <c r="B6" t="s">
        <v>541</v>
      </c>
      <c r="C6" s="98">
        <v>4663</v>
      </c>
      <c r="D6" s="75" t="s">
        <v>1272</v>
      </c>
      <c r="E6" s="127" t="s">
        <v>1502</v>
      </c>
      <c r="F6" s="129">
        <v>319022.56</v>
      </c>
      <c r="G6" s="129">
        <v>0</v>
      </c>
      <c r="H6" s="129">
        <v>240834.66</v>
      </c>
      <c r="I6" s="127">
        <v>934562.49</v>
      </c>
      <c r="J6" s="127">
        <v>389691.84</v>
      </c>
      <c r="N6" s="130">
        <v>10200</v>
      </c>
      <c r="P6" s="130">
        <v>8065.96</v>
      </c>
      <c r="S6" s="127">
        <v>-1336009.9099999999</v>
      </c>
      <c r="T6" s="127">
        <v>3482828.65</v>
      </c>
      <c r="V6" s="101">
        <v>818109.15</v>
      </c>
      <c r="Y6" s="101">
        <v>628100</v>
      </c>
      <c r="AA6" s="131">
        <v>741500</v>
      </c>
      <c r="AD6" s="131">
        <v>905729.55</v>
      </c>
      <c r="AE6" s="131">
        <v>74282.75</v>
      </c>
      <c r="AI6" s="104">
        <f t="shared" si="1"/>
        <v>559857.22</v>
      </c>
      <c r="AJ6" s="37">
        <f t="shared" si="2"/>
        <v>18265.96</v>
      </c>
      <c r="AK6" s="26">
        <f t="shared" si="3"/>
        <v>541591.26</v>
      </c>
      <c r="AL6" s="17">
        <f t="shared" si="4"/>
        <v>1446209.15</v>
      </c>
      <c r="AM6" s="19">
        <f t="shared" si="5"/>
        <v>1721512.3</v>
      </c>
      <c r="AN6" s="32">
        <f t="shared" si="6"/>
        <v>-275303.15000000014</v>
      </c>
    </row>
    <row r="7" spans="1:40" x14ac:dyDescent="0.2">
      <c r="A7" t="s">
        <v>539</v>
      </c>
      <c r="B7" t="s">
        <v>541</v>
      </c>
      <c r="C7" s="98">
        <v>4364</v>
      </c>
      <c r="D7" s="75" t="s">
        <v>1273</v>
      </c>
      <c r="E7" s="127" t="s">
        <v>1503</v>
      </c>
      <c r="F7" s="129">
        <v>-112975.53</v>
      </c>
      <c r="G7" s="129">
        <v>0</v>
      </c>
      <c r="H7" s="129">
        <v>132681.66</v>
      </c>
      <c r="I7" s="127">
        <v>592537.86</v>
      </c>
      <c r="J7" s="127">
        <v>483918.78</v>
      </c>
      <c r="N7" s="130">
        <v>302520</v>
      </c>
      <c r="P7" s="130">
        <v>280.85000000000002</v>
      </c>
      <c r="S7" s="127">
        <v>-2636279.2200000002</v>
      </c>
      <c r="T7" s="127">
        <v>3940312</v>
      </c>
      <c r="V7" s="101">
        <v>527230.34</v>
      </c>
      <c r="Y7" s="101">
        <v>350650</v>
      </c>
      <c r="AA7" s="131">
        <v>464230</v>
      </c>
      <c r="AD7" s="131">
        <v>764941.95</v>
      </c>
      <c r="AE7" s="131">
        <v>169603.25</v>
      </c>
      <c r="AI7" s="104">
        <f t="shared" si="1"/>
        <v>19706.130000000005</v>
      </c>
      <c r="AJ7" s="37">
        <f t="shared" si="2"/>
        <v>302800.84999999998</v>
      </c>
      <c r="AK7" s="26">
        <f t="shared" si="3"/>
        <v>-283094.71999999997</v>
      </c>
      <c r="AL7" s="17">
        <f t="shared" si="4"/>
        <v>877880.34</v>
      </c>
      <c r="AM7" s="19">
        <f t="shared" si="5"/>
        <v>1398775.2</v>
      </c>
      <c r="AN7" s="32">
        <f t="shared" si="6"/>
        <v>-520894.86</v>
      </c>
    </row>
    <row r="8" spans="1:40" x14ac:dyDescent="0.2">
      <c r="A8" t="s">
        <v>539</v>
      </c>
      <c r="B8" t="s">
        <v>541</v>
      </c>
      <c r="C8" s="98">
        <v>4222</v>
      </c>
      <c r="D8" s="75" t="s">
        <v>1274</v>
      </c>
      <c r="E8" s="127" t="s">
        <v>1504</v>
      </c>
      <c r="F8" s="129">
        <v>-251502.91</v>
      </c>
      <c r="G8" s="129">
        <v>0</v>
      </c>
      <c r="H8" s="129">
        <v>-68409.87</v>
      </c>
      <c r="I8" s="127">
        <v>405286.86</v>
      </c>
      <c r="J8" s="127">
        <v>152106.28</v>
      </c>
      <c r="L8" s="127">
        <v>194900</v>
      </c>
      <c r="N8" s="130">
        <v>10200</v>
      </c>
      <c r="P8" s="130">
        <v>-347928.42</v>
      </c>
      <c r="S8" s="127">
        <v>-1416665.48</v>
      </c>
      <c r="T8" s="127">
        <v>2735240.51</v>
      </c>
      <c r="V8" s="101">
        <v>292500</v>
      </c>
      <c r="Y8" s="101">
        <v>514450</v>
      </c>
      <c r="AA8" s="131">
        <v>555050</v>
      </c>
      <c r="AD8" s="131">
        <v>480740.4</v>
      </c>
      <c r="AE8" s="131">
        <v>67595.850000000006</v>
      </c>
      <c r="AH8" s="131">
        <v>250000</v>
      </c>
      <c r="AI8" s="104">
        <f t="shared" si="1"/>
        <v>-319912.78000000003</v>
      </c>
      <c r="AJ8" s="37">
        <f t="shared" si="2"/>
        <v>-337728.42</v>
      </c>
      <c r="AK8" s="26">
        <f t="shared" si="3"/>
        <v>17815.639999999956</v>
      </c>
      <c r="AL8" s="17">
        <f t="shared" si="4"/>
        <v>806950</v>
      </c>
      <c r="AM8" s="19">
        <f t="shared" si="5"/>
        <v>1353386.25</v>
      </c>
      <c r="AN8" s="32">
        <f t="shared" si="6"/>
        <v>-546436.25</v>
      </c>
    </row>
    <row r="9" spans="1:40" x14ac:dyDescent="0.2">
      <c r="A9" t="s">
        <v>539</v>
      </c>
      <c r="B9" t="s">
        <v>541</v>
      </c>
      <c r="C9" s="98">
        <v>3681</v>
      </c>
      <c r="D9" s="75" t="s">
        <v>1275</v>
      </c>
      <c r="E9" s="127" t="s">
        <v>1505</v>
      </c>
      <c r="F9" s="129">
        <v>429832.64</v>
      </c>
      <c r="G9" s="129">
        <v>0</v>
      </c>
      <c r="H9" s="129">
        <v>71835.47</v>
      </c>
      <c r="I9" s="127">
        <v>757035.11</v>
      </c>
      <c r="J9" s="127">
        <v>1101155.3</v>
      </c>
      <c r="N9" s="130">
        <v>12150</v>
      </c>
      <c r="P9" s="130">
        <v>857</v>
      </c>
      <c r="S9" s="127">
        <v>90211.9</v>
      </c>
      <c r="T9" s="127">
        <v>2266802.89</v>
      </c>
      <c r="V9" s="101">
        <v>248549.18</v>
      </c>
      <c r="Y9" s="101">
        <v>433100</v>
      </c>
      <c r="AA9" s="131">
        <v>475910</v>
      </c>
      <c r="AD9" s="131">
        <v>91593.1</v>
      </c>
      <c r="AE9" s="131">
        <v>122717.35</v>
      </c>
      <c r="AI9" s="104">
        <f t="shared" si="1"/>
        <v>501668.11</v>
      </c>
      <c r="AJ9" s="37">
        <f t="shared" si="2"/>
        <v>13007</v>
      </c>
      <c r="AK9" s="26">
        <f t="shared" si="3"/>
        <v>488661.11</v>
      </c>
      <c r="AL9" s="17">
        <f t="shared" si="4"/>
        <v>681649.17999999993</v>
      </c>
      <c r="AM9" s="19">
        <f t="shared" si="5"/>
        <v>690220.45</v>
      </c>
      <c r="AN9" s="32">
        <f t="shared" si="6"/>
        <v>-8571.2700000000186</v>
      </c>
    </row>
    <row r="10" spans="1:40" x14ac:dyDescent="0.2">
      <c r="A10" t="s">
        <v>539</v>
      </c>
      <c r="B10" t="s">
        <v>541</v>
      </c>
      <c r="C10" s="98">
        <v>2627</v>
      </c>
      <c r="D10" s="75" t="s">
        <v>1276</v>
      </c>
      <c r="E10" s="127" t="s">
        <v>1506</v>
      </c>
      <c r="F10" s="129">
        <v>454028.35</v>
      </c>
      <c r="G10" s="129">
        <v>0</v>
      </c>
      <c r="H10" s="129">
        <v>-180090.82</v>
      </c>
      <c r="I10" s="127">
        <v>946765.54</v>
      </c>
      <c r="J10" s="127">
        <v>501801.36</v>
      </c>
      <c r="M10" s="130">
        <v>0</v>
      </c>
      <c r="N10" s="130">
        <v>19424</v>
      </c>
      <c r="P10" s="130">
        <v>38972.129999999997</v>
      </c>
      <c r="S10" s="127">
        <v>-1347413.33</v>
      </c>
      <c r="T10" s="127">
        <v>2678016.84</v>
      </c>
      <c r="V10" s="101">
        <v>879367.99</v>
      </c>
      <c r="Y10" s="101">
        <v>514500</v>
      </c>
      <c r="AA10" s="131">
        <v>563050</v>
      </c>
      <c r="AD10" s="131">
        <v>400029.75</v>
      </c>
      <c r="AE10" s="131">
        <v>95339.45</v>
      </c>
      <c r="AI10" s="104">
        <f t="shared" si="1"/>
        <v>273937.52999999997</v>
      </c>
      <c r="AJ10" s="37">
        <f t="shared" si="2"/>
        <v>58396.13</v>
      </c>
      <c r="AK10" s="26">
        <f t="shared" si="3"/>
        <v>215541.39999999997</v>
      </c>
      <c r="AL10" s="17">
        <f t="shared" si="4"/>
        <v>1393867.99</v>
      </c>
      <c r="AM10" s="19">
        <f t="shared" si="5"/>
        <v>1058419.2</v>
      </c>
      <c r="AN10" s="32">
        <f t="shared" si="6"/>
        <v>335448.79000000004</v>
      </c>
    </row>
    <row r="11" spans="1:40" x14ac:dyDescent="0.2">
      <c r="A11" t="s">
        <v>539</v>
      </c>
      <c r="B11" t="s">
        <v>541</v>
      </c>
      <c r="C11" s="98">
        <v>2345</v>
      </c>
      <c r="D11" s="75" t="s">
        <v>1277</v>
      </c>
      <c r="E11" s="127" t="s">
        <v>1507</v>
      </c>
      <c r="F11" s="129">
        <v>296312.57</v>
      </c>
      <c r="G11" s="129">
        <v>0</v>
      </c>
      <c r="H11" s="129">
        <v>277562.51</v>
      </c>
      <c r="I11" s="127">
        <v>2131258.63</v>
      </c>
      <c r="J11" s="127">
        <v>157822.39999999999</v>
      </c>
      <c r="N11" s="130">
        <v>76886</v>
      </c>
      <c r="P11" s="130">
        <v>879.73</v>
      </c>
      <c r="S11" s="127">
        <v>2095311.68</v>
      </c>
      <c r="T11" s="127">
        <v>585220.22</v>
      </c>
      <c r="V11" s="101">
        <v>462608.83</v>
      </c>
      <c r="Y11" s="101">
        <v>290650</v>
      </c>
      <c r="AA11" s="131">
        <v>414750</v>
      </c>
      <c r="AD11" s="131">
        <v>138124.9</v>
      </c>
      <c r="AE11" s="131">
        <v>105597.45</v>
      </c>
      <c r="AI11" s="104">
        <f t="shared" si="1"/>
        <v>573875.08000000007</v>
      </c>
      <c r="AJ11" s="37">
        <f t="shared" si="2"/>
        <v>77765.73</v>
      </c>
      <c r="AK11" s="26">
        <f t="shared" si="3"/>
        <v>496109.35000000009</v>
      </c>
      <c r="AL11" s="17">
        <f t="shared" si="4"/>
        <v>753258.83000000007</v>
      </c>
      <c r="AM11" s="19">
        <f t="shared" si="5"/>
        <v>658472.35</v>
      </c>
      <c r="AN11" s="32">
        <f t="shared" si="6"/>
        <v>94786.480000000098</v>
      </c>
    </row>
    <row r="12" spans="1:40" x14ac:dyDescent="0.2">
      <c r="A12" t="s">
        <v>539</v>
      </c>
      <c r="B12" t="s">
        <v>541</v>
      </c>
      <c r="C12" s="98">
        <v>2209</v>
      </c>
      <c r="D12" s="75" t="s">
        <v>1278</v>
      </c>
      <c r="E12" s="127" t="s">
        <v>1508</v>
      </c>
      <c r="F12" s="129">
        <v>416762.28</v>
      </c>
      <c r="G12" s="129">
        <v>0</v>
      </c>
      <c r="H12" s="129">
        <v>105050.57</v>
      </c>
      <c r="I12" s="127">
        <v>525696.86</v>
      </c>
      <c r="J12" s="127">
        <v>1019376.32</v>
      </c>
      <c r="M12" s="130">
        <v>0</v>
      </c>
      <c r="N12" s="130">
        <v>15200</v>
      </c>
      <c r="P12" s="130">
        <v>467.37</v>
      </c>
      <c r="S12" s="127">
        <v>282806.27</v>
      </c>
      <c r="T12" s="127">
        <v>1804328.64</v>
      </c>
      <c r="V12" s="101">
        <v>589252.65</v>
      </c>
      <c r="Y12" s="101">
        <v>805450</v>
      </c>
      <c r="AA12" s="131">
        <v>835450</v>
      </c>
      <c r="AD12" s="131">
        <v>207263.05</v>
      </c>
      <c r="AE12" s="131">
        <v>162905.85</v>
      </c>
      <c r="AH12" s="131">
        <v>225000</v>
      </c>
      <c r="AI12" s="104">
        <f t="shared" si="1"/>
        <v>521812.85000000003</v>
      </c>
      <c r="AJ12" s="37">
        <f t="shared" si="2"/>
        <v>15667.37</v>
      </c>
      <c r="AK12" s="26">
        <f t="shared" si="3"/>
        <v>506145.48000000004</v>
      </c>
      <c r="AL12" s="17">
        <f t="shared" si="4"/>
        <v>1394702.65</v>
      </c>
      <c r="AM12" s="19">
        <f t="shared" si="5"/>
        <v>1430618.9000000001</v>
      </c>
      <c r="AN12" s="32">
        <f t="shared" si="6"/>
        <v>-35916.250000000233</v>
      </c>
    </row>
    <row r="13" spans="1:40" x14ac:dyDescent="0.2">
      <c r="A13" t="s">
        <v>539</v>
      </c>
      <c r="B13" t="s">
        <v>541</v>
      </c>
      <c r="C13" s="98">
        <v>2329</v>
      </c>
      <c r="D13" s="75" t="s">
        <v>1279</v>
      </c>
      <c r="E13" s="127" t="s">
        <v>1509</v>
      </c>
      <c r="F13" s="129">
        <v>232350.97</v>
      </c>
      <c r="G13" s="129">
        <v>0</v>
      </c>
      <c r="H13" s="129">
        <v>111610.95</v>
      </c>
      <c r="I13" s="127">
        <v>194216.97</v>
      </c>
      <c r="J13" s="127">
        <v>315685.09000000003</v>
      </c>
      <c r="M13" s="130">
        <v>33530</v>
      </c>
      <c r="N13" s="130">
        <v>173938</v>
      </c>
      <c r="P13" s="130">
        <v>4915.54</v>
      </c>
      <c r="S13" s="127">
        <v>-148025.70000000001</v>
      </c>
      <c r="T13" s="127">
        <v>667029.63</v>
      </c>
      <c r="V13" s="101">
        <v>410972.71</v>
      </c>
      <c r="Y13" s="101">
        <v>483550</v>
      </c>
      <c r="AA13" s="131">
        <v>607400</v>
      </c>
      <c r="AD13" s="131">
        <v>125236.05</v>
      </c>
      <c r="AE13" s="131">
        <v>34469.15</v>
      </c>
      <c r="AI13" s="104">
        <f t="shared" si="1"/>
        <v>343961.92</v>
      </c>
      <c r="AJ13" s="37">
        <f t="shared" si="2"/>
        <v>212383.54</v>
      </c>
      <c r="AK13" s="26">
        <f t="shared" si="3"/>
        <v>131578.37999999998</v>
      </c>
      <c r="AL13" s="17">
        <f t="shared" si="4"/>
        <v>894522.71</v>
      </c>
      <c r="AM13" s="19">
        <f t="shared" si="5"/>
        <v>767105.20000000007</v>
      </c>
      <c r="AN13" s="32">
        <f t="shared" si="6"/>
        <v>127417.50999999989</v>
      </c>
    </row>
    <row r="14" spans="1:40" x14ac:dyDescent="0.2">
      <c r="A14" t="s">
        <v>539</v>
      </c>
      <c r="B14" t="s">
        <v>541</v>
      </c>
      <c r="C14" s="98">
        <v>2781</v>
      </c>
      <c r="D14" s="75" t="s">
        <v>1280</v>
      </c>
      <c r="E14" s="127" t="s">
        <v>1510</v>
      </c>
      <c r="F14" s="129">
        <v>58275.17</v>
      </c>
      <c r="G14" s="129">
        <v>0</v>
      </c>
      <c r="H14" s="129">
        <v>363792.89</v>
      </c>
      <c r="I14" s="127">
        <v>3</v>
      </c>
      <c r="J14" s="127">
        <v>343331.5</v>
      </c>
      <c r="M14" s="130">
        <v>0</v>
      </c>
      <c r="N14" s="130">
        <v>32724</v>
      </c>
      <c r="P14" s="130">
        <v>6338.48</v>
      </c>
      <c r="S14" s="127">
        <v>-208103.87</v>
      </c>
      <c r="T14" s="127">
        <v>818351.54</v>
      </c>
      <c r="V14" s="101">
        <v>686770.66</v>
      </c>
      <c r="Y14" s="101">
        <v>270550</v>
      </c>
      <c r="Z14" s="101">
        <v>400000</v>
      </c>
      <c r="AA14" s="131">
        <v>394350</v>
      </c>
      <c r="AD14" s="131">
        <v>807347.6</v>
      </c>
      <c r="AE14" s="131">
        <v>34586.65</v>
      </c>
      <c r="AI14" s="104">
        <f t="shared" si="1"/>
        <v>422068.06</v>
      </c>
      <c r="AJ14" s="37">
        <f t="shared" si="2"/>
        <v>39062.479999999996</v>
      </c>
      <c r="AK14" s="26">
        <f t="shared" si="3"/>
        <v>383005.58</v>
      </c>
      <c r="AL14" s="17">
        <f t="shared" si="4"/>
        <v>1357320.6600000001</v>
      </c>
      <c r="AM14" s="19">
        <f t="shared" si="5"/>
        <v>1236284.25</v>
      </c>
      <c r="AN14" s="32">
        <f t="shared" si="6"/>
        <v>121036.41000000015</v>
      </c>
    </row>
    <row r="15" spans="1:40" x14ac:dyDescent="0.2">
      <c r="A15" t="s">
        <v>539</v>
      </c>
      <c r="B15" t="s">
        <v>541</v>
      </c>
      <c r="C15" s="98">
        <v>3427</v>
      </c>
      <c r="D15" s="75" t="s">
        <v>1281</v>
      </c>
      <c r="E15" s="127" t="s">
        <v>1511</v>
      </c>
      <c r="F15" s="129">
        <v>207756.39</v>
      </c>
      <c r="G15" s="129">
        <v>0</v>
      </c>
      <c r="H15" s="129">
        <v>348492.46</v>
      </c>
      <c r="I15" s="127">
        <v>1949904.37</v>
      </c>
      <c r="J15" s="127">
        <v>283462.59999999998</v>
      </c>
      <c r="M15" s="130">
        <v>0</v>
      </c>
      <c r="N15" s="130">
        <v>76669</v>
      </c>
      <c r="P15" s="130">
        <v>124403.23</v>
      </c>
      <c r="S15" s="127">
        <v>-1432241.36</v>
      </c>
      <c r="T15" s="127">
        <v>3873985.05</v>
      </c>
      <c r="V15" s="101">
        <v>578862.1</v>
      </c>
      <c r="Y15" s="101">
        <v>621100</v>
      </c>
      <c r="AA15" s="131">
        <v>744100</v>
      </c>
      <c r="AD15" s="131">
        <v>230375.05</v>
      </c>
      <c r="AE15" s="131">
        <v>73763.149999999994</v>
      </c>
      <c r="AI15" s="104">
        <f t="shared" si="1"/>
        <v>556248.85000000009</v>
      </c>
      <c r="AJ15" s="37">
        <f t="shared" si="2"/>
        <v>201072.22999999998</v>
      </c>
      <c r="AK15" s="26">
        <f t="shared" si="3"/>
        <v>355176.62000000011</v>
      </c>
      <c r="AL15" s="17">
        <f t="shared" si="4"/>
        <v>1199962.1000000001</v>
      </c>
      <c r="AM15" s="19">
        <f t="shared" si="5"/>
        <v>1048238.2000000001</v>
      </c>
      <c r="AN15" s="32">
        <f t="shared" si="6"/>
        <v>151723.90000000002</v>
      </c>
    </row>
    <row r="16" spans="1:40" x14ac:dyDescent="0.2">
      <c r="A16" t="s">
        <v>539</v>
      </c>
      <c r="B16" t="s">
        <v>541</v>
      </c>
      <c r="C16" s="98">
        <v>2582</v>
      </c>
      <c r="D16" s="75" t="s">
        <v>1282</v>
      </c>
      <c r="E16" s="127" t="s">
        <v>1512</v>
      </c>
      <c r="F16" s="129">
        <v>67989.84</v>
      </c>
      <c r="G16" s="129">
        <v>0</v>
      </c>
      <c r="H16" s="129">
        <v>87822.97</v>
      </c>
      <c r="I16" s="127">
        <v>1548915.86</v>
      </c>
      <c r="J16" s="127">
        <v>205707.57</v>
      </c>
      <c r="N16" s="130">
        <v>33389</v>
      </c>
      <c r="P16" s="130">
        <v>1197.7</v>
      </c>
      <c r="S16" s="127">
        <v>-119692.8</v>
      </c>
      <c r="T16" s="127">
        <v>2037072.22</v>
      </c>
      <c r="V16" s="101">
        <v>358751.67</v>
      </c>
      <c r="Y16" s="101">
        <v>355300</v>
      </c>
      <c r="AA16" s="131">
        <v>472350</v>
      </c>
      <c r="AD16" s="131">
        <v>206216.6</v>
      </c>
      <c r="AE16" s="131">
        <v>72330.95</v>
      </c>
      <c r="AI16" s="104">
        <f t="shared" si="1"/>
        <v>155812.81</v>
      </c>
      <c r="AJ16" s="37">
        <f t="shared" si="2"/>
        <v>34586.699999999997</v>
      </c>
      <c r="AK16" s="26">
        <f t="shared" si="3"/>
        <v>121226.11</v>
      </c>
      <c r="AL16" s="17">
        <f t="shared" si="4"/>
        <v>714051.66999999993</v>
      </c>
      <c r="AM16" s="19">
        <f t="shared" si="5"/>
        <v>750897.54999999993</v>
      </c>
      <c r="AN16" s="32">
        <f t="shared" si="6"/>
        <v>-36845.880000000005</v>
      </c>
    </row>
    <row r="17" spans="1:40" x14ac:dyDescent="0.2">
      <c r="A17" t="s">
        <v>539</v>
      </c>
      <c r="B17" t="s">
        <v>541</v>
      </c>
      <c r="C17" s="98">
        <v>1491</v>
      </c>
      <c r="D17" s="75" t="s">
        <v>1283</v>
      </c>
      <c r="E17" s="127" t="s">
        <v>1513</v>
      </c>
      <c r="F17" s="129">
        <v>314338.33</v>
      </c>
      <c r="H17" s="129">
        <v>377916.66</v>
      </c>
      <c r="I17" s="127">
        <v>280330.23999999999</v>
      </c>
      <c r="J17" s="127">
        <v>451983</v>
      </c>
      <c r="N17" s="130">
        <v>5045</v>
      </c>
      <c r="P17" s="130">
        <v>-787361.87</v>
      </c>
      <c r="S17" s="127">
        <v>-174280.82</v>
      </c>
      <c r="T17" s="127">
        <v>2706524.69</v>
      </c>
      <c r="V17" s="101">
        <v>16666.830000000002</v>
      </c>
      <c r="Y17" s="101">
        <v>338300</v>
      </c>
      <c r="AA17" s="131">
        <v>399625</v>
      </c>
      <c r="AD17" s="131">
        <v>204923.65</v>
      </c>
      <c r="AE17" s="131">
        <v>74546.95</v>
      </c>
      <c r="AI17" s="104">
        <f t="shared" si="1"/>
        <v>692254.99</v>
      </c>
      <c r="AJ17" s="37">
        <f t="shared" si="2"/>
        <v>-782316.87</v>
      </c>
      <c r="AK17" s="26">
        <f t="shared" si="3"/>
        <v>1474571.8599999999</v>
      </c>
      <c r="AL17" s="17">
        <f t="shared" si="4"/>
        <v>354966.83</v>
      </c>
      <c r="AM17" s="19">
        <f t="shared" si="5"/>
        <v>679095.6</v>
      </c>
      <c r="AN17" s="32">
        <f t="shared" si="6"/>
        <v>-324128.76999999996</v>
      </c>
    </row>
    <row r="18" spans="1:40" x14ac:dyDescent="0.2">
      <c r="A18" t="s">
        <v>539</v>
      </c>
      <c r="B18" t="s">
        <v>541</v>
      </c>
      <c r="C18" s="98">
        <v>2154</v>
      </c>
      <c r="D18" s="75" t="s">
        <v>1284</v>
      </c>
      <c r="E18" s="127" t="s">
        <v>1514</v>
      </c>
      <c r="F18" s="129">
        <v>767744.47</v>
      </c>
      <c r="G18" s="129">
        <v>44600</v>
      </c>
      <c r="H18" s="129">
        <v>1241210.06</v>
      </c>
      <c r="I18" s="127">
        <v>83665.039999999994</v>
      </c>
      <c r="J18" s="127">
        <v>227270.75</v>
      </c>
      <c r="N18" s="130">
        <v>18200</v>
      </c>
      <c r="P18" s="130">
        <v>102832.58</v>
      </c>
      <c r="S18" s="127">
        <v>661028.16</v>
      </c>
      <c r="T18" s="127">
        <v>865508.28</v>
      </c>
      <c r="V18" s="101">
        <v>1039467.1</v>
      </c>
      <c r="Y18" s="101">
        <v>538000</v>
      </c>
      <c r="AA18" s="131">
        <v>584300</v>
      </c>
      <c r="AD18" s="131">
        <v>188335.25</v>
      </c>
      <c r="AE18" s="131">
        <v>91614.55</v>
      </c>
      <c r="AI18" s="104">
        <f t="shared" si="1"/>
        <v>2053554.53</v>
      </c>
      <c r="AJ18" s="37">
        <f t="shared" si="2"/>
        <v>121032.58</v>
      </c>
      <c r="AK18" s="26">
        <f t="shared" si="3"/>
        <v>1932521.95</v>
      </c>
      <c r="AL18" s="17">
        <f t="shared" si="4"/>
        <v>1577467.1</v>
      </c>
      <c r="AM18" s="19">
        <f t="shared" si="5"/>
        <v>864249.8</v>
      </c>
      <c r="AN18" s="32">
        <f t="shared" si="6"/>
        <v>713217.3</v>
      </c>
    </row>
    <row r="19" spans="1:40" x14ac:dyDescent="0.2">
      <c r="A19" t="s">
        <v>539</v>
      </c>
      <c r="B19" t="s">
        <v>541</v>
      </c>
      <c r="C19" s="98">
        <v>3909</v>
      </c>
      <c r="D19" s="75" t="s">
        <v>1285</v>
      </c>
      <c r="E19" s="127" t="s">
        <v>1515</v>
      </c>
      <c r="F19" s="129">
        <v>202205.15</v>
      </c>
      <c r="G19" s="129">
        <v>0</v>
      </c>
      <c r="H19" s="129">
        <v>242898.71</v>
      </c>
      <c r="I19" s="127">
        <v>48150.15</v>
      </c>
      <c r="J19" s="127">
        <v>150314.49</v>
      </c>
      <c r="M19" s="130">
        <v>0</v>
      </c>
      <c r="N19" s="130">
        <v>550</v>
      </c>
      <c r="P19" s="130">
        <v>242239.49</v>
      </c>
      <c r="S19" s="127">
        <v>-2879858</v>
      </c>
      <c r="T19" s="127">
        <v>2831701.19</v>
      </c>
      <c r="V19" s="101">
        <v>999522.32</v>
      </c>
      <c r="Y19" s="101">
        <v>327250</v>
      </c>
      <c r="AA19" s="131">
        <v>434250</v>
      </c>
      <c r="AD19" s="131">
        <v>386708.55</v>
      </c>
      <c r="AE19" s="131">
        <v>52593.95</v>
      </c>
      <c r="AI19" s="104">
        <f t="shared" si="1"/>
        <v>445103.86</v>
      </c>
      <c r="AJ19" s="37">
        <f t="shared" si="2"/>
        <v>242789.49</v>
      </c>
      <c r="AK19" s="26">
        <f t="shared" si="3"/>
        <v>202314.37</v>
      </c>
      <c r="AL19" s="17">
        <f t="shared" si="4"/>
        <v>1326772.3199999998</v>
      </c>
      <c r="AM19" s="19">
        <f t="shared" si="5"/>
        <v>873552.5</v>
      </c>
      <c r="AN19" s="32">
        <f t="shared" si="6"/>
        <v>453219.81999999983</v>
      </c>
    </row>
    <row r="20" spans="1:40" x14ac:dyDescent="0.2">
      <c r="A20" t="s">
        <v>539</v>
      </c>
      <c r="B20" t="s">
        <v>541</v>
      </c>
      <c r="C20" s="98">
        <v>2875</v>
      </c>
      <c r="D20" s="75" t="s">
        <v>1286</v>
      </c>
      <c r="E20" s="127" t="s">
        <v>1516</v>
      </c>
      <c r="F20" s="129">
        <v>633115.42000000004</v>
      </c>
      <c r="G20" s="129">
        <v>0</v>
      </c>
      <c r="H20" s="129">
        <v>238111.17</v>
      </c>
      <c r="I20" s="127">
        <v>2575776.91</v>
      </c>
      <c r="J20" s="127">
        <v>409420.59</v>
      </c>
      <c r="N20" s="130">
        <v>-80292</v>
      </c>
      <c r="P20" s="130">
        <v>203.96</v>
      </c>
      <c r="S20" s="127">
        <v>-1934955.9</v>
      </c>
      <c r="T20" s="127">
        <v>5546813.3099999996</v>
      </c>
      <c r="V20" s="101">
        <v>615607.67000000004</v>
      </c>
      <c r="Y20" s="101">
        <v>325600</v>
      </c>
      <c r="AA20" s="131">
        <v>373400</v>
      </c>
      <c r="AC20" s="131">
        <v>30000</v>
      </c>
      <c r="AD20" s="131">
        <v>113496.3</v>
      </c>
      <c r="AE20" s="131">
        <v>91508.65</v>
      </c>
      <c r="AH20" s="131">
        <v>500</v>
      </c>
      <c r="AI20" s="104">
        <f t="shared" si="1"/>
        <v>871226.59000000008</v>
      </c>
      <c r="AJ20" s="37">
        <f t="shared" si="2"/>
        <v>-80088.039999999994</v>
      </c>
      <c r="AK20" s="26">
        <f t="shared" si="3"/>
        <v>951314.63000000012</v>
      </c>
      <c r="AL20" s="17">
        <f t="shared" si="4"/>
        <v>941207.67</v>
      </c>
      <c r="AM20" s="19">
        <f t="shared" si="5"/>
        <v>608904.94999999995</v>
      </c>
      <c r="AN20" s="32">
        <f t="shared" si="6"/>
        <v>332302.72000000009</v>
      </c>
    </row>
    <row r="21" spans="1:40" x14ac:dyDescent="0.2">
      <c r="A21" t="s">
        <v>539</v>
      </c>
      <c r="B21" t="s">
        <v>541</v>
      </c>
      <c r="C21" s="98">
        <v>4102</v>
      </c>
      <c r="D21" s="75" t="s">
        <v>1287</v>
      </c>
      <c r="E21" s="127" t="s">
        <v>1517</v>
      </c>
      <c r="F21" s="129">
        <v>252857.91</v>
      </c>
      <c r="G21" s="129">
        <v>0</v>
      </c>
      <c r="H21" s="129">
        <v>795157.24</v>
      </c>
      <c r="I21" s="127">
        <v>2559300.7999999998</v>
      </c>
      <c r="J21" s="127">
        <v>1158197.56</v>
      </c>
      <c r="N21" s="130">
        <v>22308</v>
      </c>
      <c r="P21" s="130">
        <v>75370.990000000005</v>
      </c>
      <c r="S21" s="127">
        <v>2638502.58</v>
      </c>
      <c r="T21" s="127">
        <v>1606327.04</v>
      </c>
      <c r="V21" s="101">
        <v>1651267.8</v>
      </c>
      <c r="Y21" s="101">
        <v>745150</v>
      </c>
      <c r="AA21" s="131">
        <v>981460</v>
      </c>
      <c r="AD21" s="131">
        <v>863368.1</v>
      </c>
      <c r="AE21" s="131">
        <v>111458.8</v>
      </c>
      <c r="AI21" s="104">
        <f t="shared" si="1"/>
        <v>1048015.15</v>
      </c>
      <c r="AJ21" s="37">
        <f t="shared" si="2"/>
        <v>97678.99</v>
      </c>
      <c r="AK21" s="26">
        <f t="shared" si="3"/>
        <v>950336.16</v>
      </c>
      <c r="AL21" s="17">
        <f t="shared" si="4"/>
        <v>2396417.7999999998</v>
      </c>
      <c r="AM21" s="19">
        <f t="shared" si="5"/>
        <v>1956286.9000000001</v>
      </c>
      <c r="AN21" s="32">
        <f t="shared" si="6"/>
        <v>440130.89999999967</v>
      </c>
    </row>
    <row r="22" spans="1:40" x14ac:dyDescent="0.2">
      <c r="A22" t="s">
        <v>539</v>
      </c>
      <c r="B22" t="s">
        <v>541</v>
      </c>
      <c r="C22" s="98">
        <v>3593</v>
      </c>
      <c r="D22" s="75" t="s">
        <v>1288</v>
      </c>
      <c r="E22" s="127" t="s">
        <v>1518</v>
      </c>
      <c r="F22" s="129">
        <v>370336.05</v>
      </c>
      <c r="G22" s="129">
        <v>0</v>
      </c>
      <c r="H22" s="129">
        <v>126378.23</v>
      </c>
      <c r="I22" s="127">
        <v>1935369.17</v>
      </c>
      <c r="J22" s="127">
        <v>588483.17000000004</v>
      </c>
      <c r="M22" s="130">
        <v>0</v>
      </c>
      <c r="N22" s="130">
        <v>9200</v>
      </c>
      <c r="P22" s="130">
        <v>-140.29</v>
      </c>
      <c r="S22" s="127">
        <v>1523738.49</v>
      </c>
      <c r="T22" s="127">
        <v>1373222.93</v>
      </c>
      <c r="V22" s="101">
        <v>565145.89</v>
      </c>
      <c r="Y22" s="101">
        <v>595700</v>
      </c>
      <c r="AA22" s="131">
        <v>643950</v>
      </c>
      <c r="AB22" s="131">
        <v>11000</v>
      </c>
      <c r="AC22" s="131">
        <v>19000</v>
      </c>
      <c r="AD22" s="131">
        <v>269768.95</v>
      </c>
      <c r="AE22" s="131">
        <v>100649.45</v>
      </c>
      <c r="AI22" s="104">
        <f t="shared" si="1"/>
        <v>496714.27999999997</v>
      </c>
      <c r="AJ22" s="37">
        <f t="shared" si="2"/>
        <v>9059.7099999999991</v>
      </c>
      <c r="AK22" s="26">
        <f t="shared" si="3"/>
        <v>487654.56999999995</v>
      </c>
      <c r="AL22" s="17">
        <f t="shared" si="4"/>
        <v>1160845.8900000001</v>
      </c>
      <c r="AM22" s="19">
        <f t="shared" si="5"/>
        <v>1044368.3999999999</v>
      </c>
      <c r="AN22" s="32">
        <f t="shared" si="6"/>
        <v>116477.49000000022</v>
      </c>
    </row>
    <row r="23" spans="1:40" x14ac:dyDescent="0.2">
      <c r="A23" t="s">
        <v>539</v>
      </c>
      <c r="B23" t="s">
        <v>541</v>
      </c>
      <c r="C23" s="98">
        <v>2119</v>
      </c>
      <c r="D23" s="75" t="s">
        <v>1289</v>
      </c>
      <c r="E23" s="127" t="s">
        <v>1519</v>
      </c>
      <c r="F23" s="129">
        <v>903087.17</v>
      </c>
      <c r="G23" s="129">
        <v>0</v>
      </c>
      <c r="H23" s="129">
        <v>44213.18</v>
      </c>
      <c r="I23" s="127">
        <v>2549567.54</v>
      </c>
      <c r="J23" s="127">
        <v>213367.85</v>
      </c>
      <c r="N23" s="130">
        <v>41791</v>
      </c>
      <c r="P23" s="130">
        <v>343265.86</v>
      </c>
      <c r="S23" s="127">
        <v>3082603.73</v>
      </c>
      <c r="T23" s="127">
        <v>466379.49</v>
      </c>
      <c r="V23" s="101">
        <v>241829.11</v>
      </c>
      <c r="Y23" s="101">
        <v>186050</v>
      </c>
      <c r="AA23" s="131">
        <v>348850</v>
      </c>
      <c r="AD23" s="131">
        <v>205891.15</v>
      </c>
      <c r="AE23" s="131">
        <v>91066.3</v>
      </c>
      <c r="AI23" s="104">
        <f t="shared" si="1"/>
        <v>947300.35000000009</v>
      </c>
      <c r="AJ23" s="37">
        <f t="shared" si="2"/>
        <v>385056.86</v>
      </c>
      <c r="AK23" s="26">
        <f t="shared" si="3"/>
        <v>562243.49000000011</v>
      </c>
      <c r="AL23" s="17">
        <f t="shared" si="4"/>
        <v>427879.11</v>
      </c>
      <c r="AM23" s="19">
        <f t="shared" si="5"/>
        <v>645807.45000000007</v>
      </c>
      <c r="AN23" s="32">
        <f t="shared" si="6"/>
        <v>-217928.34000000008</v>
      </c>
    </row>
    <row r="24" spans="1:40" x14ac:dyDescent="0.2">
      <c r="A24" t="s">
        <v>539</v>
      </c>
      <c r="B24" t="s">
        <v>541</v>
      </c>
      <c r="C24" s="98">
        <v>2646</v>
      </c>
      <c r="D24" s="75" t="s">
        <v>1290</v>
      </c>
      <c r="E24" s="127" t="s">
        <v>1520</v>
      </c>
      <c r="F24" s="129">
        <v>767991.22</v>
      </c>
      <c r="G24" s="129">
        <v>0</v>
      </c>
      <c r="H24" s="129">
        <v>48239.4</v>
      </c>
      <c r="I24" s="127">
        <v>325572.96999999997</v>
      </c>
      <c r="J24" s="127">
        <v>360635.55</v>
      </c>
      <c r="N24" s="130">
        <v>19582</v>
      </c>
      <c r="P24" s="130">
        <v>41570.639999999999</v>
      </c>
      <c r="S24" s="127">
        <v>-448549.25</v>
      </c>
      <c r="T24" s="127">
        <v>1804328.64</v>
      </c>
      <c r="V24" s="101">
        <v>83678.460000000006</v>
      </c>
      <c r="W24" s="101">
        <v>236500</v>
      </c>
      <c r="Y24" s="101">
        <v>351850</v>
      </c>
      <c r="AA24" s="131">
        <v>398600</v>
      </c>
      <c r="AD24" s="131">
        <v>137867.29999999999</v>
      </c>
      <c r="AE24" s="131">
        <v>53798.05</v>
      </c>
      <c r="AI24" s="104">
        <f t="shared" si="1"/>
        <v>816230.62</v>
      </c>
      <c r="AJ24" s="37">
        <f t="shared" si="2"/>
        <v>61152.639999999999</v>
      </c>
      <c r="AK24" s="26">
        <f t="shared" si="3"/>
        <v>755077.98</v>
      </c>
      <c r="AL24" s="17">
        <f t="shared" si="4"/>
        <v>672028.46</v>
      </c>
      <c r="AM24" s="19">
        <f t="shared" si="5"/>
        <v>590265.35000000009</v>
      </c>
      <c r="AN24" s="32">
        <f t="shared" si="6"/>
        <v>81763.10999999987</v>
      </c>
    </row>
    <row r="25" spans="1:40" x14ac:dyDescent="0.2">
      <c r="A25" t="s">
        <v>539</v>
      </c>
      <c r="B25" t="s">
        <v>541</v>
      </c>
      <c r="C25" s="98">
        <v>6232</v>
      </c>
      <c r="D25" s="75" t="s">
        <v>1291</v>
      </c>
      <c r="E25" s="127" t="s">
        <v>1521</v>
      </c>
      <c r="F25" s="129">
        <v>337835.08</v>
      </c>
      <c r="G25" s="129">
        <v>4560</v>
      </c>
      <c r="H25" s="129">
        <v>-518219.29</v>
      </c>
      <c r="I25" s="127">
        <v>457244.98</v>
      </c>
      <c r="J25" s="127">
        <v>93737.98</v>
      </c>
      <c r="N25" s="130">
        <v>48176</v>
      </c>
      <c r="P25" s="130">
        <v>3116.26</v>
      </c>
      <c r="S25" s="127">
        <v>-630879.27</v>
      </c>
      <c r="T25" s="127">
        <v>1601555.91</v>
      </c>
      <c r="V25" s="101">
        <v>600000</v>
      </c>
      <c r="Y25" s="101">
        <v>329250</v>
      </c>
      <c r="AA25" s="131">
        <v>524050</v>
      </c>
      <c r="AD25" s="131">
        <v>953360.25</v>
      </c>
      <c r="AE25" s="131">
        <v>90913.9</v>
      </c>
      <c r="AI25" s="104">
        <f t="shared" si="1"/>
        <v>-175824.20999999996</v>
      </c>
      <c r="AJ25" s="37">
        <f t="shared" si="2"/>
        <v>51292.26</v>
      </c>
      <c r="AK25" s="26">
        <f t="shared" si="3"/>
        <v>-227116.46999999997</v>
      </c>
      <c r="AL25" s="17">
        <f t="shared" si="4"/>
        <v>929250</v>
      </c>
      <c r="AM25" s="19">
        <f t="shared" si="5"/>
        <v>1568324.15</v>
      </c>
      <c r="AN25" s="32">
        <f t="shared" si="6"/>
        <v>-639074.14999999991</v>
      </c>
    </row>
    <row r="26" spans="1:40" x14ac:dyDescent="0.2">
      <c r="A26" t="s">
        <v>539</v>
      </c>
      <c r="B26" t="s">
        <v>541</v>
      </c>
      <c r="C26" s="98">
        <v>5126</v>
      </c>
      <c r="D26" s="75" t="s">
        <v>1292</v>
      </c>
      <c r="E26" s="127" t="s">
        <v>1522</v>
      </c>
      <c r="F26" s="129">
        <v>210603.92</v>
      </c>
      <c r="G26" s="129">
        <v>0</v>
      </c>
      <c r="H26" s="129">
        <v>62093.3</v>
      </c>
      <c r="I26" s="127">
        <v>128700.22</v>
      </c>
      <c r="J26" s="127">
        <v>233953.39</v>
      </c>
      <c r="M26" s="130">
        <v>0</v>
      </c>
      <c r="N26" s="130">
        <v>5700</v>
      </c>
      <c r="P26" s="130">
        <v>245471.56</v>
      </c>
      <c r="S26" s="127">
        <v>-449481.79</v>
      </c>
      <c r="T26" s="127">
        <v>1188537.31</v>
      </c>
      <c r="V26" s="101">
        <v>0</v>
      </c>
      <c r="Y26" s="101">
        <v>408250</v>
      </c>
      <c r="AA26" s="131">
        <v>619100</v>
      </c>
      <c r="AC26" s="131">
        <v>9660</v>
      </c>
      <c r="AD26" s="131">
        <v>85219.6</v>
      </c>
      <c r="AE26" s="131">
        <v>51078.65</v>
      </c>
      <c r="AI26" s="104">
        <f t="shared" si="1"/>
        <v>272697.22000000003</v>
      </c>
      <c r="AJ26" s="37">
        <f t="shared" si="2"/>
        <v>251171.56</v>
      </c>
      <c r="AK26" s="26">
        <f t="shared" si="3"/>
        <v>21525.660000000033</v>
      </c>
      <c r="AL26" s="17">
        <f t="shared" si="4"/>
        <v>408250</v>
      </c>
      <c r="AM26" s="19">
        <f t="shared" si="5"/>
        <v>765058.25</v>
      </c>
      <c r="AN26" s="32">
        <f t="shared" si="6"/>
        <v>-356808.25</v>
      </c>
    </row>
    <row r="27" spans="1:40" x14ac:dyDescent="0.2">
      <c r="A27" t="s">
        <v>539</v>
      </c>
      <c r="B27" t="s">
        <v>541</v>
      </c>
      <c r="C27" s="98">
        <v>2780</v>
      </c>
      <c r="D27" s="75" t="s">
        <v>1293</v>
      </c>
      <c r="E27" s="127" t="s">
        <v>1642</v>
      </c>
      <c r="F27" s="129">
        <v>197201.3</v>
      </c>
      <c r="G27" s="129">
        <v>0</v>
      </c>
      <c r="H27" s="129">
        <v>45352.05</v>
      </c>
      <c r="I27" s="127">
        <v>687756.56</v>
      </c>
      <c r="J27" s="127">
        <v>321209.63</v>
      </c>
      <c r="N27" s="130">
        <v>10054</v>
      </c>
      <c r="P27" s="130">
        <v>426975.11</v>
      </c>
      <c r="S27" s="127">
        <v>-1963265.48</v>
      </c>
      <c r="T27" s="127">
        <v>3378480.39</v>
      </c>
      <c r="V27" s="101">
        <v>-261858.08</v>
      </c>
      <c r="Y27" s="101">
        <v>388050</v>
      </c>
      <c r="AA27" s="131">
        <v>434650</v>
      </c>
      <c r="AD27" s="131">
        <v>125696.1</v>
      </c>
      <c r="AE27" s="131">
        <v>164706.29999999999</v>
      </c>
      <c r="AI27" s="104">
        <f t="shared" si="1"/>
        <v>242553.34999999998</v>
      </c>
      <c r="AJ27" s="37">
        <f t="shared" si="2"/>
        <v>437029.11</v>
      </c>
      <c r="AK27" s="26">
        <f t="shared" si="3"/>
        <v>-194475.76</v>
      </c>
      <c r="AL27" s="17">
        <f t="shared" si="4"/>
        <v>126191.92000000001</v>
      </c>
      <c r="AM27" s="19">
        <f t="shared" si="5"/>
        <v>725052.39999999991</v>
      </c>
      <c r="AN27" s="32">
        <f t="shared" si="6"/>
        <v>-598860.47999999986</v>
      </c>
    </row>
    <row r="28" spans="1:40" x14ac:dyDescent="0.2">
      <c r="A28" t="s">
        <v>539</v>
      </c>
      <c r="B28" t="s">
        <v>541</v>
      </c>
      <c r="C28" s="98">
        <v>2904</v>
      </c>
      <c r="D28" s="75" t="s">
        <v>1294</v>
      </c>
      <c r="E28" s="127" t="s">
        <v>1647</v>
      </c>
      <c r="F28" s="129">
        <v>327307.81</v>
      </c>
      <c r="G28" s="129">
        <v>0</v>
      </c>
      <c r="H28" s="129">
        <v>-24673.11</v>
      </c>
      <c r="I28" s="127">
        <v>3515596.2</v>
      </c>
      <c r="J28" s="127">
        <v>232818.91</v>
      </c>
      <c r="N28" s="130">
        <v>22272</v>
      </c>
      <c r="P28" s="130">
        <v>-104183.01</v>
      </c>
      <c r="S28" s="127">
        <v>-622551.92000000004</v>
      </c>
      <c r="T28" s="127">
        <v>4652638.84</v>
      </c>
      <c r="V28" s="101">
        <v>363051.1</v>
      </c>
      <c r="Y28" s="101">
        <v>269000</v>
      </c>
      <c r="AA28" s="131">
        <v>316750</v>
      </c>
      <c r="AD28" s="131">
        <v>128822.55</v>
      </c>
      <c r="AE28" s="131">
        <v>81692.649999999994</v>
      </c>
      <c r="AI28" s="104">
        <f t="shared" si="1"/>
        <v>302634.7</v>
      </c>
      <c r="AJ28" s="37">
        <f t="shared" si="2"/>
        <v>-81911.009999999995</v>
      </c>
      <c r="AK28" s="26">
        <f t="shared" si="3"/>
        <v>384545.71</v>
      </c>
      <c r="AL28" s="17">
        <f t="shared" si="4"/>
        <v>632051.1</v>
      </c>
      <c r="AM28" s="19">
        <f t="shared" si="5"/>
        <v>527265.19999999995</v>
      </c>
      <c r="AN28" s="32">
        <f t="shared" si="6"/>
        <v>104785.90000000002</v>
      </c>
    </row>
    <row r="29" spans="1:40" x14ac:dyDescent="0.2">
      <c r="A29" t="s">
        <v>544</v>
      </c>
      <c r="B29" t="s">
        <v>545</v>
      </c>
      <c r="C29" s="98">
        <v>3964</v>
      </c>
      <c r="D29" s="75" t="s">
        <v>1295</v>
      </c>
      <c r="E29" s="127" t="s">
        <v>1523</v>
      </c>
      <c r="F29" s="129">
        <v>147527.34</v>
      </c>
      <c r="G29" s="129">
        <v>0</v>
      </c>
      <c r="H29" s="129">
        <v>10000.700000000001</v>
      </c>
      <c r="I29" s="127">
        <v>2463538.8199999998</v>
      </c>
      <c r="J29" s="127">
        <v>260574.26</v>
      </c>
      <c r="N29" s="130">
        <v>5460</v>
      </c>
      <c r="S29" s="127">
        <v>-1057125.8</v>
      </c>
      <c r="T29" s="127">
        <v>3908830.71</v>
      </c>
      <c r="V29" s="101">
        <v>241928.11</v>
      </c>
      <c r="Y29" s="101">
        <v>614340</v>
      </c>
      <c r="Z29" s="101">
        <v>350216.87</v>
      </c>
      <c r="AA29" s="131">
        <v>866104</v>
      </c>
      <c r="AC29" s="131">
        <v>4000</v>
      </c>
      <c r="AD29" s="131">
        <v>203656.72</v>
      </c>
      <c r="AE29" s="131">
        <v>91092.05</v>
      </c>
      <c r="AF29" s="131">
        <v>1100</v>
      </c>
      <c r="AI29" s="104">
        <f t="shared" si="1"/>
        <v>157528.04</v>
      </c>
      <c r="AJ29" s="37">
        <f t="shared" si="2"/>
        <v>5460</v>
      </c>
      <c r="AK29" s="26">
        <f t="shared" si="3"/>
        <v>152068.04</v>
      </c>
      <c r="AL29" s="17">
        <f t="shared" si="4"/>
        <v>1206484.98</v>
      </c>
      <c r="AM29" s="19">
        <f t="shared" si="5"/>
        <v>1165952.77</v>
      </c>
      <c r="AN29" s="32">
        <f t="shared" si="6"/>
        <v>40532.209999999963</v>
      </c>
    </row>
    <row r="30" spans="1:40" x14ac:dyDescent="0.2">
      <c r="A30" t="s">
        <v>544</v>
      </c>
      <c r="B30" t="s">
        <v>545</v>
      </c>
      <c r="C30" s="98">
        <v>5112</v>
      </c>
      <c r="D30" s="75" t="s">
        <v>1296</v>
      </c>
      <c r="E30" s="127" t="s">
        <v>1524</v>
      </c>
      <c r="F30" s="129">
        <v>191679.28</v>
      </c>
      <c r="G30" s="129">
        <v>78812</v>
      </c>
      <c r="H30" s="129">
        <v>172772.24</v>
      </c>
      <c r="I30" s="127">
        <v>1048128</v>
      </c>
      <c r="J30" s="127">
        <v>294353</v>
      </c>
      <c r="P30" s="130">
        <v>567000</v>
      </c>
      <c r="S30" s="127">
        <v>-2673952.41</v>
      </c>
      <c r="T30" s="127">
        <v>3967213.3</v>
      </c>
      <c r="V30" s="101">
        <v>408126.69</v>
      </c>
      <c r="Y30" s="101">
        <v>557790</v>
      </c>
      <c r="Z30" s="101">
        <v>100000</v>
      </c>
      <c r="AA30" s="131">
        <v>706130</v>
      </c>
      <c r="AC30" s="131">
        <v>6332</v>
      </c>
      <c r="AD30" s="131">
        <v>358043.06</v>
      </c>
      <c r="AE30" s="131">
        <v>64780</v>
      </c>
      <c r="AI30" s="104">
        <f t="shared" si="1"/>
        <v>443263.52</v>
      </c>
      <c r="AJ30" s="37">
        <f t="shared" si="2"/>
        <v>567000</v>
      </c>
      <c r="AK30" s="26">
        <f t="shared" si="3"/>
        <v>-123736.47999999998</v>
      </c>
      <c r="AL30" s="17">
        <f t="shared" si="4"/>
        <v>1065916.69</v>
      </c>
      <c r="AM30" s="19">
        <f t="shared" si="5"/>
        <v>1135285.06</v>
      </c>
      <c r="AN30" s="32">
        <f t="shared" si="6"/>
        <v>-69368.370000000112</v>
      </c>
    </row>
    <row r="31" spans="1:40" x14ac:dyDescent="0.2">
      <c r="A31" t="s">
        <v>544</v>
      </c>
      <c r="B31" t="s">
        <v>545</v>
      </c>
      <c r="C31" s="98">
        <v>2863</v>
      </c>
      <c r="D31" s="75" t="s">
        <v>1297</v>
      </c>
      <c r="E31" s="127" t="s">
        <v>1525</v>
      </c>
      <c r="F31" s="129">
        <v>373675.87</v>
      </c>
      <c r="G31" s="129">
        <v>0</v>
      </c>
      <c r="H31" s="129">
        <v>50295.37</v>
      </c>
      <c r="I31" s="127">
        <v>86631.51</v>
      </c>
      <c r="J31" s="127">
        <v>401618.61</v>
      </c>
      <c r="S31" s="127">
        <v>-933234.62</v>
      </c>
      <c r="T31" s="127">
        <v>1728640.99</v>
      </c>
      <c r="V31" s="101">
        <v>427796.44</v>
      </c>
      <c r="Y31" s="101">
        <v>454470</v>
      </c>
      <c r="AA31" s="131">
        <v>501510</v>
      </c>
      <c r="AC31" s="131">
        <v>14324</v>
      </c>
      <c r="AD31" s="131">
        <v>139164.1</v>
      </c>
      <c r="AE31" s="131">
        <v>74711</v>
      </c>
      <c r="AH31" s="131">
        <v>33894.35</v>
      </c>
      <c r="AI31" s="104">
        <f t="shared" si="1"/>
        <v>423971.24</v>
      </c>
      <c r="AJ31" s="37">
        <f t="shared" si="2"/>
        <v>0</v>
      </c>
      <c r="AK31" s="26">
        <f t="shared" si="3"/>
        <v>423971.24</v>
      </c>
      <c r="AL31" s="17">
        <f t="shared" si="4"/>
        <v>882266.44</v>
      </c>
      <c r="AM31" s="19">
        <f t="shared" si="5"/>
        <v>763603.45</v>
      </c>
      <c r="AN31" s="32">
        <f t="shared" si="6"/>
        <v>118662.98999999999</v>
      </c>
    </row>
    <row r="32" spans="1:40" x14ac:dyDescent="0.2">
      <c r="A32" t="s">
        <v>544</v>
      </c>
      <c r="B32" t="s">
        <v>545</v>
      </c>
      <c r="C32" s="98">
        <v>3378</v>
      </c>
      <c r="D32" s="75" t="s">
        <v>1298</v>
      </c>
      <c r="E32" s="127" t="s">
        <v>1526</v>
      </c>
      <c r="F32" s="129">
        <v>117019.7</v>
      </c>
      <c r="G32" s="129">
        <v>30246</v>
      </c>
      <c r="H32" s="129">
        <v>250213.97</v>
      </c>
      <c r="I32" s="127">
        <v>66044.2</v>
      </c>
      <c r="J32" s="127">
        <v>324068.09999999998</v>
      </c>
      <c r="P32" s="130">
        <v>83407.45</v>
      </c>
      <c r="S32" s="127">
        <v>-1682054.14</v>
      </c>
      <c r="T32" s="127">
        <v>2399403.2599999998</v>
      </c>
      <c r="V32" s="101">
        <v>378999.03</v>
      </c>
      <c r="Z32" s="101">
        <v>92672.39</v>
      </c>
      <c r="AA32" s="131">
        <v>87764</v>
      </c>
      <c r="AC32" s="131">
        <v>34614</v>
      </c>
      <c r="AD32" s="131">
        <v>254440.61</v>
      </c>
      <c r="AE32" s="131">
        <v>69753.8</v>
      </c>
      <c r="AI32" s="104">
        <f t="shared" si="1"/>
        <v>397479.67000000004</v>
      </c>
      <c r="AJ32" s="37">
        <f t="shared" si="2"/>
        <v>83407.45</v>
      </c>
      <c r="AK32" s="26">
        <f t="shared" si="3"/>
        <v>314072.22000000003</v>
      </c>
      <c r="AL32" s="17">
        <f t="shared" si="4"/>
        <v>471671.42000000004</v>
      </c>
      <c r="AM32" s="19">
        <f t="shared" si="5"/>
        <v>446572.41</v>
      </c>
      <c r="AN32" s="32">
        <f t="shared" si="6"/>
        <v>25099.010000000068</v>
      </c>
    </row>
    <row r="33" spans="1:40" x14ac:dyDescent="0.2">
      <c r="A33" t="s">
        <v>544</v>
      </c>
      <c r="B33" t="s">
        <v>545</v>
      </c>
      <c r="C33" s="98">
        <v>3946</v>
      </c>
      <c r="D33" s="75" t="s">
        <v>1299</v>
      </c>
      <c r="E33" s="127" t="s">
        <v>1527</v>
      </c>
      <c r="F33" s="129">
        <v>301808.65999999997</v>
      </c>
      <c r="G33" s="129">
        <v>0</v>
      </c>
      <c r="H33" s="129">
        <v>130590.43</v>
      </c>
      <c r="I33" s="127">
        <v>11411115.5</v>
      </c>
      <c r="J33" s="127">
        <v>401444.03</v>
      </c>
      <c r="P33" s="130">
        <v>303.52</v>
      </c>
      <c r="S33" s="127">
        <v>4131487.99</v>
      </c>
      <c r="T33" s="127">
        <v>8039383.1299999999</v>
      </c>
      <c r="V33" s="101">
        <v>486840.93</v>
      </c>
      <c r="Y33" s="101">
        <v>349930</v>
      </c>
      <c r="Z33" s="101">
        <v>196030</v>
      </c>
      <c r="AA33" s="131">
        <v>545180</v>
      </c>
      <c r="AC33" s="131">
        <v>7062</v>
      </c>
      <c r="AD33" s="131">
        <v>300031.34999999998</v>
      </c>
      <c r="AE33" s="131">
        <v>76403.929999999993</v>
      </c>
      <c r="AH33" s="131">
        <v>4739.67</v>
      </c>
      <c r="AI33" s="104">
        <f t="shared" si="1"/>
        <v>432399.08999999997</v>
      </c>
      <c r="AJ33" s="37">
        <f t="shared" si="2"/>
        <v>303.52</v>
      </c>
      <c r="AK33" s="26">
        <f t="shared" si="3"/>
        <v>432095.56999999995</v>
      </c>
      <c r="AL33" s="17">
        <f t="shared" si="4"/>
        <v>1032800.9299999999</v>
      </c>
      <c r="AM33" s="19">
        <f t="shared" si="5"/>
        <v>933416.95000000007</v>
      </c>
      <c r="AN33" s="32">
        <f t="shared" si="6"/>
        <v>99383.979999999865</v>
      </c>
    </row>
    <row r="34" spans="1:40" x14ac:dyDescent="0.2">
      <c r="A34" t="s">
        <v>544</v>
      </c>
      <c r="B34" t="s">
        <v>545</v>
      </c>
      <c r="C34" s="98">
        <v>4332</v>
      </c>
      <c r="D34" s="75" t="s">
        <v>1300</v>
      </c>
      <c r="E34" s="127" t="s">
        <v>1528</v>
      </c>
      <c r="F34" s="129">
        <v>313728.51</v>
      </c>
      <c r="G34" s="129">
        <v>0</v>
      </c>
      <c r="H34" s="129">
        <v>124659.81</v>
      </c>
      <c r="I34" s="127">
        <v>2194683.38</v>
      </c>
      <c r="J34" s="127">
        <v>122477.89</v>
      </c>
      <c r="S34" s="127">
        <v>493932.08</v>
      </c>
      <c r="T34" s="127">
        <v>2109112.34</v>
      </c>
      <c r="V34" s="101">
        <v>548260.09</v>
      </c>
      <c r="X34" s="101">
        <v>506.35</v>
      </c>
      <c r="Y34" s="101">
        <v>455915</v>
      </c>
      <c r="Z34" s="101">
        <v>96300</v>
      </c>
      <c r="AA34" s="131">
        <v>664955</v>
      </c>
      <c r="AB34" s="131">
        <v>1614</v>
      </c>
      <c r="AD34" s="131">
        <v>183551.17</v>
      </c>
      <c r="AE34" s="131">
        <v>85654.24</v>
      </c>
      <c r="AH34" s="131">
        <v>2884.86</v>
      </c>
      <c r="AI34" s="104">
        <f t="shared" si="1"/>
        <v>438388.32</v>
      </c>
      <c r="AJ34" s="37">
        <f t="shared" si="2"/>
        <v>0</v>
      </c>
      <c r="AK34" s="26">
        <f t="shared" si="3"/>
        <v>438388.32</v>
      </c>
      <c r="AL34" s="17">
        <f t="shared" si="4"/>
        <v>1100981.44</v>
      </c>
      <c r="AM34" s="19">
        <f t="shared" si="5"/>
        <v>938659.27</v>
      </c>
      <c r="AN34" s="32">
        <f t="shared" si="6"/>
        <v>162322.16999999993</v>
      </c>
    </row>
    <row r="35" spans="1:40" x14ac:dyDescent="0.2">
      <c r="A35" t="s">
        <v>544</v>
      </c>
      <c r="B35" t="s">
        <v>545</v>
      </c>
      <c r="C35" s="98">
        <v>2103</v>
      </c>
      <c r="D35" s="75" t="s">
        <v>1301</v>
      </c>
      <c r="E35" s="127" t="s">
        <v>1529</v>
      </c>
      <c r="F35" s="129">
        <v>269045.87</v>
      </c>
      <c r="G35" s="129">
        <v>50800</v>
      </c>
      <c r="H35" s="129">
        <v>33684.89</v>
      </c>
      <c r="I35" s="127">
        <v>2353133.7999999998</v>
      </c>
      <c r="J35" s="127">
        <v>211837.59</v>
      </c>
      <c r="P35" s="130">
        <v>7080</v>
      </c>
      <c r="S35" s="127">
        <v>829181.23</v>
      </c>
      <c r="T35" s="127">
        <v>2000000</v>
      </c>
      <c r="V35" s="101">
        <v>342453.14</v>
      </c>
      <c r="Z35" s="101">
        <v>118090</v>
      </c>
      <c r="AA35" s="131">
        <v>75880</v>
      </c>
      <c r="AD35" s="131">
        <v>215949.22</v>
      </c>
      <c r="AE35" s="131">
        <v>75995</v>
      </c>
      <c r="AH35" s="131">
        <v>500</v>
      </c>
      <c r="AI35" s="104">
        <f t="shared" si="1"/>
        <v>353530.76</v>
      </c>
      <c r="AJ35" s="37">
        <f t="shared" si="2"/>
        <v>7080</v>
      </c>
      <c r="AK35" s="26">
        <f t="shared" si="3"/>
        <v>346450.76</v>
      </c>
      <c r="AL35" s="17">
        <f t="shared" si="4"/>
        <v>460543.14</v>
      </c>
      <c r="AM35" s="19">
        <f t="shared" si="5"/>
        <v>368324.22</v>
      </c>
      <c r="AN35" s="32">
        <f t="shared" si="6"/>
        <v>92218.920000000042</v>
      </c>
    </row>
    <row r="36" spans="1:40" x14ac:dyDescent="0.2">
      <c r="A36" t="s">
        <v>544</v>
      </c>
      <c r="B36" t="s">
        <v>545</v>
      </c>
      <c r="C36" s="98">
        <v>2710</v>
      </c>
      <c r="D36" s="75" t="s">
        <v>1302</v>
      </c>
      <c r="E36" s="127" t="s">
        <v>1530</v>
      </c>
      <c r="F36" s="129">
        <v>243212.3</v>
      </c>
      <c r="G36" s="129">
        <v>0</v>
      </c>
      <c r="H36" s="129">
        <v>10607.42</v>
      </c>
      <c r="I36" s="127">
        <v>1338972.55</v>
      </c>
      <c r="J36" s="127">
        <v>159662.28</v>
      </c>
      <c r="P36" s="130">
        <v>1160.92</v>
      </c>
      <c r="S36" s="127">
        <v>-353366.24</v>
      </c>
      <c r="T36" s="127">
        <v>2067007.72</v>
      </c>
      <c r="V36" s="101">
        <v>406059.42</v>
      </c>
      <c r="AA36" s="131">
        <v>75280</v>
      </c>
      <c r="AC36" s="131">
        <v>5822</v>
      </c>
      <c r="AD36" s="131">
        <v>228144.17</v>
      </c>
      <c r="AE36" s="131">
        <v>56532.1</v>
      </c>
      <c r="AF36" s="131">
        <v>240</v>
      </c>
      <c r="AI36" s="104">
        <f t="shared" ref="AI36:AI67" si="7">SUM(F36:H36)</f>
        <v>253819.72</v>
      </c>
      <c r="AJ36" s="37">
        <f t="shared" si="2"/>
        <v>1160.92</v>
      </c>
      <c r="AK36" s="26">
        <f t="shared" si="3"/>
        <v>252658.8</v>
      </c>
      <c r="AL36" s="17">
        <f t="shared" si="4"/>
        <v>406059.42</v>
      </c>
      <c r="AM36" s="19">
        <f t="shared" si="5"/>
        <v>366018.27</v>
      </c>
      <c r="AN36" s="32">
        <f t="shared" si="6"/>
        <v>40041.149999999965</v>
      </c>
    </row>
    <row r="37" spans="1:40" x14ac:dyDescent="0.2">
      <c r="A37" t="s">
        <v>544</v>
      </c>
      <c r="B37" t="s">
        <v>545</v>
      </c>
      <c r="C37" s="98">
        <v>2476</v>
      </c>
      <c r="D37" s="75" t="s">
        <v>1303</v>
      </c>
      <c r="E37" s="127" t="s">
        <v>1531</v>
      </c>
      <c r="F37" s="129">
        <v>94604.34</v>
      </c>
      <c r="G37" s="129">
        <v>0</v>
      </c>
      <c r="H37" s="129">
        <v>71292.11</v>
      </c>
      <c r="I37" s="127">
        <v>570117.94999999995</v>
      </c>
      <c r="J37" s="127">
        <v>1107254.57</v>
      </c>
      <c r="S37" s="127">
        <v>-790995.15</v>
      </c>
      <c r="T37" s="127">
        <v>2721924.84</v>
      </c>
      <c r="V37" s="101">
        <v>261646.81</v>
      </c>
      <c r="Y37" s="101">
        <v>550000</v>
      </c>
      <c r="Z37" s="101">
        <v>232480</v>
      </c>
      <c r="AA37" s="131">
        <v>759300</v>
      </c>
      <c r="AC37" s="131">
        <v>14164</v>
      </c>
      <c r="AD37" s="131">
        <v>273611.98</v>
      </c>
      <c r="AE37" s="131">
        <v>77191.55</v>
      </c>
      <c r="AI37" s="104">
        <f t="shared" si="7"/>
        <v>165896.45000000001</v>
      </c>
      <c r="AJ37" s="37">
        <f t="shared" si="2"/>
        <v>0</v>
      </c>
      <c r="AK37" s="26">
        <f t="shared" si="3"/>
        <v>165896.45000000001</v>
      </c>
      <c r="AL37" s="17">
        <f t="shared" si="4"/>
        <v>1044126.81</v>
      </c>
      <c r="AM37" s="19">
        <f t="shared" si="5"/>
        <v>1124267.53</v>
      </c>
      <c r="AN37" s="32">
        <f t="shared" si="6"/>
        <v>-80140.719999999972</v>
      </c>
    </row>
    <row r="38" spans="1:40" x14ac:dyDescent="0.2">
      <c r="A38" t="s">
        <v>548</v>
      </c>
      <c r="B38" t="s">
        <v>549</v>
      </c>
      <c r="C38" s="98">
        <v>3590</v>
      </c>
      <c r="D38" s="75" t="s">
        <v>1304</v>
      </c>
      <c r="E38" s="127" t="s">
        <v>1532</v>
      </c>
      <c r="F38" s="129">
        <v>180379.08</v>
      </c>
      <c r="G38" s="129">
        <v>0</v>
      </c>
      <c r="H38" s="129">
        <v>89635.520000000004</v>
      </c>
      <c r="I38" s="127">
        <v>3</v>
      </c>
      <c r="J38" s="127">
        <v>32333</v>
      </c>
      <c r="N38" s="130">
        <v>55400</v>
      </c>
      <c r="P38" s="130">
        <v>94</v>
      </c>
      <c r="S38" s="127">
        <v>-1594</v>
      </c>
      <c r="T38" s="127">
        <v>1153430.04</v>
      </c>
      <c r="V38" s="101">
        <v>236673.46</v>
      </c>
      <c r="Y38" s="101">
        <v>417380</v>
      </c>
      <c r="AA38" s="131">
        <v>554930</v>
      </c>
      <c r="AD38" s="131">
        <v>365551.33</v>
      </c>
      <c r="AE38" s="131">
        <v>26832.240000000002</v>
      </c>
      <c r="AH38" s="131">
        <v>5593.64</v>
      </c>
      <c r="AI38" s="104">
        <f t="shared" si="7"/>
        <v>270014.59999999998</v>
      </c>
      <c r="AJ38" s="37">
        <f t="shared" si="2"/>
        <v>55494</v>
      </c>
      <c r="AK38" s="26">
        <f t="shared" si="3"/>
        <v>214520.59999999998</v>
      </c>
      <c r="AL38" s="17">
        <f t="shared" si="4"/>
        <v>654053.46</v>
      </c>
      <c r="AM38" s="19">
        <f t="shared" si="5"/>
        <v>952907.21000000008</v>
      </c>
      <c r="AN38" s="32">
        <f t="shared" si="6"/>
        <v>-298853.75000000012</v>
      </c>
    </row>
    <row r="39" spans="1:40" x14ac:dyDescent="0.2">
      <c r="A39" t="s">
        <v>548</v>
      </c>
      <c r="B39" t="s">
        <v>549</v>
      </c>
      <c r="C39" s="98">
        <v>4275</v>
      </c>
      <c r="D39" s="75" t="s">
        <v>1305</v>
      </c>
      <c r="E39" s="127" t="s">
        <v>1533</v>
      </c>
      <c r="F39" s="129">
        <v>115289.04</v>
      </c>
      <c r="G39" s="129">
        <v>0</v>
      </c>
      <c r="H39" s="129">
        <v>145134.32</v>
      </c>
      <c r="I39" s="127">
        <v>-337225.79</v>
      </c>
      <c r="J39" s="127">
        <v>189765.8</v>
      </c>
      <c r="N39" s="130">
        <v>179225</v>
      </c>
      <c r="P39" s="130">
        <v>0</v>
      </c>
      <c r="R39" s="127">
        <v>-2304521.69</v>
      </c>
      <c r="S39" s="127">
        <v>-291259</v>
      </c>
      <c r="T39" s="127">
        <v>2737074.7</v>
      </c>
      <c r="V39" s="101">
        <v>317265.71000000002</v>
      </c>
      <c r="X39" s="101">
        <v>1.81</v>
      </c>
      <c r="Y39" s="101">
        <v>423200</v>
      </c>
      <c r="Z39" s="101">
        <v>40000</v>
      </c>
      <c r="AA39" s="131">
        <v>524550</v>
      </c>
      <c r="AD39" s="131">
        <v>171917.17</v>
      </c>
      <c r="AE39" s="131">
        <v>69802.320000000007</v>
      </c>
      <c r="AH39" s="131">
        <v>3343.24</v>
      </c>
      <c r="AI39" s="104">
        <f t="shared" si="7"/>
        <v>260423.36</v>
      </c>
      <c r="AJ39" s="37">
        <f t="shared" si="2"/>
        <v>179225</v>
      </c>
      <c r="AK39" s="26">
        <f t="shared" si="3"/>
        <v>81198.359999999986</v>
      </c>
      <c r="AL39" s="17">
        <f t="shared" si="4"/>
        <v>780467.52</v>
      </c>
      <c r="AM39" s="19">
        <f t="shared" si="5"/>
        <v>769612.73</v>
      </c>
      <c r="AN39" s="32">
        <f t="shared" si="6"/>
        <v>10854.790000000037</v>
      </c>
    </row>
    <row r="40" spans="1:40" x14ac:dyDescent="0.2">
      <c r="A40" t="s">
        <v>548</v>
      </c>
      <c r="B40" t="s">
        <v>549</v>
      </c>
      <c r="C40" s="98">
        <v>1050</v>
      </c>
      <c r="D40" s="75" t="s">
        <v>1306</v>
      </c>
      <c r="E40" s="127" t="s">
        <v>1534</v>
      </c>
      <c r="F40" s="129">
        <v>435455.51</v>
      </c>
      <c r="G40" s="129">
        <v>0</v>
      </c>
      <c r="H40" s="129">
        <v>112515.62</v>
      </c>
      <c r="I40" s="127">
        <v>229945.55</v>
      </c>
      <c r="J40" s="127">
        <v>191533.1</v>
      </c>
      <c r="N40" s="130">
        <v>6300</v>
      </c>
      <c r="S40" s="127">
        <v>443599.66</v>
      </c>
      <c r="T40" s="127">
        <v>1656318.18</v>
      </c>
      <c r="V40" s="101">
        <v>238310.46</v>
      </c>
      <c r="W40" s="101">
        <v>500</v>
      </c>
      <c r="X40" s="101">
        <v>1066.19</v>
      </c>
      <c r="Y40" s="101">
        <v>511610</v>
      </c>
      <c r="AA40" s="131">
        <v>557300</v>
      </c>
      <c r="AD40" s="131">
        <v>102536.4</v>
      </c>
      <c r="AE40" s="131">
        <v>54707.95</v>
      </c>
      <c r="AH40" s="131">
        <v>64.180000000000007</v>
      </c>
      <c r="AI40" s="104">
        <f t="shared" si="7"/>
        <v>547971.13</v>
      </c>
      <c r="AJ40" s="37">
        <f t="shared" si="2"/>
        <v>6300</v>
      </c>
      <c r="AK40" s="26">
        <f t="shared" si="3"/>
        <v>541671.13</v>
      </c>
      <c r="AL40" s="17">
        <f t="shared" si="4"/>
        <v>751486.65</v>
      </c>
      <c r="AM40" s="19">
        <f t="shared" si="5"/>
        <v>714608.53</v>
      </c>
      <c r="AN40" s="32">
        <f t="shared" si="6"/>
        <v>36878.119999999995</v>
      </c>
    </row>
    <row r="41" spans="1:40" x14ac:dyDescent="0.2">
      <c r="A41" t="s">
        <v>548</v>
      </c>
      <c r="B41" t="s">
        <v>549</v>
      </c>
      <c r="C41" s="98">
        <v>2081</v>
      </c>
      <c r="D41" s="75" t="s">
        <v>1307</v>
      </c>
      <c r="E41" s="127" t="s">
        <v>1535</v>
      </c>
      <c r="F41" s="129">
        <v>93955.36</v>
      </c>
      <c r="G41" s="129">
        <v>0</v>
      </c>
      <c r="H41" s="129">
        <v>95593.23</v>
      </c>
      <c r="I41" s="127">
        <v>189062.33</v>
      </c>
      <c r="J41" s="127">
        <v>8075.8</v>
      </c>
      <c r="N41" s="130">
        <v>437879</v>
      </c>
      <c r="S41" s="127">
        <v>3744.1</v>
      </c>
      <c r="T41" s="127">
        <v>1118559.83</v>
      </c>
      <c r="V41" s="101">
        <v>218400.32</v>
      </c>
      <c r="Y41" s="101">
        <v>642420</v>
      </c>
      <c r="Z41" s="101">
        <v>40000</v>
      </c>
      <c r="AA41" s="131">
        <v>756245</v>
      </c>
      <c r="AD41" s="131">
        <v>186892.55</v>
      </c>
      <c r="AE41" s="131">
        <v>64983.44</v>
      </c>
      <c r="AH41" s="131">
        <v>5326.15</v>
      </c>
      <c r="AI41" s="104">
        <f t="shared" si="7"/>
        <v>189548.59</v>
      </c>
      <c r="AJ41" s="37">
        <f t="shared" si="2"/>
        <v>437879</v>
      </c>
      <c r="AK41" s="26">
        <f t="shared" si="3"/>
        <v>-248330.41</v>
      </c>
      <c r="AL41" s="17">
        <f t="shared" si="4"/>
        <v>900820.32000000007</v>
      </c>
      <c r="AM41" s="19">
        <f t="shared" si="5"/>
        <v>1013447.14</v>
      </c>
      <c r="AN41" s="32">
        <f t="shared" si="6"/>
        <v>-112626.81999999995</v>
      </c>
    </row>
    <row r="42" spans="1:40" x14ac:dyDescent="0.2">
      <c r="A42" t="s">
        <v>548</v>
      </c>
      <c r="B42" t="s">
        <v>549</v>
      </c>
      <c r="C42" s="98">
        <v>2563</v>
      </c>
      <c r="D42" s="75" t="s">
        <v>1308</v>
      </c>
      <c r="E42" s="127" t="s">
        <v>1536</v>
      </c>
      <c r="F42" s="129">
        <v>114712.78</v>
      </c>
      <c r="G42" s="129">
        <v>0</v>
      </c>
      <c r="H42" s="129">
        <v>729543.41</v>
      </c>
      <c r="I42" s="127">
        <v>-451153.34</v>
      </c>
      <c r="J42" s="127">
        <v>-18622.96</v>
      </c>
      <c r="M42" s="130">
        <v>150000</v>
      </c>
      <c r="N42" s="130">
        <v>34240</v>
      </c>
      <c r="T42" s="127">
        <v>1381244.13</v>
      </c>
      <c r="V42" s="101">
        <v>278862.15000000002</v>
      </c>
      <c r="X42" s="101">
        <v>20.329999999999998</v>
      </c>
      <c r="Y42" s="101">
        <v>445020</v>
      </c>
      <c r="AA42" s="131">
        <v>535750</v>
      </c>
      <c r="AC42" s="131">
        <v>3920</v>
      </c>
      <c r="AD42" s="131">
        <v>137899.14000000001</v>
      </c>
      <c r="AE42" s="131">
        <v>73251.14</v>
      </c>
      <c r="AH42" s="131">
        <v>618.37</v>
      </c>
      <c r="AI42" s="104">
        <f t="shared" si="7"/>
        <v>844256.19000000006</v>
      </c>
      <c r="AJ42" s="37">
        <f t="shared" si="2"/>
        <v>184240</v>
      </c>
      <c r="AK42" s="26">
        <f t="shared" si="3"/>
        <v>660016.19000000006</v>
      </c>
      <c r="AL42" s="17">
        <f t="shared" si="4"/>
        <v>723902.48</v>
      </c>
      <c r="AM42" s="19">
        <f t="shared" si="5"/>
        <v>751438.65</v>
      </c>
      <c r="AN42" s="32">
        <f t="shared" si="6"/>
        <v>-27536.170000000042</v>
      </c>
    </row>
    <row r="43" spans="1:40" x14ac:dyDescent="0.2">
      <c r="A43" t="s">
        <v>548</v>
      </c>
      <c r="B43" t="s">
        <v>549</v>
      </c>
      <c r="C43" s="98">
        <v>2302</v>
      </c>
      <c r="D43" s="75" t="s">
        <v>1309</v>
      </c>
      <c r="E43" s="127" t="s">
        <v>1537</v>
      </c>
      <c r="F43" s="129">
        <v>239379.29</v>
      </c>
      <c r="G43" s="129">
        <v>0</v>
      </c>
      <c r="H43" s="129">
        <v>798104.53</v>
      </c>
      <c r="I43" s="127">
        <v>420772.24</v>
      </c>
      <c r="J43" s="127">
        <v>-90648.07</v>
      </c>
      <c r="N43" s="130">
        <v>144138</v>
      </c>
      <c r="P43" s="130">
        <v>400</v>
      </c>
      <c r="S43" s="127">
        <v>-400</v>
      </c>
      <c r="T43" s="127">
        <v>1240631.49</v>
      </c>
      <c r="V43" s="101">
        <v>256098.66</v>
      </c>
      <c r="Y43" s="101">
        <v>475600</v>
      </c>
      <c r="AA43" s="131">
        <v>565700</v>
      </c>
      <c r="AD43" s="131">
        <v>113592.4</v>
      </c>
      <c r="AE43" s="131">
        <v>144073.49</v>
      </c>
      <c r="AH43" s="131">
        <v>1665.41</v>
      </c>
      <c r="AI43" s="104">
        <f t="shared" si="7"/>
        <v>1037483.8200000001</v>
      </c>
      <c r="AJ43" s="37">
        <f t="shared" si="2"/>
        <v>144538</v>
      </c>
      <c r="AK43" s="26">
        <f t="shared" si="3"/>
        <v>892945.82000000007</v>
      </c>
      <c r="AL43" s="17">
        <f t="shared" si="4"/>
        <v>731698.66</v>
      </c>
      <c r="AM43" s="19">
        <f t="shared" si="5"/>
        <v>825031.3</v>
      </c>
      <c r="AN43" s="32">
        <f t="shared" si="6"/>
        <v>-93332.640000000014</v>
      </c>
    </row>
    <row r="44" spans="1:40" x14ac:dyDescent="0.2">
      <c r="A44" t="s">
        <v>548</v>
      </c>
      <c r="B44" t="s">
        <v>549</v>
      </c>
      <c r="C44" s="98">
        <v>2003</v>
      </c>
      <c r="D44" s="75" t="s">
        <v>1310</v>
      </c>
      <c r="E44" s="127" t="s">
        <v>1538</v>
      </c>
      <c r="F44" s="129">
        <v>275190.07</v>
      </c>
      <c r="G44" s="129">
        <v>100000</v>
      </c>
      <c r="H44" s="129">
        <v>439013.69</v>
      </c>
      <c r="I44" s="127">
        <v>30859.75</v>
      </c>
      <c r="J44" s="127">
        <v>23508.33</v>
      </c>
      <c r="M44" s="130">
        <v>100000</v>
      </c>
      <c r="N44" s="130">
        <v>216350</v>
      </c>
      <c r="S44" s="127">
        <v>-740039.27</v>
      </c>
      <c r="T44" s="127">
        <v>2770050.54</v>
      </c>
      <c r="V44" s="101">
        <v>216395.3</v>
      </c>
      <c r="W44" s="101">
        <v>33000</v>
      </c>
      <c r="AA44" s="131">
        <v>89460</v>
      </c>
      <c r="AD44" s="131">
        <v>121158.62</v>
      </c>
      <c r="AE44" s="131">
        <v>5950.29</v>
      </c>
      <c r="AH44" s="131">
        <v>442.72</v>
      </c>
      <c r="AI44" s="104">
        <f t="shared" si="7"/>
        <v>814203.76</v>
      </c>
      <c r="AJ44" s="37">
        <f t="shared" si="2"/>
        <v>316350</v>
      </c>
      <c r="AK44" s="26">
        <f t="shared" si="3"/>
        <v>497853.76</v>
      </c>
      <c r="AL44" s="17">
        <f t="shared" si="4"/>
        <v>249395.3</v>
      </c>
      <c r="AM44" s="19">
        <f t="shared" si="5"/>
        <v>217011.63</v>
      </c>
      <c r="AN44" s="32">
        <f t="shared" si="6"/>
        <v>32383.669999999984</v>
      </c>
    </row>
    <row r="45" spans="1:40" x14ac:dyDescent="0.2">
      <c r="A45" t="s">
        <v>548</v>
      </c>
      <c r="B45" t="s">
        <v>549</v>
      </c>
      <c r="C45" s="98">
        <v>2921</v>
      </c>
      <c r="D45" s="75" t="s">
        <v>1311</v>
      </c>
      <c r="E45" s="127" t="s">
        <v>1539</v>
      </c>
      <c r="F45" s="129">
        <v>363168.07</v>
      </c>
      <c r="G45" s="129">
        <v>0</v>
      </c>
      <c r="H45" s="129">
        <v>24239.73</v>
      </c>
      <c r="I45" s="127">
        <v>45097.31</v>
      </c>
      <c r="J45" s="127">
        <v>236573.32</v>
      </c>
      <c r="N45" s="130">
        <v>8540</v>
      </c>
      <c r="P45" s="130">
        <v>708.45</v>
      </c>
      <c r="R45" s="127">
        <v>16660.38</v>
      </c>
      <c r="S45" s="127">
        <v>136635.74</v>
      </c>
      <c r="T45" s="127">
        <v>2356118.79</v>
      </c>
      <c r="V45" s="101">
        <v>246865.19</v>
      </c>
      <c r="X45" s="101">
        <v>0.55000000000000004</v>
      </c>
      <c r="Y45" s="101">
        <v>566700</v>
      </c>
      <c r="AA45" s="131">
        <v>613450</v>
      </c>
      <c r="AC45" s="131">
        <v>2000</v>
      </c>
      <c r="AD45" s="131">
        <v>134239.59</v>
      </c>
      <c r="AE45" s="131">
        <v>25159.23</v>
      </c>
      <c r="AH45" s="131">
        <v>817.24</v>
      </c>
      <c r="AI45" s="104">
        <f t="shared" si="7"/>
        <v>387407.8</v>
      </c>
      <c r="AJ45" s="37">
        <f t="shared" si="2"/>
        <v>9248.4500000000007</v>
      </c>
      <c r="AK45" s="26">
        <f t="shared" si="3"/>
        <v>378159.35</v>
      </c>
      <c r="AL45" s="17">
        <f t="shared" si="4"/>
        <v>813565.74</v>
      </c>
      <c r="AM45" s="19">
        <f t="shared" si="5"/>
        <v>775666.05999999994</v>
      </c>
      <c r="AN45" s="32">
        <f t="shared" si="6"/>
        <v>37899.680000000051</v>
      </c>
    </row>
    <row r="46" spans="1:40" x14ac:dyDescent="0.2">
      <c r="A46" t="s">
        <v>548</v>
      </c>
      <c r="B46" t="s">
        <v>549</v>
      </c>
      <c r="C46" s="98">
        <v>2021</v>
      </c>
      <c r="D46" s="75" t="s">
        <v>1312</v>
      </c>
      <c r="E46" s="127" t="s">
        <v>1540</v>
      </c>
      <c r="F46" s="129">
        <v>121652.25</v>
      </c>
      <c r="G46" s="129">
        <v>0</v>
      </c>
      <c r="H46" s="129">
        <v>130357.82</v>
      </c>
      <c r="I46" s="127">
        <v>258134.28</v>
      </c>
      <c r="J46" s="127">
        <v>283941.7</v>
      </c>
      <c r="N46" s="130">
        <v>71280</v>
      </c>
      <c r="O46" s="130">
        <v>2589</v>
      </c>
      <c r="P46" s="130">
        <v>350</v>
      </c>
      <c r="R46" s="127">
        <v>-341908.85</v>
      </c>
      <c r="S46" s="127">
        <v>105525.12</v>
      </c>
      <c r="T46" s="127">
        <v>1990390.15</v>
      </c>
      <c r="V46" s="101">
        <v>355126.62</v>
      </c>
      <c r="X46" s="101">
        <v>0.45</v>
      </c>
      <c r="Y46" s="101">
        <v>424850</v>
      </c>
      <c r="Z46" s="101">
        <v>40000</v>
      </c>
      <c r="AA46" s="131">
        <v>470850</v>
      </c>
      <c r="AB46" s="131">
        <v>4640</v>
      </c>
      <c r="AD46" s="131">
        <v>207975.78</v>
      </c>
      <c r="AE46" s="131">
        <v>62700.11</v>
      </c>
      <c r="AH46" s="131">
        <v>55.39</v>
      </c>
      <c r="AI46" s="104">
        <f t="shared" si="7"/>
        <v>252010.07</v>
      </c>
      <c r="AJ46" s="37">
        <f t="shared" si="2"/>
        <v>74219</v>
      </c>
      <c r="AK46" s="26">
        <f t="shared" si="3"/>
        <v>177791.07</v>
      </c>
      <c r="AL46" s="17">
        <f t="shared" si="4"/>
        <v>819977.07000000007</v>
      </c>
      <c r="AM46" s="19">
        <f t="shared" si="5"/>
        <v>746221.28</v>
      </c>
      <c r="AN46" s="32">
        <f t="shared" si="6"/>
        <v>73755.790000000037</v>
      </c>
    </row>
    <row r="47" spans="1:40" x14ac:dyDescent="0.2">
      <c r="A47" t="s">
        <v>548</v>
      </c>
      <c r="B47" t="s">
        <v>549</v>
      </c>
      <c r="C47" s="98">
        <v>1750</v>
      </c>
      <c r="D47" s="75" t="s">
        <v>1313</v>
      </c>
      <c r="E47" s="127" t="s">
        <v>1541</v>
      </c>
      <c r="F47" s="129">
        <v>109022.06</v>
      </c>
      <c r="G47" s="129">
        <v>0</v>
      </c>
      <c r="H47" s="129">
        <v>63386.19</v>
      </c>
      <c r="I47" s="127">
        <v>275449.49</v>
      </c>
      <c r="J47" s="127">
        <v>50303.72</v>
      </c>
      <c r="M47" s="130">
        <v>100000</v>
      </c>
      <c r="N47" s="130">
        <v>39930</v>
      </c>
      <c r="P47" s="130">
        <v>264.7</v>
      </c>
      <c r="S47" s="127">
        <v>3000</v>
      </c>
      <c r="T47" s="127">
        <v>498635.02</v>
      </c>
      <c r="V47" s="101">
        <v>171776.25</v>
      </c>
      <c r="X47" s="101">
        <v>0.31</v>
      </c>
      <c r="Y47" s="101">
        <v>269760</v>
      </c>
      <c r="Z47" s="101">
        <v>40000</v>
      </c>
      <c r="AA47" s="131">
        <v>343420</v>
      </c>
      <c r="AD47" s="131">
        <v>100639.22</v>
      </c>
      <c r="AE47" s="131">
        <v>16315.95</v>
      </c>
      <c r="AH47" s="131">
        <v>535.24</v>
      </c>
      <c r="AI47" s="104">
        <f t="shared" si="7"/>
        <v>172408.25</v>
      </c>
      <c r="AJ47" s="37">
        <f t="shared" si="2"/>
        <v>140194.70000000001</v>
      </c>
      <c r="AK47" s="26">
        <f t="shared" si="3"/>
        <v>32213.549999999988</v>
      </c>
      <c r="AL47" s="17">
        <f t="shared" si="4"/>
        <v>481536.56</v>
      </c>
      <c r="AM47" s="19">
        <f t="shared" si="5"/>
        <v>460910.41</v>
      </c>
      <c r="AN47" s="32">
        <f t="shared" si="6"/>
        <v>20626.150000000023</v>
      </c>
    </row>
    <row r="48" spans="1:40" x14ac:dyDescent="0.2">
      <c r="A48" t="s">
        <v>548</v>
      </c>
      <c r="B48" t="s">
        <v>549</v>
      </c>
      <c r="C48" s="98">
        <v>1875</v>
      </c>
      <c r="D48" s="75" t="s">
        <v>1314</v>
      </c>
      <c r="E48" s="127" t="s">
        <v>1542</v>
      </c>
      <c r="F48" s="129">
        <v>152085.13</v>
      </c>
      <c r="G48" s="129">
        <v>0</v>
      </c>
      <c r="H48" s="129">
        <v>179131.39</v>
      </c>
      <c r="I48" s="127">
        <v>3</v>
      </c>
      <c r="J48" s="127">
        <v>58185.21</v>
      </c>
      <c r="N48" s="130">
        <v>64738</v>
      </c>
      <c r="R48" s="127">
        <v>-11452.2</v>
      </c>
      <c r="T48" s="127">
        <v>452082.82</v>
      </c>
      <c r="V48" s="101">
        <v>261451.16</v>
      </c>
      <c r="X48" s="101">
        <v>0.52</v>
      </c>
      <c r="Y48" s="101">
        <v>298490</v>
      </c>
      <c r="AA48" s="131">
        <v>385190</v>
      </c>
      <c r="AD48" s="131">
        <v>118856.05</v>
      </c>
      <c r="AE48" s="131">
        <v>10419.25</v>
      </c>
      <c r="AH48" s="131">
        <v>709.01</v>
      </c>
      <c r="AI48" s="104">
        <f t="shared" si="7"/>
        <v>331216.52</v>
      </c>
      <c r="AJ48" s="37">
        <f t="shared" si="2"/>
        <v>64738</v>
      </c>
      <c r="AK48" s="26">
        <f t="shared" si="3"/>
        <v>266478.52</v>
      </c>
      <c r="AL48" s="17">
        <f t="shared" si="4"/>
        <v>559941.67999999993</v>
      </c>
      <c r="AM48" s="19">
        <f t="shared" si="5"/>
        <v>515174.31</v>
      </c>
      <c r="AN48" s="32">
        <f t="shared" si="6"/>
        <v>44767.369999999937</v>
      </c>
    </row>
    <row r="49" spans="1:40" x14ac:dyDescent="0.2">
      <c r="A49" t="s">
        <v>548</v>
      </c>
      <c r="B49" t="s">
        <v>549</v>
      </c>
      <c r="C49" s="98">
        <v>2733</v>
      </c>
      <c r="D49" s="75" t="s">
        <v>1315</v>
      </c>
      <c r="E49" s="127" t="s">
        <v>1543</v>
      </c>
      <c r="F49" s="129">
        <v>363353.11</v>
      </c>
      <c r="G49" s="129">
        <v>0</v>
      </c>
      <c r="H49" s="129">
        <v>62513.52</v>
      </c>
      <c r="I49" s="127">
        <v>2789743.51</v>
      </c>
      <c r="J49" s="127">
        <v>174801.27</v>
      </c>
      <c r="N49" s="130">
        <v>123180</v>
      </c>
      <c r="P49" s="130">
        <v>0</v>
      </c>
      <c r="S49" s="127">
        <v>-159492.1</v>
      </c>
      <c r="T49" s="127">
        <v>5378772.1500000004</v>
      </c>
      <c r="V49" s="101">
        <v>263289.24</v>
      </c>
      <c r="X49" s="101">
        <v>933.62</v>
      </c>
      <c r="Y49" s="101">
        <v>419890</v>
      </c>
      <c r="AA49" s="131">
        <v>463940</v>
      </c>
      <c r="AD49" s="131">
        <v>161861.17000000001</v>
      </c>
      <c r="AE49" s="131">
        <v>91744.22</v>
      </c>
      <c r="AH49" s="131">
        <v>6987.82</v>
      </c>
      <c r="AI49" s="104">
        <f t="shared" si="7"/>
        <v>425866.63</v>
      </c>
      <c r="AJ49" s="37">
        <f t="shared" si="2"/>
        <v>123180</v>
      </c>
      <c r="AK49" s="26">
        <f t="shared" si="3"/>
        <v>302686.63</v>
      </c>
      <c r="AL49" s="17">
        <f t="shared" si="4"/>
        <v>684112.86</v>
      </c>
      <c r="AM49" s="19">
        <f t="shared" si="5"/>
        <v>724533.21</v>
      </c>
      <c r="AN49" s="32">
        <f t="shared" si="6"/>
        <v>-40420.349999999977</v>
      </c>
    </row>
    <row r="50" spans="1:40" x14ac:dyDescent="0.2">
      <c r="A50" t="s">
        <v>548</v>
      </c>
      <c r="B50" t="s">
        <v>549</v>
      </c>
      <c r="C50" s="98">
        <v>2730</v>
      </c>
      <c r="D50" s="75" t="s">
        <v>1316</v>
      </c>
      <c r="E50" s="127" t="s">
        <v>1544</v>
      </c>
      <c r="F50" s="129">
        <v>306891.78000000003</v>
      </c>
      <c r="G50" s="129">
        <v>0</v>
      </c>
      <c r="H50" s="129">
        <v>628741.01</v>
      </c>
      <c r="I50" s="127">
        <v>-80644.89</v>
      </c>
      <c r="J50" s="127">
        <v>-104210.24000000001</v>
      </c>
      <c r="N50" s="130">
        <v>105790</v>
      </c>
      <c r="Q50" s="127">
        <v>4586</v>
      </c>
      <c r="T50" s="127">
        <v>1780248.13</v>
      </c>
      <c r="V50" s="101">
        <v>246044.39</v>
      </c>
      <c r="X50" s="101">
        <v>35.39</v>
      </c>
      <c r="Y50" s="101">
        <v>510570</v>
      </c>
      <c r="AA50" s="131">
        <v>598938.23</v>
      </c>
      <c r="AD50" s="131">
        <v>142422.66</v>
      </c>
      <c r="AE50" s="131">
        <v>88778.03</v>
      </c>
      <c r="AH50" s="131">
        <v>150.78</v>
      </c>
      <c r="AI50" s="104">
        <f t="shared" si="7"/>
        <v>935632.79</v>
      </c>
      <c r="AJ50" s="37">
        <f t="shared" si="2"/>
        <v>105790</v>
      </c>
      <c r="AK50" s="26">
        <f t="shared" si="3"/>
        <v>829842.79</v>
      </c>
      <c r="AL50" s="17">
        <f t="shared" si="4"/>
        <v>756649.78</v>
      </c>
      <c r="AM50" s="19">
        <f t="shared" si="5"/>
        <v>830289.70000000007</v>
      </c>
      <c r="AN50" s="32">
        <f t="shared" si="6"/>
        <v>-73639.920000000042</v>
      </c>
    </row>
    <row r="51" spans="1:40" x14ac:dyDescent="0.2">
      <c r="A51" t="s">
        <v>548</v>
      </c>
      <c r="B51" t="s">
        <v>549</v>
      </c>
      <c r="C51" s="98">
        <v>2627</v>
      </c>
      <c r="D51" s="75" t="s">
        <v>1317</v>
      </c>
      <c r="E51" s="127" t="s">
        <v>1545</v>
      </c>
      <c r="F51" s="129">
        <v>497075.02</v>
      </c>
      <c r="G51" s="129">
        <v>0</v>
      </c>
      <c r="H51" s="129">
        <v>296213.12</v>
      </c>
      <c r="I51" s="127">
        <v>846856.72</v>
      </c>
      <c r="J51" s="127">
        <v>276992.14</v>
      </c>
      <c r="S51" s="127">
        <v>197487.27</v>
      </c>
      <c r="T51" s="127">
        <v>2690789.95</v>
      </c>
      <c r="V51" s="101">
        <v>221043.59</v>
      </c>
      <c r="W51" s="101">
        <v>1270</v>
      </c>
      <c r="X51" s="101">
        <v>17.28</v>
      </c>
      <c r="Y51" s="101">
        <v>387360</v>
      </c>
      <c r="Z51" s="101">
        <v>197760</v>
      </c>
      <c r="AA51" s="131">
        <v>481496</v>
      </c>
      <c r="AD51" s="131">
        <v>113452.79</v>
      </c>
      <c r="AE51" s="131">
        <v>7000</v>
      </c>
      <c r="AH51" s="131">
        <v>25445.439999999999</v>
      </c>
      <c r="AI51" s="104">
        <f t="shared" si="7"/>
        <v>793288.14</v>
      </c>
      <c r="AJ51" s="37">
        <f t="shared" si="2"/>
        <v>0</v>
      </c>
      <c r="AK51" s="26">
        <f t="shared" si="3"/>
        <v>793288.14</v>
      </c>
      <c r="AL51" s="17">
        <f t="shared" si="4"/>
        <v>807450.87</v>
      </c>
      <c r="AM51" s="19">
        <f t="shared" si="5"/>
        <v>627394.23</v>
      </c>
      <c r="AN51" s="32">
        <f t="shared" si="6"/>
        <v>180056.64</v>
      </c>
    </row>
    <row r="52" spans="1:40" x14ac:dyDescent="0.2">
      <c r="A52" t="s">
        <v>548</v>
      </c>
      <c r="B52" t="s">
        <v>549</v>
      </c>
      <c r="C52" s="98">
        <v>1841</v>
      </c>
      <c r="D52" s="75" t="s">
        <v>1318</v>
      </c>
      <c r="E52" s="127" t="s">
        <v>1546</v>
      </c>
      <c r="F52" s="129">
        <v>320734.06</v>
      </c>
      <c r="G52" s="129">
        <v>0</v>
      </c>
      <c r="H52" s="129">
        <v>37775.550000000003</v>
      </c>
      <c r="I52" s="127">
        <v>557556.73</v>
      </c>
      <c r="J52" s="127">
        <v>-7726.87</v>
      </c>
      <c r="P52" s="130">
        <v>1981</v>
      </c>
      <c r="S52" s="127">
        <v>112</v>
      </c>
      <c r="T52" s="127">
        <v>2057308.95</v>
      </c>
      <c r="V52" s="101">
        <v>191179.45</v>
      </c>
      <c r="X52" s="101">
        <v>0.73</v>
      </c>
      <c r="Z52" s="101">
        <v>1078.48</v>
      </c>
      <c r="AA52" s="131">
        <v>38790</v>
      </c>
      <c r="AD52" s="131">
        <v>101147.28</v>
      </c>
      <c r="AE52" s="131">
        <v>41055.760000000002</v>
      </c>
      <c r="AH52" s="131">
        <v>87.11</v>
      </c>
      <c r="AI52" s="104">
        <f t="shared" si="7"/>
        <v>358509.61</v>
      </c>
      <c r="AJ52" s="37">
        <f t="shared" si="2"/>
        <v>1981</v>
      </c>
      <c r="AK52" s="26">
        <f t="shared" si="3"/>
        <v>356528.61</v>
      </c>
      <c r="AL52" s="17">
        <f t="shared" si="4"/>
        <v>192258.66000000003</v>
      </c>
      <c r="AM52" s="19">
        <f t="shared" si="5"/>
        <v>181080.15</v>
      </c>
      <c r="AN52" s="32">
        <f t="shared" si="6"/>
        <v>11178.510000000038</v>
      </c>
    </row>
    <row r="53" spans="1:40" x14ac:dyDescent="0.2">
      <c r="A53" t="s">
        <v>548</v>
      </c>
      <c r="B53" t="s">
        <v>549</v>
      </c>
      <c r="C53" s="98">
        <v>2414</v>
      </c>
      <c r="D53" s="75" t="s">
        <v>1319</v>
      </c>
      <c r="E53" s="127" t="s">
        <v>1547</v>
      </c>
      <c r="F53" s="129">
        <v>110510.75</v>
      </c>
      <c r="G53" s="129">
        <v>0</v>
      </c>
      <c r="H53" s="129">
        <v>314071.12</v>
      </c>
      <c r="I53" s="127">
        <v>126442.29</v>
      </c>
      <c r="J53" s="127">
        <v>206037.18</v>
      </c>
      <c r="P53" s="130">
        <v>14.39</v>
      </c>
      <c r="T53" s="127">
        <v>1988049.06</v>
      </c>
      <c r="V53" s="101">
        <v>270764.71999999997</v>
      </c>
      <c r="X53" s="101">
        <v>0.68</v>
      </c>
      <c r="Y53" s="101">
        <v>371880</v>
      </c>
      <c r="Z53" s="101">
        <v>40000</v>
      </c>
      <c r="AA53" s="131">
        <v>457122</v>
      </c>
      <c r="AD53" s="131">
        <v>135983.76</v>
      </c>
      <c r="AE53" s="131">
        <v>16968.080000000002</v>
      </c>
      <c r="AH53" s="131">
        <v>1013.05</v>
      </c>
      <c r="AI53" s="104">
        <f t="shared" si="7"/>
        <v>424581.87</v>
      </c>
      <c r="AJ53" s="37">
        <f t="shared" si="2"/>
        <v>14.39</v>
      </c>
      <c r="AK53" s="26">
        <f t="shared" si="3"/>
        <v>424567.48</v>
      </c>
      <c r="AL53" s="17">
        <f t="shared" si="4"/>
        <v>682645.39999999991</v>
      </c>
      <c r="AM53" s="19">
        <f t="shared" si="5"/>
        <v>611086.89</v>
      </c>
      <c r="AN53" s="32">
        <f t="shared" si="6"/>
        <v>71558.509999999893</v>
      </c>
    </row>
    <row r="54" spans="1:40" x14ac:dyDescent="0.2">
      <c r="A54" t="s">
        <v>548</v>
      </c>
      <c r="B54" t="s">
        <v>549</v>
      </c>
      <c r="C54" s="98">
        <v>1799</v>
      </c>
      <c r="D54" s="75" t="s">
        <v>1320</v>
      </c>
      <c r="E54" s="127" t="s">
        <v>1548</v>
      </c>
      <c r="F54" s="129">
        <v>20334.54</v>
      </c>
      <c r="G54" s="129">
        <v>0</v>
      </c>
      <c r="H54" s="129">
        <v>84795.39</v>
      </c>
      <c r="I54" s="127">
        <v>6788.51</v>
      </c>
      <c r="J54" s="127">
        <v>219839.88</v>
      </c>
      <c r="N54" s="130">
        <v>170045</v>
      </c>
      <c r="P54" s="130">
        <v>830</v>
      </c>
      <c r="R54" s="127">
        <v>249356.91</v>
      </c>
      <c r="S54" s="127">
        <v>-509277.18</v>
      </c>
      <c r="T54" s="127">
        <v>1911374.52</v>
      </c>
      <c r="V54" s="101">
        <v>196659.37</v>
      </c>
      <c r="X54" s="101">
        <v>5.71</v>
      </c>
      <c r="Y54" s="101">
        <v>366300</v>
      </c>
      <c r="Z54" s="101">
        <v>40000</v>
      </c>
      <c r="AA54" s="131">
        <v>453870</v>
      </c>
      <c r="AC54" s="131">
        <v>2000</v>
      </c>
      <c r="AD54" s="131">
        <v>83683.039999999994</v>
      </c>
      <c r="AE54" s="131">
        <v>49426.94</v>
      </c>
      <c r="AH54" s="131">
        <v>97.81</v>
      </c>
      <c r="AI54" s="104">
        <f t="shared" si="7"/>
        <v>105129.93</v>
      </c>
      <c r="AJ54" s="37">
        <f t="shared" si="2"/>
        <v>170875</v>
      </c>
      <c r="AK54" s="26">
        <f t="shared" si="3"/>
        <v>-65745.070000000007</v>
      </c>
      <c r="AL54" s="17">
        <f t="shared" si="4"/>
        <v>602965.07999999996</v>
      </c>
      <c r="AM54" s="19">
        <f t="shared" si="5"/>
        <v>589077.79</v>
      </c>
      <c r="AN54" s="32">
        <f t="shared" si="6"/>
        <v>13887.289999999921</v>
      </c>
    </row>
    <row r="55" spans="1:40" x14ac:dyDescent="0.2">
      <c r="A55" t="s">
        <v>552</v>
      </c>
      <c r="B55" t="s">
        <v>553</v>
      </c>
      <c r="C55" s="98">
        <v>2442</v>
      </c>
      <c r="D55" s="75" t="s">
        <v>1321</v>
      </c>
      <c r="E55" s="127" t="s">
        <v>1549</v>
      </c>
      <c r="F55" s="129">
        <v>412819.74</v>
      </c>
      <c r="G55" s="129">
        <v>70000</v>
      </c>
      <c r="H55" s="129">
        <v>57880.76</v>
      </c>
      <c r="I55" s="127">
        <v>133118.25</v>
      </c>
      <c r="J55" s="127">
        <v>101940.18</v>
      </c>
      <c r="N55" s="130">
        <v>47280</v>
      </c>
      <c r="P55" s="130">
        <v>0</v>
      </c>
      <c r="S55" s="127">
        <v>-999092.6</v>
      </c>
      <c r="T55" s="127">
        <v>1946410.43</v>
      </c>
      <c r="V55" s="101">
        <v>170935.36</v>
      </c>
      <c r="Y55" s="101">
        <v>655483</v>
      </c>
      <c r="Z55" s="101">
        <v>52700</v>
      </c>
      <c r="AA55" s="131">
        <v>742708</v>
      </c>
      <c r="AD55" s="131">
        <v>274759.86</v>
      </c>
      <c r="AE55" s="131">
        <v>43896.4</v>
      </c>
      <c r="AI55" s="104">
        <f t="shared" si="7"/>
        <v>540700.5</v>
      </c>
      <c r="AJ55" s="37">
        <f t="shared" si="2"/>
        <v>47280</v>
      </c>
      <c r="AK55" s="26">
        <f t="shared" si="3"/>
        <v>493420.5</v>
      </c>
      <c r="AL55" s="17">
        <f t="shared" si="4"/>
        <v>879118.36</v>
      </c>
      <c r="AM55" s="19">
        <f t="shared" si="5"/>
        <v>1061364.26</v>
      </c>
      <c r="AN55" s="32">
        <f t="shared" si="6"/>
        <v>-182245.90000000002</v>
      </c>
    </row>
    <row r="56" spans="1:40" x14ac:dyDescent="0.2">
      <c r="A56" t="s">
        <v>552</v>
      </c>
      <c r="B56" t="s">
        <v>553</v>
      </c>
      <c r="C56" s="98">
        <v>1417</v>
      </c>
      <c r="D56" s="75" t="s">
        <v>1322</v>
      </c>
      <c r="E56" s="127" t="s">
        <v>1550</v>
      </c>
      <c r="F56" s="129">
        <v>233423.59</v>
      </c>
      <c r="G56" s="129">
        <v>0</v>
      </c>
      <c r="H56" s="129">
        <v>23788.62</v>
      </c>
      <c r="I56" s="127">
        <v>670077.46</v>
      </c>
      <c r="J56" s="127">
        <v>235467.74</v>
      </c>
      <c r="N56" s="130">
        <v>31275</v>
      </c>
      <c r="S56" s="127">
        <v>158971.45000000001</v>
      </c>
      <c r="T56" s="127">
        <v>1372237.86</v>
      </c>
      <c r="V56" s="101">
        <v>84178.7</v>
      </c>
      <c r="X56" s="101">
        <v>8.98</v>
      </c>
      <c r="Y56" s="101">
        <v>314905.5</v>
      </c>
      <c r="Z56" s="101">
        <v>38700</v>
      </c>
      <c r="AA56" s="131">
        <v>373405.5</v>
      </c>
      <c r="AB56" s="131">
        <v>1680</v>
      </c>
      <c r="AC56" s="131">
        <v>6480</v>
      </c>
      <c r="AD56" s="131">
        <v>165393.24</v>
      </c>
      <c r="AE56" s="131">
        <v>289721.34000000003</v>
      </c>
      <c r="AI56" s="104">
        <f t="shared" si="7"/>
        <v>257212.21</v>
      </c>
      <c r="AJ56" s="37">
        <f t="shared" si="2"/>
        <v>31275</v>
      </c>
      <c r="AK56" s="26">
        <f t="shared" si="3"/>
        <v>225937.21</v>
      </c>
      <c r="AL56" s="17">
        <f t="shared" si="4"/>
        <v>437793.18</v>
      </c>
      <c r="AM56" s="19">
        <f t="shared" si="5"/>
        <v>836680.08000000007</v>
      </c>
      <c r="AN56" s="32">
        <f t="shared" si="6"/>
        <v>-398886.90000000008</v>
      </c>
    </row>
    <row r="57" spans="1:40" x14ac:dyDescent="0.2">
      <c r="A57" t="s">
        <v>552</v>
      </c>
      <c r="B57" t="s">
        <v>553</v>
      </c>
      <c r="C57" s="98">
        <v>1301</v>
      </c>
      <c r="D57" s="75" t="s">
        <v>1323</v>
      </c>
      <c r="E57" s="127" t="s">
        <v>1551</v>
      </c>
      <c r="F57" s="129">
        <v>393559.91</v>
      </c>
      <c r="G57" s="129">
        <v>0</v>
      </c>
      <c r="H57" s="129">
        <v>28618.94</v>
      </c>
      <c r="I57" s="127">
        <v>5</v>
      </c>
      <c r="J57" s="127">
        <v>36982.629999999997</v>
      </c>
      <c r="M57" s="130">
        <v>3000</v>
      </c>
      <c r="N57" s="130">
        <v>32380</v>
      </c>
      <c r="P57" s="130">
        <v>178.04</v>
      </c>
      <c r="S57" s="127">
        <v>-447743.49</v>
      </c>
      <c r="T57" s="127">
        <v>1028783.07</v>
      </c>
      <c r="V57" s="101">
        <v>164680.21</v>
      </c>
      <c r="Y57" s="101">
        <v>222337.5</v>
      </c>
      <c r="Z57" s="101">
        <v>25500</v>
      </c>
      <c r="AA57" s="131">
        <v>296362.5</v>
      </c>
      <c r="AD57" s="131">
        <v>251962.22</v>
      </c>
      <c r="AE57" s="131">
        <v>14861.13</v>
      </c>
      <c r="AI57" s="104">
        <f t="shared" si="7"/>
        <v>422178.85</v>
      </c>
      <c r="AJ57" s="37">
        <f t="shared" si="2"/>
        <v>35558.04</v>
      </c>
      <c r="AK57" s="26">
        <f t="shared" si="3"/>
        <v>386620.81</v>
      </c>
      <c r="AL57" s="17">
        <f t="shared" si="4"/>
        <v>412517.70999999996</v>
      </c>
      <c r="AM57" s="19">
        <f t="shared" si="5"/>
        <v>563185.85</v>
      </c>
      <c r="AN57" s="32">
        <f t="shared" si="6"/>
        <v>-150668.14000000001</v>
      </c>
    </row>
    <row r="58" spans="1:40" x14ac:dyDescent="0.2">
      <c r="A58" t="s">
        <v>552</v>
      </c>
      <c r="B58" t="s">
        <v>553</v>
      </c>
      <c r="C58" s="98">
        <v>2427</v>
      </c>
      <c r="D58" s="75" t="s">
        <v>1324</v>
      </c>
      <c r="E58" s="127" t="s">
        <v>1552</v>
      </c>
      <c r="F58" s="129">
        <v>496627.94</v>
      </c>
      <c r="G58" s="129">
        <v>0</v>
      </c>
      <c r="H58" s="129">
        <v>72892.22</v>
      </c>
      <c r="I58" s="127">
        <v>82279.63</v>
      </c>
      <c r="J58" s="127">
        <v>80416.679999999993</v>
      </c>
      <c r="N58" s="130">
        <v>40435.589999999997</v>
      </c>
      <c r="P58" s="130">
        <v>0</v>
      </c>
      <c r="S58" s="127">
        <v>228385.29</v>
      </c>
      <c r="T58" s="127">
        <v>566631.65</v>
      </c>
      <c r="V58" s="101">
        <v>177270.19</v>
      </c>
      <c r="X58" s="101">
        <v>6.3</v>
      </c>
      <c r="Y58" s="101">
        <v>426720</v>
      </c>
      <c r="Z58" s="101">
        <v>34500</v>
      </c>
      <c r="AA58" s="131">
        <v>515745</v>
      </c>
      <c r="AC58" s="131">
        <v>1320</v>
      </c>
      <c r="AD58" s="131">
        <v>190200.53</v>
      </c>
      <c r="AE58" s="131">
        <v>15078.02</v>
      </c>
      <c r="AI58" s="104">
        <f t="shared" si="7"/>
        <v>569520.16</v>
      </c>
      <c r="AJ58" s="37">
        <f t="shared" si="2"/>
        <v>40435.589999999997</v>
      </c>
      <c r="AK58" s="26">
        <f t="shared" si="3"/>
        <v>529084.57000000007</v>
      </c>
      <c r="AL58" s="17">
        <f t="shared" si="4"/>
        <v>638496.49</v>
      </c>
      <c r="AM58" s="19">
        <f t="shared" si="5"/>
        <v>722343.55</v>
      </c>
      <c r="AN58" s="32">
        <f t="shared" si="6"/>
        <v>-83847.060000000056</v>
      </c>
    </row>
    <row r="59" spans="1:40" x14ac:dyDescent="0.2">
      <c r="A59" t="s">
        <v>552</v>
      </c>
      <c r="B59" t="s">
        <v>553</v>
      </c>
      <c r="C59" s="98">
        <v>1385</v>
      </c>
      <c r="D59" s="75" t="s">
        <v>1325</v>
      </c>
      <c r="E59" s="127" t="s">
        <v>1553</v>
      </c>
      <c r="F59" s="129">
        <v>164383</v>
      </c>
      <c r="G59" s="129">
        <v>0</v>
      </c>
      <c r="H59" s="129">
        <v>30995.52</v>
      </c>
      <c r="I59" s="127">
        <v>411900.97</v>
      </c>
      <c r="J59" s="127">
        <v>66723.490000000005</v>
      </c>
      <c r="N59" s="130">
        <v>38565</v>
      </c>
      <c r="S59" s="127">
        <v>-1084581.55</v>
      </c>
      <c r="T59" s="127">
        <v>1787234.17</v>
      </c>
      <c r="U59" s="101">
        <v>339.51</v>
      </c>
      <c r="V59" s="101">
        <v>131720.79</v>
      </c>
      <c r="W59" s="101">
        <v>60000</v>
      </c>
      <c r="Y59" s="101">
        <v>208204.06</v>
      </c>
      <c r="Z59" s="101">
        <v>34500</v>
      </c>
      <c r="AA59" s="131">
        <v>287914.06</v>
      </c>
      <c r="AD59" s="131">
        <v>116474.54</v>
      </c>
      <c r="AE59" s="131">
        <v>82575.399999999994</v>
      </c>
      <c r="AI59" s="104">
        <f t="shared" si="7"/>
        <v>195378.52</v>
      </c>
      <c r="AJ59" s="37">
        <f t="shared" si="2"/>
        <v>38565</v>
      </c>
      <c r="AK59" s="26">
        <f t="shared" si="3"/>
        <v>156813.51999999999</v>
      </c>
      <c r="AL59" s="17">
        <f t="shared" si="4"/>
        <v>434764.36</v>
      </c>
      <c r="AM59" s="19">
        <f t="shared" si="5"/>
        <v>486964</v>
      </c>
      <c r="AN59" s="32">
        <f t="shared" si="6"/>
        <v>-52199.640000000014</v>
      </c>
    </row>
    <row r="60" spans="1:40" x14ac:dyDescent="0.2">
      <c r="A60" t="s">
        <v>552</v>
      </c>
      <c r="B60" t="s">
        <v>553</v>
      </c>
      <c r="C60" s="98">
        <v>2740</v>
      </c>
      <c r="D60" s="75" t="s">
        <v>1326</v>
      </c>
      <c r="E60" s="127" t="s">
        <v>1554</v>
      </c>
      <c r="F60" s="129">
        <v>287690.77</v>
      </c>
      <c r="G60" s="129">
        <v>0</v>
      </c>
      <c r="H60" s="129">
        <v>66391.850000000006</v>
      </c>
      <c r="I60" s="127">
        <v>2295141.27</v>
      </c>
      <c r="J60" s="127">
        <v>30415.69</v>
      </c>
      <c r="N60" s="130">
        <v>39465</v>
      </c>
      <c r="P60" s="130">
        <v>7</v>
      </c>
      <c r="S60" s="127">
        <v>-1156053.03</v>
      </c>
      <c r="T60" s="127">
        <v>3909726.18</v>
      </c>
      <c r="V60" s="101">
        <v>175148.95</v>
      </c>
      <c r="W60" s="101">
        <v>53000</v>
      </c>
      <c r="Y60" s="101">
        <v>495495</v>
      </c>
      <c r="Z60" s="101">
        <v>35100</v>
      </c>
      <c r="AA60" s="131">
        <v>587240</v>
      </c>
      <c r="AD60" s="131">
        <v>201194.88</v>
      </c>
      <c r="AE60" s="131">
        <v>77879.64</v>
      </c>
      <c r="AI60" s="104">
        <f t="shared" si="7"/>
        <v>354082.62</v>
      </c>
      <c r="AJ60" s="37">
        <f t="shared" si="2"/>
        <v>39472</v>
      </c>
      <c r="AK60" s="26">
        <f t="shared" si="3"/>
        <v>314610.62</v>
      </c>
      <c r="AL60" s="17">
        <f t="shared" si="4"/>
        <v>758743.95</v>
      </c>
      <c r="AM60" s="19">
        <f t="shared" si="5"/>
        <v>866314.52</v>
      </c>
      <c r="AN60" s="32">
        <f t="shared" si="6"/>
        <v>-107570.57000000007</v>
      </c>
    </row>
    <row r="61" spans="1:40" ht="15.75" customHeight="1" x14ac:dyDescent="0.2">
      <c r="A61" t="s">
        <v>552</v>
      </c>
      <c r="B61" t="s">
        <v>553</v>
      </c>
      <c r="C61" s="98">
        <v>4108</v>
      </c>
      <c r="D61" s="75" t="s">
        <v>1327</v>
      </c>
      <c r="E61" s="127" t="s">
        <v>1555</v>
      </c>
      <c r="F61" s="129">
        <v>299224.64</v>
      </c>
      <c r="G61" s="129">
        <v>0</v>
      </c>
      <c r="H61" s="129">
        <v>101283.61</v>
      </c>
      <c r="I61" s="127">
        <v>237238.6</v>
      </c>
      <c r="J61" s="127">
        <v>214579.98</v>
      </c>
      <c r="M61" s="130">
        <v>2000</v>
      </c>
      <c r="N61" s="130">
        <v>44177</v>
      </c>
      <c r="P61" s="130">
        <v>18.690000000000001</v>
      </c>
      <c r="S61" s="127">
        <v>-1480620.43</v>
      </c>
      <c r="T61" s="127">
        <v>2469567.41</v>
      </c>
      <c r="V61" s="101">
        <v>154126.06</v>
      </c>
      <c r="X61" s="101">
        <v>712.08</v>
      </c>
      <c r="Y61" s="101">
        <v>477065.7</v>
      </c>
      <c r="Z61" s="101">
        <v>45950</v>
      </c>
      <c r="AA61" s="131">
        <v>581660.69999999995</v>
      </c>
      <c r="AD61" s="131">
        <v>197860.16</v>
      </c>
      <c r="AE61" s="131">
        <v>73163.820000000007</v>
      </c>
      <c r="AI61" s="104">
        <f t="shared" si="7"/>
        <v>400508.25</v>
      </c>
      <c r="AJ61" s="37">
        <f t="shared" si="2"/>
        <v>46195.69</v>
      </c>
      <c r="AK61" s="26">
        <f t="shared" si="3"/>
        <v>354312.56</v>
      </c>
      <c r="AL61" s="17">
        <f t="shared" si="4"/>
        <v>677853.84</v>
      </c>
      <c r="AM61" s="19">
        <f t="shared" si="5"/>
        <v>852684.67999999993</v>
      </c>
      <c r="AN61" s="32">
        <f t="shared" si="6"/>
        <v>-174830.83999999997</v>
      </c>
    </row>
    <row r="62" spans="1:40" x14ac:dyDescent="0.2">
      <c r="A62" t="s">
        <v>552</v>
      </c>
      <c r="B62" t="s">
        <v>553</v>
      </c>
      <c r="C62" s="98">
        <v>2522</v>
      </c>
      <c r="D62" s="75" t="s">
        <v>1328</v>
      </c>
      <c r="E62" s="127" t="s">
        <v>1640</v>
      </c>
      <c r="F62" s="129">
        <v>364056.08</v>
      </c>
      <c r="G62" s="129">
        <v>0</v>
      </c>
      <c r="H62" s="129">
        <v>39757.42</v>
      </c>
      <c r="I62" s="127">
        <v>388174.36</v>
      </c>
      <c r="J62" s="127">
        <v>292596.19</v>
      </c>
      <c r="M62" s="130">
        <v>3000</v>
      </c>
      <c r="N62" s="130">
        <v>32475</v>
      </c>
      <c r="P62" s="130">
        <v>378.04</v>
      </c>
      <c r="R62" s="127">
        <v>-257756.54</v>
      </c>
      <c r="S62" s="127">
        <v>-674397.31</v>
      </c>
      <c r="T62" s="127">
        <v>2114448.44</v>
      </c>
      <c r="V62" s="101">
        <v>176512.6</v>
      </c>
      <c r="W62" s="101">
        <v>53000</v>
      </c>
      <c r="Y62" s="101">
        <v>352512.5</v>
      </c>
      <c r="Z62" s="101">
        <v>34700</v>
      </c>
      <c r="AA62" s="131">
        <v>407212.5</v>
      </c>
      <c r="AD62" s="131">
        <v>248247.89</v>
      </c>
      <c r="AE62" s="131">
        <v>88736.29</v>
      </c>
      <c r="AI62" s="104">
        <f t="shared" si="7"/>
        <v>403813.5</v>
      </c>
      <c r="AJ62" s="37">
        <f t="shared" si="2"/>
        <v>35853.040000000001</v>
      </c>
      <c r="AK62" s="26">
        <f t="shared" si="3"/>
        <v>367960.46</v>
      </c>
      <c r="AL62" s="17">
        <f t="shared" si="4"/>
        <v>616725.1</v>
      </c>
      <c r="AM62" s="19">
        <f t="shared" si="5"/>
        <v>744196.68</v>
      </c>
      <c r="AN62" s="32">
        <f t="shared" si="6"/>
        <v>-127471.58000000007</v>
      </c>
    </row>
    <row r="63" spans="1:40" x14ac:dyDescent="0.2">
      <c r="A63" t="s">
        <v>552</v>
      </c>
      <c r="B63" t="s">
        <v>553</v>
      </c>
      <c r="C63" s="98">
        <v>1433</v>
      </c>
      <c r="D63" s="75" t="s">
        <v>1329</v>
      </c>
      <c r="E63" s="127" t="s">
        <v>1643</v>
      </c>
      <c r="F63" s="129">
        <v>127094.74</v>
      </c>
      <c r="G63" s="129">
        <v>0</v>
      </c>
      <c r="H63" s="129">
        <v>46627.99</v>
      </c>
      <c r="I63" s="127">
        <v>1864790.26</v>
      </c>
      <c r="J63" s="127">
        <v>51425.88</v>
      </c>
      <c r="N63" s="130">
        <v>39965</v>
      </c>
      <c r="S63" s="127">
        <v>-626187.4</v>
      </c>
      <c r="T63" s="127">
        <v>2791483.6</v>
      </c>
      <c r="V63" s="101">
        <v>165442.43</v>
      </c>
      <c r="Y63" s="101">
        <v>591988.5</v>
      </c>
      <c r="Z63" s="101">
        <v>35100</v>
      </c>
      <c r="AA63" s="131">
        <v>682698.5</v>
      </c>
      <c r="AD63" s="131">
        <v>156229.13</v>
      </c>
      <c r="AE63" s="131">
        <v>61162.63</v>
      </c>
      <c r="AI63" s="104">
        <f t="shared" si="7"/>
        <v>173722.73</v>
      </c>
      <c r="AJ63" s="37">
        <f t="shared" si="2"/>
        <v>39965</v>
      </c>
      <c r="AK63" s="26">
        <f t="shared" si="3"/>
        <v>133757.73000000001</v>
      </c>
      <c r="AL63" s="17">
        <f t="shared" si="4"/>
        <v>792530.92999999993</v>
      </c>
      <c r="AM63" s="19">
        <f t="shared" si="5"/>
        <v>900090.26</v>
      </c>
      <c r="AN63" s="32">
        <f t="shared" si="6"/>
        <v>-107559.33000000007</v>
      </c>
    </row>
    <row r="64" spans="1:40" x14ac:dyDescent="0.2">
      <c r="A64" t="s">
        <v>556</v>
      </c>
      <c r="B64" t="s">
        <v>557</v>
      </c>
      <c r="C64" s="98">
        <v>4846</v>
      </c>
      <c r="D64" s="75" t="s">
        <v>1330</v>
      </c>
      <c r="E64" s="127" t="s">
        <v>1556</v>
      </c>
      <c r="F64" s="129">
        <v>408866.02</v>
      </c>
      <c r="G64" s="129">
        <v>0</v>
      </c>
      <c r="H64" s="129">
        <v>148771.78</v>
      </c>
      <c r="I64" s="127">
        <v>422915.3</v>
      </c>
      <c r="J64" s="127">
        <v>40478.910000000003</v>
      </c>
      <c r="N64" s="130">
        <v>30550</v>
      </c>
      <c r="S64" s="127">
        <v>95736.74</v>
      </c>
      <c r="T64" s="127">
        <v>1683662.57</v>
      </c>
      <c r="V64" s="101">
        <v>307135.13</v>
      </c>
      <c r="Y64" s="101">
        <v>797219.4</v>
      </c>
      <c r="Z64" s="101">
        <v>198520</v>
      </c>
      <c r="AA64" s="131">
        <v>933451.4</v>
      </c>
      <c r="AD64" s="131">
        <v>156346.10999999999</v>
      </c>
      <c r="AE64" s="131">
        <v>41102.050000000003</v>
      </c>
      <c r="AI64" s="104">
        <f t="shared" si="7"/>
        <v>557637.80000000005</v>
      </c>
      <c r="AJ64" s="37">
        <f t="shared" si="2"/>
        <v>30550</v>
      </c>
      <c r="AK64" s="26">
        <f t="shared" si="3"/>
        <v>527087.80000000005</v>
      </c>
      <c r="AL64" s="17">
        <f t="shared" si="4"/>
        <v>1302874.53</v>
      </c>
      <c r="AM64" s="19">
        <f t="shared" si="5"/>
        <v>1130899.56</v>
      </c>
      <c r="AN64" s="32">
        <f t="shared" si="6"/>
        <v>171974.96999999997</v>
      </c>
    </row>
    <row r="65" spans="1:40" x14ac:dyDescent="0.2">
      <c r="A65" t="s">
        <v>556</v>
      </c>
      <c r="B65" t="s">
        <v>557</v>
      </c>
      <c r="C65" s="98">
        <v>2013</v>
      </c>
      <c r="D65" s="75" t="s">
        <v>1331</v>
      </c>
      <c r="E65" s="127" t="s">
        <v>1557</v>
      </c>
      <c r="F65" s="129">
        <v>501543.59</v>
      </c>
      <c r="G65" s="129">
        <v>0</v>
      </c>
      <c r="H65" s="129">
        <v>85725.99</v>
      </c>
      <c r="I65" s="127">
        <v>54366.85</v>
      </c>
      <c r="J65" s="127">
        <v>249651.48</v>
      </c>
      <c r="N65" s="130">
        <v>5550</v>
      </c>
      <c r="S65" s="127">
        <v>-404824.59</v>
      </c>
      <c r="T65" s="127">
        <v>1188971.67</v>
      </c>
      <c r="V65" s="101">
        <v>543947.36</v>
      </c>
      <c r="Y65" s="101">
        <v>245220</v>
      </c>
      <c r="AA65" s="131">
        <v>372820</v>
      </c>
      <c r="AD65" s="131">
        <v>258750.62</v>
      </c>
      <c r="AE65" s="131">
        <v>50661.91</v>
      </c>
      <c r="AI65" s="104">
        <f t="shared" si="7"/>
        <v>587269.58000000007</v>
      </c>
      <c r="AJ65" s="37">
        <f t="shared" si="2"/>
        <v>5550</v>
      </c>
      <c r="AK65" s="26">
        <f t="shared" si="3"/>
        <v>581719.58000000007</v>
      </c>
      <c r="AL65" s="17">
        <f t="shared" si="4"/>
        <v>789167.36</v>
      </c>
      <c r="AM65" s="19">
        <f t="shared" si="5"/>
        <v>682232.53</v>
      </c>
      <c r="AN65" s="32">
        <f t="shared" si="6"/>
        <v>106934.82999999996</v>
      </c>
    </row>
    <row r="66" spans="1:40" x14ac:dyDescent="0.2">
      <c r="A66" t="s">
        <v>556</v>
      </c>
      <c r="B66" t="s">
        <v>557</v>
      </c>
      <c r="C66" s="98">
        <v>1672</v>
      </c>
      <c r="D66" s="75" t="s">
        <v>1332</v>
      </c>
      <c r="E66" s="127" t="s">
        <v>1558</v>
      </c>
      <c r="F66" s="129">
        <v>698929.86</v>
      </c>
      <c r="G66" s="129">
        <v>0</v>
      </c>
      <c r="H66" s="129">
        <v>82364.08</v>
      </c>
      <c r="I66" s="127">
        <v>752571.44</v>
      </c>
      <c r="J66" s="127">
        <v>252861.33</v>
      </c>
      <c r="N66" s="130">
        <v>5250</v>
      </c>
      <c r="P66" s="130">
        <v>5.38</v>
      </c>
      <c r="S66" s="127">
        <v>1035704.12</v>
      </c>
      <c r="T66" s="127">
        <v>2121250.9300000002</v>
      </c>
      <c r="U66" s="101">
        <v>2.5</v>
      </c>
      <c r="V66" s="101">
        <v>370033.38</v>
      </c>
      <c r="Y66" s="101">
        <v>402530.5</v>
      </c>
      <c r="Z66" s="101">
        <v>170100</v>
      </c>
      <c r="AA66" s="131">
        <v>580656.5</v>
      </c>
      <c r="AC66" s="131">
        <v>3860</v>
      </c>
      <c r="AD66" s="131">
        <v>173297</v>
      </c>
      <c r="AE66" s="131">
        <v>256975.45</v>
      </c>
      <c r="AH66" s="131">
        <v>1219.8</v>
      </c>
      <c r="AI66" s="104">
        <f t="shared" si="7"/>
        <v>781293.94</v>
      </c>
      <c r="AJ66" s="37">
        <f t="shared" si="2"/>
        <v>5255.38</v>
      </c>
      <c r="AK66" s="26">
        <f t="shared" si="3"/>
        <v>776038.55999999994</v>
      </c>
      <c r="AL66" s="17">
        <f t="shared" si="4"/>
        <v>942666.38</v>
      </c>
      <c r="AM66" s="19">
        <f t="shared" si="5"/>
        <v>1016008.75</v>
      </c>
      <c r="AN66" s="32">
        <f t="shared" si="6"/>
        <v>-73342.37</v>
      </c>
    </row>
    <row r="67" spans="1:40" x14ac:dyDescent="0.2">
      <c r="A67" t="s">
        <v>556</v>
      </c>
      <c r="B67" t="s">
        <v>557</v>
      </c>
      <c r="C67" s="98">
        <v>4546</v>
      </c>
      <c r="D67" s="75" t="s">
        <v>1333</v>
      </c>
      <c r="E67" s="127" t="s">
        <v>1559</v>
      </c>
      <c r="F67" s="129">
        <v>331601.78000000003</v>
      </c>
      <c r="G67" s="129">
        <v>0</v>
      </c>
      <c r="H67" s="129">
        <v>144066.67000000001</v>
      </c>
      <c r="I67" s="127">
        <v>860589.24</v>
      </c>
      <c r="J67" s="127">
        <v>14139.47</v>
      </c>
      <c r="M67" s="130">
        <v>60430</v>
      </c>
      <c r="N67" s="130">
        <v>22620</v>
      </c>
      <c r="O67" s="130">
        <v>20450</v>
      </c>
      <c r="P67" s="130">
        <v>305.73</v>
      </c>
      <c r="T67" s="127">
        <v>1374864.38</v>
      </c>
      <c r="V67" s="101">
        <v>553497.78</v>
      </c>
      <c r="Y67" s="101">
        <v>642401</v>
      </c>
      <c r="AA67" s="131">
        <v>857951</v>
      </c>
      <c r="AB67" s="131">
        <v>7490</v>
      </c>
      <c r="AD67" s="131">
        <v>172244.04</v>
      </c>
      <c r="AE67" s="131">
        <v>52443.74</v>
      </c>
      <c r="AI67" s="104">
        <f t="shared" si="7"/>
        <v>475668.45000000007</v>
      </c>
      <c r="AJ67" s="37">
        <f t="shared" si="2"/>
        <v>103805.73</v>
      </c>
      <c r="AK67" s="26">
        <f t="shared" si="3"/>
        <v>371862.72000000009</v>
      </c>
      <c r="AL67" s="17">
        <f t="shared" si="4"/>
        <v>1195898.78</v>
      </c>
      <c r="AM67" s="19">
        <f t="shared" si="5"/>
        <v>1090128.78</v>
      </c>
      <c r="AN67" s="32">
        <f t="shared" si="6"/>
        <v>105770</v>
      </c>
    </row>
    <row r="68" spans="1:40" x14ac:dyDescent="0.2">
      <c r="A68" t="s">
        <v>556</v>
      </c>
      <c r="B68" t="s">
        <v>557</v>
      </c>
      <c r="C68" s="98">
        <v>3867</v>
      </c>
      <c r="D68" s="75" t="s">
        <v>1334</v>
      </c>
      <c r="E68" s="127" t="s">
        <v>1560</v>
      </c>
      <c r="F68" s="129">
        <v>666120.05000000005</v>
      </c>
      <c r="G68" s="129">
        <v>0</v>
      </c>
      <c r="H68" s="129">
        <v>68212.850000000006</v>
      </c>
      <c r="I68" s="127">
        <v>100672.56</v>
      </c>
      <c r="J68" s="127">
        <v>214106.66</v>
      </c>
      <c r="N68" s="130">
        <v>11550</v>
      </c>
      <c r="S68" s="127">
        <v>386884.69</v>
      </c>
      <c r="T68" s="127">
        <v>2680574.06</v>
      </c>
      <c r="V68" s="101">
        <v>307912.14</v>
      </c>
      <c r="X68" s="101">
        <v>1367.05</v>
      </c>
      <c r="Y68" s="101">
        <v>1052414.2</v>
      </c>
      <c r="Z68" s="101">
        <v>21000</v>
      </c>
      <c r="AA68" s="131">
        <v>1204964.2</v>
      </c>
      <c r="AD68" s="131">
        <v>159875.23000000001</v>
      </c>
      <c r="AE68" s="131">
        <v>58944.22</v>
      </c>
      <c r="AI68" s="104">
        <f t="shared" ref="AI68:AI99" si="8">SUM(F68:H68)</f>
        <v>734332.9</v>
      </c>
      <c r="AJ68" s="37">
        <f t="shared" si="2"/>
        <v>11550</v>
      </c>
      <c r="AK68" s="26">
        <f t="shared" si="3"/>
        <v>722782.9</v>
      </c>
      <c r="AL68" s="17">
        <f t="shared" si="4"/>
        <v>1382693.39</v>
      </c>
      <c r="AM68" s="19">
        <f t="shared" si="5"/>
        <v>1423783.65</v>
      </c>
      <c r="AN68" s="32">
        <f t="shared" si="6"/>
        <v>-41090.260000000009</v>
      </c>
    </row>
    <row r="69" spans="1:40" x14ac:dyDescent="0.2">
      <c r="A69" t="s">
        <v>556</v>
      </c>
      <c r="B69" t="s">
        <v>557</v>
      </c>
      <c r="C69" s="98">
        <v>2282</v>
      </c>
      <c r="D69" s="75" t="s">
        <v>1335</v>
      </c>
      <c r="E69" s="127" t="s">
        <v>1561</v>
      </c>
      <c r="F69" s="129">
        <v>751310.52</v>
      </c>
      <c r="G69" s="129">
        <v>5000</v>
      </c>
      <c r="H69" s="129">
        <v>145877.26</v>
      </c>
      <c r="I69" s="127">
        <v>258295.47</v>
      </c>
      <c r="J69" s="127">
        <v>26277.85</v>
      </c>
      <c r="N69" s="130">
        <v>15050</v>
      </c>
      <c r="P69" s="130">
        <v>1815.48</v>
      </c>
      <c r="Q69" s="127">
        <v>5000</v>
      </c>
      <c r="S69" s="127">
        <v>24.18</v>
      </c>
      <c r="T69" s="127">
        <v>2191965</v>
      </c>
      <c r="V69" s="101">
        <v>516724.11</v>
      </c>
      <c r="W69" s="101">
        <v>50</v>
      </c>
      <c r="Y69" s="101">
        <v>410060</v>
      </c>
      <c r="AA69" s="131">
        <v>588070</v>
      </c>
      <c r="AD69" s="131">
        <v>147165.48000000001</v>
      </c>
      <c r="AE69" s="131">
        <v>55253.279999999999</v>
      </c>
      <c r="AI69" s="104">
        <f t="shared" si="8"/>
        <v>902187.78</v>
      </c>
      <c r="AJ69" s="37">
        <f t="shared" ref="AJ69:AJ132" si="9">SUM(M69:P69)</f>
        <v>16865.48</v>
      </c>
      <c r="AK69" s="26">
        <f t="shared" ref="AK69:AK132" si="10">AI69-AJ69</f>
        <v>885322.3</v>
      </c>
      <c r="AL69" s="17">
        <f t="shared" ref="AL69:AL132" si="11">SUM(U69:Z69)</f>
        <v>926834.11</v>
      </c>
      <c r="AM69" s="19">
        <f t="shared" ref="AM69:AM132" si="12">SUM(AA69:AH69)</f>
        <v>790488.76</v>
      </c>
      <c r="AN69" s="32">
        <f t="shared" ref="AN69:AN132" si="13">AL69-AM69</f>
        <v>136345.34999999998</v>
      </c>
    </row>
    <row r="70" spans="1:40" x14ac:dyDescent="0.2">
      <c r="A70" t="s">
        <v>556</v>
      </c>
      <c r="B70" t="s">
        <v>557</v>
      </c>
      <c r="C70" s="98">
        <v>2718</v>
      </c>
      <c r="D70" s="75" t="s">
        <v>1336</v>
      </c>
      <c r="E70" s="127" t="s">
        <v>1562</v>
      </c>
      <c r="F70" s="129">
        <v>723877.64</v>
      </c>
      <c r="G70" s="129">
        <v>0</v>
      </c>
      <c r="H70" s="129">
        <v>83917.86</v>
      </c>
      <c r="I70" s="127">
        <v>55599.54</v>
      </c>
      <c r="J70" s="127">
        <v>295042.14</v>
      </c>
      <c r="N70" s="130">
        <v>12836.74</v>
      </c>
      <c r="P70" s="130">
        <v>129.80000000000001</v>
      </c>
      <c r="T70" s="127">
        <v>1302561.3500000001</v>
      </c>
      <c r="U70" s="101">
        <v>46.68</v>
      </c>
      <c r="V70" s="101">
        <v>359665.76</v>
      </c>
      <c r="W70" s="101">
        <v>2290</v>
      </c>
      <c r="Y70" s="101">
        <v>607595.5</v>
      </c>
      <c r="Z70" s="101">
        <v>196308</v>
      </c>
      <c r="AA70" s="131">
        <v>743765.5</v>
      </c>
      <c r="AB70" s="131">
        <v>6000</v>
      </c>
      <c r="AD70" s="131">
        <v>228305.53</v>
      </c>
      <c r="AE70" s="131">
        <v>71200.98</v>
      </c>
      <c r="AH70" s="131">
        <v>1027.49</v>
      </c>
      <c r="AI70" s="104">
        <f t="shared" si="8"/>
        <v>807795.5</v>
      </c>
      <c r="AJ70" s="37">
        <f t="shared" si="9"/>
        <v>12966.539999999999</v>
      </c>
      <c r="AK70" s="26">
        <f t="shared" si="10"/>
        <v>794828.96</v>
      </c>
      <c r="AL70" s="17">
        <f t="shared" si="11"/>
        <v>1165905.94</v>
      </c>
      <c r="AM70" s="19">
        <f t="shared" si="12"/>
        <v>1050299.5</v>
      </c>
      <c r="AN70" s="32">
        <f t="shared" si="13"/>
        <v>115606.43999999994</v>
      </c>
    </row>
    <row r="71" spans="1:40" x14ac:dyDescent="0.2">
      <c r="A71" t="s">
        <v>556</v>
      </c>
      <c r="B71" t="s">
        <v>557</v>
      </c>
      <c r="C71" s="98">
        <v>4883</v>
      </c>
      <c r="D71" s="75" t="s">
        <v>1337</v>
      </c>
      <c r="E71" s="127" t="s">
        <v>1563</v>
      </c>
      <c r="F71" s="129">
        <v>385952.22</v>
      </c>
      <c r="G71" s="129">
        <v>0</v>
      </c>
      <c r="H71" s="129">
        <v>60029.4</v>
      </c>
      <c r="I71" s="127">
        <v>515127.03</v>
      </c>
      <c r="J71" s="127">
        <v>119916.99</v>
      </c>
      <c r="N71" s="130">
        <v>5550</v>
      </c>
      <c r="S71" s="127">
        <v>83400</v>
      </c>
      <c r="T71" s="127">
        <v>1726865.73</v>
      </c>
      <c r="V71" s="101">
        <v>601347.25</v>
      </c>
      <c r="X71" s="101">
        <v>702.45</v>
      </c>
      <c r="Y71" s="101">
        <v>504407</v>
      </c>
      <c r="Z71" s="101">
        <v>58000</v>
      </c>
      <c r="AA71" s="131">
        <v>717357</v>
      </c>
      <c r="AD71" s="131">
        <v>317597.61</v>
      </c>
      <c r="AE71" s="131">
        <v>72326.17</v>
      </c>
      <c r="AI71" s="104">
        <f t="shared" si="8"/>
        <v>445981.62</v>
      </c>
      <c r="AJ71" s="37">
        <f t="shared" si="9"/>
        <v>5550</v>
      </c>
      <c r="AK71" s="26">
        <f t="shared" si="10"/>
        <v>440431.62</v>
      </c>
      <c r="AL71" s="17">
        <f t="shared" si="11"/>
        <v>1164456.7</v>
      </c>
      <c r="AM71" s="19">
        <f t="shared" si="12"/>
        <v>1107280.78</v>
      </c>
      <c r="AN71" s="32">
        <f t="shared" si="13"/>
        <v>57175.919999999925</v>
      </c>
    </row>
    <row r="72" spans="1:40" x14ac:dyDescent="0.2">
      <c r="A72" t="s">
        <v>556</v>
      </c>
      <c r="B72" t="s">
        <v>557</v>
      </c>
      <c r="C72" s="98">
        <v>4275</v>
      </c>
      <c r="D72" s="75" t="s">
        <v>1338</v>
      </c>
      <c r="E72" s="127" t="s">
        <v>1564</v>
      </c>
      <c r="F72" s="129">
        <v>576236.47</v>
      </c>
      <c r="G72" s="129">
        <v>0</v>
      </c>
      <c r="H72" s="129">
        <v>138402.35</v>
      </c>
      <c r="I72" s="127">
        <v>410096.25</v>
      </c>
      <c r="J72" s="127">
        <v>191457.55</v>
      </c>
      <c r="S72" s="127">
        <v>212965.4</v>
      </c>
      <c r="T72" s="127">
        <v>1340923.19</v>
      </c>
      <c r="U72" s="101">
        <v>986.41</v>
      </c>
      <c r="V72" s="101">
        <v>587459.14</v>
      </c>
      <c r="X72" s="101">
        <v>80.489999999999995</v>
      </c>
      <c r="Y72" s="101">
        <v>811874.4</v>
      </c>
      <c r="Z72" s="101">
        <v>15500</v>
      </c>
      <c r="AA72" s="131">
        <v>1022524.4</v>
      </c>
      <c r="AD72" s="131">
        <v>178214.24</v>
      </c>
      <c r="AE72" s="131">
        <v>79955.12</v>
      </c>
      <c r="AI72" s="104">
        <f t="shared" si="8"/>
        <v>714638.82</v>
      </c>
      <c r="AJ72" s="37">
        <f t="shared" si="9"/>
        <v>0</v>
      </c>
      <c r="AK72" s="26">
        <f t="shared" si="10"/>
        <v>714638.82</v>
      </c>
      <c r="AL72" s="17">
        <f t="shared" si="11"/>
        <v>1415900.44</v>
      </c>
      <c r="AM72" s="19">
        <f t="shared" si="12"/>
        <v>1280693.7600000002</v>
      </c>
      <c r="AN72" s="32">
        <f t="shared" si="13"/>
        <v>135206.6799999997</v>
      </c>
    </row>
    <row r="73" spans="1:40" x14ac:dyDescent="0.2">
      <c r="A73" t="s">
        <v>556</v>
      </c>
      <c r="B73" t="s">
        <v>557</v>
      </c>
      <c r="C73" s="98">
        <v>3121</v>
      </c>
      <c r="D73" s="75" t="s">
        <v>1339</v>
      </c>
      <c r="E73" s="127" t="s">
        <v>1565</v>
      </c>
      <c r="F73" s="129">
        <v>505617.55</v>
      </c>
      <c r="G73" s="129">
        <v>0</v>
      </c>
      <c r="H73" s="129">
        <v>104616.47</v>
      </c>
      <c r="I73" s="127">
        <v>955200.57</v>
      </c>
      <c r="J73" s="127">
        <v>236749.85</v>
      </c>
      <c r="N73" s="130">
        <v>71600</v>
      </c>
      <c r="P73" s="130">
        <v>934.55</v>
      </c>
      <c r="T73" s="127">
        <v>1529202.14</v>
      </c>
      <c r="U73" s="101">
        <v>1099.8900000000001</v>
      </c>
      <c r="V73" s="101">
        <v>477900.57</v>
      </c>
      <c r="X73" s="101">
        <v>25.48</v>
      </c>
      <c r="Y73" s="101">
        <v>614616.5</v>
      </c>
      <c r="AA73" s="131">
        <v>780818.5</v>
      </c>
      <c r="AD73" s="131">
        <v>183736.62</v>
      </c>
      <c r="AE73" s="131">
        <v>105680.18</v>
      </c>
      <c r="AI73" s="104">
        <f t="shared" si="8"/>
        <v>610234.02</v>
      </c>
      <c r="AJ73" s="37">
        <f t="shared" si="9"/>
        <v>72534.55</v>
      </c>
      <c r="AK73" s="26">
        <f t="shared" si="10"/>
        <v>537699.47</v>
      </c>
      <c r="AL73" s="17">
        <f t="shared" si="11"/>
        <v>1093642.44</v>
      </c>
      <c r="AM73" s="19">
        <f t="shared" si="12"/>
        <v>1070235.3</v>
      </c>
      <c r="AN73" s="32">
        <f t="shared" si="13"/>
        <v>23407.139999999898</v>
      </c>
    </row>
    <row r="74" spans="1:40" x14ac:dyDescent="0.2">
      <c r="A74" t="s">
        <v>556</v>
      </c>
      <c r="B74" t="s">
        <v>557</v>
      </c>
      <c r="C74" s="98">
        <v>1601</v>
      </c>
      <c r="D74" s="75" t="s">
        <v>1340</v>
      </c>
      <c r="E74" s="127" t="s">
        <v>1566</v>
      </c>
      <c r="F74" s="129">
        <v>669139.9</v>
      </c>
      <c r="G74" s="129">
        <v>0</v>
      </c>
      <c r="H74" s="129">
        <v>40487.85</v>
      </c>
      <c r="I74" s="127">
        <v>1013028.94</v>
      </c>
      <c r="J74" s="127">
        <v>367700.06</v>
      </c>
      <c r="N74" s="130">
        <v>5550</v>
      </c>
      <c r="O74" s="130">
        <v>33400</v>
      </c>
      <c r="T74" s="127">
        <v>464694.52</v>
      </c>
      <c r="V74" s="101">
        <v>488241.95</v>
      </c>
      <c r="W74" s="101">
        <v>1600</v>
      </c>
      <c r="X74" s="101">
        <v>30.96</v>
      </c>
      <c r="Y74" s="101">
        <v>652738.30000000005</v>
      </c>
      <c r="AA74" s="131">
        <v>557688.30000000005</v>
      </c>
      <c r="AD74" s="131">
        <v>145317.84</v>
      </c>
      <c r="AE74" s="131">
        <v>70659.03</v>
      </c>
      <c r="AI74" s="104">
        <f t="shared" si="8"/>
        <v>709627.75</v>
      </c>
      <c r="AJ74" s="37">
        <f t="shared" si="9"/>
        <v>38950</v>
      </c>
      <c r="AK74" s="26">
        <f t="shared" si="10"/>
        <v>670677.75</v>
      </c>
      <c r="AL74" s="17">
        <f t="shared" si="11"/>
        <v>1142611.21</v>
      </c>
      <c r="AM74" s="19">
        <f t="shared" si="12"/>
        <v>773665.17</v>
      </c>
      <c r="AN74" s="32">
        <f t="shared" si="13"/>
        <v>368946.03999999992</v>
      </c>
    </row>
    <row r="75" spans="1:40" x14ac:dyDescent="0.2">
      <c r="A75" t="s">
        <v>556</v>
      </c>
      <c r="B75" t="s">
        <v>557</v>
      </c>
      <c r="C75" s="98">
        <v>4298</v>
      </c>
      <c r="D75" s="75" t="s">
        <v>1341</v>
      </c>
      <c r="E75" s="127" t="s">
        <v>1567</v>
      </c>
      <c r="F75" s="129">
        <v>568822.55000000005</v>
      </c>
      <c r="G75" s="129">
        <v>0</v>
      </c>
      <c r="H75" s="129">
        <v>63216.38</v>
      </c>
      <c r="I75" s="127">
        <v>1373435.19</v>
      </c>
      <c r="J75" s="127">
        <v>240438.42</v>
      </c>
      <c r="N75" s="130">
        <v>59124.17</v>
      </c>
      <c r="S75" s="127">
        <v>207.87</v>
      </c>
      <c r="T75" s="127">
        <v>961521.58</v>
      </c>
      <c r="V75" s="101">
        <v>785116.87</v>
      </c>
      <c r="W75" s="101">
        <v>7200</v>
      </c>
      <c r="X75" s="101">
        <v>552.23</v>
      </c>
      <c r="Y75" s="101">
        <v>449983.2</v>
      </c>
      <c r="Z75" s="101">
        <v>3500</v>
      </c>
      <c r="AA75" s="131">
        <v>683053.2</v>
      </c>
      <c r="AD75" s="131">
        <v>118024.23</v>
      </c>
      <c r="AE75" s="131">
        <v>167187.66</v>
      </c>
      <c r="AI75" s="104">
        <f t="shared" si="8"/>
        <v>632038.93000000005</v>
      </c>
      <c r="AJ75" s="37">
        <f t="shared" si="9"/>
        <v>59124.17</v>
      </c>
      <c r="AK75" s="26">
        <f t="shared" si="10"/>
        <v>572914.76</v>
      </c>
      <c r="AL75" s="17">
        <f t="shared" si="11"/>
        <v>1246352.3</v>
      </c>
      <c r="AM75" s="19">
        <f t="shared" si="12"/>
        <v>968265.09</v>
      </c>
      <c r="AN75" s="32">
        <f t="shared" si="13"/>
        <v>278087.21000000008</v>
      </c>
    </row>
    <row r="76" spans="1:40" x14ac:dyDescent="0.2">
      <c r="A76" t="s">
        <v>556</v>
      </c>
      <c r="B76" t="s">
        <v>557</v>
      </c>
      <c r="C76" s="98">
        <v>4211</v>
      </c>
      <c r="D76" s="75" t="s">
        <v>1342</v>
      </c>
      <c r="E76" s="127" t="s">
        <v>1568</v>
      </c>
      <c r="F76" s="129">
        <v>592862.56000000006</v>
      </c>
      <c r="G76" s="129">
        <v>0</v>
      </c>
      <c r="H76" s="129">
        <v>113542.83</v>
      </c>
      <c r="I76" s="127">
        <v>1589625.71</v>
      </c>
      <c r="J76" s="127">
        <v>347119.45</v>
      </c>
      <c r="N76" s="130">
        <v>11050</v>
      </c>
      <c r="S76" s="127">
        <v>89937.18</v>
      </c>
      <c r="T76" s="127">
        <v>2317512.06</v>
      </c>
      <c r="V76" s="101">
        <v>525555.85</v>
      </c>
      <c r="Y76" s="101">
        <v>358169.2</v>
      </c>
      <c r="Z76" s="101">
        <v>7500</v>
      </c>
      <c r="AA76" s="131">
        <v>539369.19999999995</v>
      </c>
      <c r="AD76" s="131">
        <v>174146.97</v>
      </c>
      <c r="AE76" s="131">
        <v>60131.18</v>
      </c>
      <c r="AI76" s="104">
        <f t="shared" si="8"/>
        <v>706405.39</v>
      </c>
      <c r="AJ76" s="37">
        <f t="shared" si="9"/>
        <v>11050</v>
      </c>
      <c r="AK76" s="26">
        <f t="shared" si="10"/>
        <v>695355.39</v>
      </c>
      <c r="AL76" s="17">
        <f t="shared" si="11"/>
        <v>891225.05</v>
      </c>
      <c r="AM76" s="19">
        <f t="shared" si="12"/>
        <v>773647.35</v>
      </c>
      <c r="AN76" s="32">
        <f t="shared" si="13"/>
        <v>117577.70000000007</v>
      </c>
    </row>
    <row r="77" spans="1:40" x14ac:dyDescent="0.2">
      <c r="A77" t="s">
        <v>556</v>
      </c>
      <c r="B77" t="s">
        <v>557</v>
      </c>
      <c r="C77" s="98">
        <v>3166</v>
      </c>
      <c r="D77" s="75" t="s">
        <v>1343</v>
      </c>
      <c r="E77" s="127" t="s">
        <v>1569</v>
      </c>
      <c r="F77" s="129">
        <v>557116.57999999996</v>
      </c>
      <c r="G77" s="129">
        <v>0</v>
      </c>
      <c r="H77" s="129">
        <v>76303.88</v>
      </c>
      <c r="I77" s="127">
        <v>901353.6</v>
      </c>
      <c r="J77" s="127">
        <v>320099.99</v>
      </c>
      <c r="N77" s="130">
        <v>9478.5300000000007</v>
      </c>
      <c r="O77" s="130">
        <v>128410</v>
      </c>
      <c r="P77" s="130">
        <v>166237.70000000001</v>
      </c>
      <c r="S77" s="127">
        <v>11800</v>
      </c>
      <c r="T77" s="127">
        <v>2233839.69</v>
      </c>
      <c r="V77" s="101">
        <v>925318.04</v>
      </c>
      <c r="Y77" s="101">
        <v>475976</v>
      </c>
      <c r="Z77" s="101">
        <v>8500</v>
      </c>
      <c r="AA77" s="131">
        <v>670756</v>
      </c>
      <c r="AD77" s="131">
        <v>207677.77</v>
      </c>
      <c r="AE77" s="131">
        <v>71616.77</v>
      </c>
      <c r="AI77" s="104">
        <f t="shared" si="8"/>
        <v>633420.46</v>
      </c>
      <c r="AJ77" s="37">
        <f t="shared" si="9"/>
        <v>304126.23</v>
      </c>
      <c r="AK77" s="26">
        <f t="shared" si="10"/>
        <v>329294.23</v>
      </c>
      <c r="AL77" s="17">
        <f t="shared" si="11"/>
        <v>1409794.04</v>
      </c>
      <c r="AM77" s="19">
        <f t="shared" si="12"/>
        <v>950050.54</v>
      </c>
      <c r="AN77" s="32">
        <f t="shared" si="13"/>
        <v>459743.5</v>
      </c>
    </row>
    <row r="78" spans="1:40" x14ac:dyDescent="0.2">
      <c r="A78" t="s">
        <v>556</v>
      </c>
      <c r="B78" t="s">
        <v>557</v>
      </c>
      <c r="C78" s="98">
        <v>2186</v>
      </c>
      <c r="D78" s="75" t="s">
        <v>1344</v>
      </c>
      <c r="E78" s="127" t="s">
        <v>1641</v>
      </c>
      <c r="F78" s="129">
        <v>674152.99</v>
      </c>
      <c r="G78" s="129">
        <v>0</v>
      </c>
      <c r="H78" s="129">
        <v>129669.28</v>
      </c>
      <c r="I78" s="127">
        <v>397050.02</v>
      </c>
      <c r="J78" s="127">
        <v>528131.03</v>
      </c>
      <c r="P78" s="130">
        <v>1532.73</v>
      </c>
      <c r="S78" s="127">
        <v>44898</v>
      </c>
      <c r="T78" s="127">
        <v>2560558.21</v>
      </c>
      <c r="V78" s="101">
        <v>480897.36</v>
      </c>
      <c r="Y78" s="101">
        <v>330380</v>
      </c>
      <c r="AA78" s="131">
        <v>458780</v>
      </c>
      <c r="AD78" s="131">
        <v>281188.15999999997</v>
      </c>
      <c r="AE78" s="131">
        <v>51248.39</v>
      </c>
      <c r="AH78" s="131">
        <v>17.41</v>
      </c>
      <c r="AI78" s="104">
        <f t="shared" si="8"/>
        <v>803822.27</v>
      </c>
      <c r="AJ78" s="37">
        <f t="shared" si="9"/>
        <v>1532.73</v>
      </c>
      <c r="AK78" s="26">
        <f t="shared" si="10"/>
        <v>802289.54</v>
      </c>
      <c r="AL78" s="17">
        <f t="shared" si="11"/>
        <v>811277.36</v>
      </c>
      <c r="AM78" s="19">
        <f t="shared" si="12"/>
        <v>791233.96</v>
      </c>
      <c r="AN78" s="32">
        <f t="shared" si="13"/>
        <v>20043.400000000023</v>
      </c>
    </row>
    <row r="79" spans="1:40" x14ac:dyDescent="0.2">
      <c r="A79" t="s">
        <v>560</v>
      </c>
      <c r="B79" t="s">
        <v>561</v>
      </c>
      <c r="C79" s="98">
        <v>3311</v>
      </c>
      <c r="D79" s="75" t="s">
        <v>1345</v>
      </c>
      <c r="E79" s="127" t="s">
        <v>1570</v>
      </c>
      <c r="F79" s="129">
        <v>178835.04</v>
      </c>
      <c r="G79" s="129">
        <v>0</v>
      </c>
      <c r="H79" s="129">
        <v>39501</v>
      </c>
      <c r="I79" s="127">
        <v>386480.34</v>
      </c>
      <c r="J79" s="127">
        <v>686005.84</v>
      </c>
      <c r="N79" s="130">
        <v>2903.04</v>
      </c>
      <c r="P79" s="130">
        <v>0</v>
      </c>
      <c r="R79" s="127">
        <v>-58902.06</v>
      </c>
      <c r="S79" s="127">
        <v>-819871.2</v>
      </c>
      <c r="T79" s="127">
        <v>2103024.29</v>
      </c>
      <c r="V79" s="101">
        <v>409173.81</v>
      </c>
      <c r="X79" s="101">
        <v>4.17</v>
      </c>
      <c r="Y79" s="101">
        <v>721600</v>
      </c>
      <c r="AA79" s="131">
        <v>746135</v>
      </c>
      <c r="AC79" s="131">
        <v>12532</v>
      </c>
      <c r="AD79" s="131">
        <v>208421.8</v>
      </c>
      <c r="AE79" s="131">
        <v>92203.09</v>
      </c>
      <c r="AH79" s="131">
        <v>303.94</v>
      </c>
      <c r="AI79" s="104">
        <f t="shared" si="8"/>
        <v>218336.04</v>
      </c>
      <c r="AJ79" s="37">
        <f t="shared" si="9"/>
        <v>2903.04</v>
      </c>
      <c r="AK79" s="26">
        <f t="shared" si="10"/>
        <v>215433</v>
      </c>
      <c r="AL79" s="17">
        <f t="shared" si="11"/>
        <v>1130777.98</v>
      </c>
      <c r="AM79" s="19">
        <f t="shared" si="12"/>
        <v>1059595.83</v>
      </c>
      <c r="AN79" s="32">
        <f t="shared" si="13"/>
        <v>71182.149999999907</v>
      </c>
    </row>
    <row r="80" spans="1:40" x14ac:dyDescent="0.2">
      <c r="A80" t="s">
        <v>560</v>
      </c>
      <c r="B80" t="s">
        <v>561</v>
      </c>
      <c r="C80" s="98">
        <v>2139</v>
      </c>
      <c r="D80" s="75" t="s">
        <v>1346</v>
      </c>
      <c r="E80" s="127" t="s">
        <v>1571</v>
      </c>
      <c r="F80" s="129">
        <v>208791.19</v>
      </c>
      <c r="G80" s="129">
        <v>0</v>
      </c>
      <c r="H80" s="129">
        <v>62108.82</v>
      </c>
      <c r="I80" s="127">
        <v>296310.06</v>
      </c>
      <c r="J80" s="127">
        <v>120463.8</v>
      </c>
      <c r="N80" s="130">
        <v>15400</v>
      </c>
      <c r="O80" s="130">
        <v>43200</v>
      </c>
      <c r="R80" s="127">
        <v>-696928.37</v>
      </c>
      <c r="S80" s="127">
        <v>67948.179999999993</v>
      </c>
      <c r="T80" s="127">
        <v>1431387.54</v>
      </c>
      <c r="V80" s="101">
        <v>304926.59999999998</v>
      </c>
      <c r="X80" s="101">
        <v>176.1</v>
      </c>
      <c r="Y80" s="101">
        <v>594000</v>
      </c>
      <c r="AA80" s="131">
        <v>692700</v>
      </c>
      <c r="AD80" s="131">
        <v>245937.35</v>
      </c>
      <c r="AE80" s="131">
        <v>127341.56</v>
      </c>
      <c r="AH80" s="131">
        <v>272.27</v>
      </c>
      <c r="AI80" s="104">
        <f t="shared" si="8"/>
        <v>270900.01</v>
      </c>
      <c r="AJ80" s="37">
        <f t="shared" si="9"/>
        <v>58600</v>
      </c>
      <c r="AK80" s="26">
        <f t="shared" si="10"/>
        <v>212300.01</v>
      </c>
      <c r="AL80" s="17">
        <f t="shared" si="11"/>
        <v>899102.7</v>
      </c>
      <c r="AM80" s="19">
        <f t="shared" si="12"/>
        <v>1066251.18</v>
      </c>
      <c r="AN80" s="32">
        <f t="shared" si="13"/>
        <v>-167148.47999999998</v>
      </c>
    </row>
    <row r="81" spans="1:40" x14ac:dyDescent="0.2">
      <c r="A81" t="s">
        <v>560</v>
      </c>
      <c r="B81" t="s">
        <v>561</v>
      </c>
      <c r="C81" s="98">
        <v>4074</v>
      </c>
      <c r="D81" s="75" t="s">
        <v>1347</v>
      </c>
      <c r="E81" s="127" t="s">
        <v>1572</v>
      </c>
      <c r="F81" s="129">
        <v>543825.9</v>
      </c>
      <c r="G81" s="129">
        <v>0</v>
      </c>
      <c r="H81" s="129">
        <v>50859.87</v>
      </c>
      <c r="I81" s="127">
        <v>519206.46</v>
      </c>
      <c r="J81" s="127">
        <v>741576.18</v>
      </c>
      <c r="N81" s="130">
        <v>42513.09</v>
      </c>
      <c r="P81" s="130">
        <v>2704.62</v>
      </c>
      <c r="R81" s="127">
        <v>-172699.86</v>
      </c>
      <c r="S81" s="127">
        <v>-133174.92000000001</v>
      </c>
      <c r="T81" s="127">
        <v>2015625.01</v>
      </c>
      <c r="U81" s="101">
        <v>159.84</v>
      </c>
      <c r="V81" s="101">
        <v>507543.72</v>
      </c>
      <c r="W81" s="101">
        <v>300</v>
      </c>
      <c r="Y81" s="101">
        <v>743950</v>
      </c>
      <c r="Z81" s="101">
        <v>65200</v>
      </c>
      <c r="AA81" s="131">
        <v>934460</v>
      </c>
      <c r="AC81" s="131">
        <v>7740</v>
      </c>
      <c r="AD81" s="131">
        <v>151240.20000000001</v>
      </c>
      <c r="AE81" s="131">
        <v>120629</v>
      </c>
      <c r="AH81" s="131">
        <v>547.89</v>
      </c>
      <c r="AI81" s="104">
        <f t="shared" si="8"/>
        <v>594685.77</v>
      </c>
      <c r="AJ81" s="37">
        <f t="shared" si="9"/>
        <v>45217.71</v>
      </c>
      <c r="AK81" s="26">
        <f t="shared" si="10"/>
        <v>549468.06000000006</v>
      </c>
      <c r="AL81" s="17">
        <f t="shared" si="11"/>
        <v>1317153.56</v>
      </c>
      <c r="AM81" s="19">
        <f t="shared" si="12"/>
        <v>1214617.0899999999</v>
      </c>
      <c r="AN81" s="32">
        <f t="shared" si="13"/>
        <v>102536.4700000002</v>
      </c>
    </row>
    <row r="82" spans="1:40" x14ac:dyDescent="0.2">
      <c r="A82" t="s">
        <v>560</v>
      </c>
      <c r="B82" t="s">
        <v>561</v>
      </c>
      <c r="C82" s="98">
        <v>2831</v>
      </c>
      <c r="D82" s="75" t="s">
        <v>1348</v>
      </c>
      <c r="E82" s="127" t="s">
        <v>1573</v>
      </c>
      <c r="F82" s="129">
        <v>168270.67</v>
      </c>
      <c r="G82" s="129">
        <v>0</v>
      </c>
      <c r="H82" s="129">
        <v>36860.01</v>
      </c>
      <c r="I82" s="127">
        <v>488174.41</v>
      </c>
      <c r="J82" s="127">
        <v>346437.18</v>
      </c>
      <c r="N82" s="130">
        <v>13500</v>
      </c>
      <c r="P82" s="130">
        <v>0</v>
      </c>
      <c r="S82" s="127">
        <v>-195859.09</v>
      </c>
      <c r="T82" s="127">
        <v>1211911.4099999999</v>
      </c>
      <c r="V82" s="101">
        <v>477665.28000000003</v>
      </c>
      <c r="X82" s="101">
        <v>294.73</v>
      </c>
      <c r="Y82" s="101">
        <v>741080</v>
      </c>
      <c r="Z82" s="101">
        <v>0</v>
      </c>
      <c r="AA82" s="131">
        <v>911890</v>
      </c>
      <c r="AC82" s="131">
        <v>1200</v>
      </c>
      <c r="AD82" s="131">
        <v>181240.57</v>
      </c>
      <c r="AE82" s="131">
        <v>109038.49</v>
      </c>
      <c r="AI82" s="104">
        <f t="shared" si="8"/>
        <v>205130.68000000002</v>
      </c>
      <c r="AJ82" s="37">
        <f t="shared" si="9"/>
        <v>13500</v>
      </c>
      <c r="AK82" s="26">
        <f t="shared" si="10"/>
        <v>191630.68000000002</v>
      </c>
      <c r="AL82" s="17">
        <f t="shared" si="11"/>
        <v>1219040.01</v>
      </c>
      <c r="AM82" s="19">
        <f t="shared" si="12"/>
        <v>1203369.06</v>
      </c>
      <c r="AN82" s="32">
        <f t="shared" si="13"/>
        <v>15670.949999999953</v>
      </c>
    </row>
    <row r="83" spans="1:40" x14ac:dyDescent="0.2">
      <c r="A83" t="s">
        <v>560</v>
      </c>
      <c r="B83" t="s">
        <v>561</v>
      </c>
      <c r="C83" s="98">
        <v>2983</v>
      </c>
      <c r="D83" s="75" t="s">
        <v>1349</v>
      </c>
      <c r="E83" s="127" t="s">
        <v>1574</v>
      </c>
      <c r="F83" s="129">
        <v>345437</v>
      </c>
      <c r="G83" s="129">
        <v>0</v>
      </c>
      <c r="H83" s="129">
        <v>31279.65</v>
      </c>
      <c r="I83" s="127">
        <v>739138.28</v>
      </c>
      <c r="J83" s="127">
        <v>168818.88</v>
      </c>
      <c r="N83" s="130">
        <v>0</v>
      </c>
      <c r="R83" s="127">
        <v>-236855.16</v>
      </c>
      <c r="S83" s="127">
        <v>-355341.05</v>
      </c>
      <c r="T83" s="127">
        <v>1745362.84</v>
      </c>
      <c r="V83" s="101">
        <v>391038.07</v>
      </c>
      <c r="W83" s="101">
        <v>55000</v>
      </c>
      <c r="X83" s="101">
        <v>121.01</v>
      </c>
      <c r="Y83" s="101">
        <v>845250</v>
      </c>
      <c r="AA83" s="131">
        <v>946050</v>
      </c>
      <c r="AC83" s="131">
        <v>1200</v>
      </c>
      <c r="AD83" s="131">
        <v>146712.28</v>
      </c>
      <c r="AE83" s="131">
        <v>63915.62</v>
      </c>
      <c r="AI83" s="104">
        <f t="shared" si="8"/>
        <v>376716.65</v>
      </c>
      <c r="AJ83" s="37">
        <f t="shared" si="9"/>
        <v>0</v>
      </c>
      <c r="AK83" s="26">
        <f t="shared" si="10"/>
        <v>376716.65</v>
      </c>
      <c r="AL83" s="17">
        <f t="shared" si="11"/>
        <v>1291409.08</v>
      </c>
      <c r="AM83" s="19">
        <f t="shared" si="12"/>
        <v>1157877.9000000001</v>
      </c>
      <c r="AN83" s="32">
        <f t="shared" si="13"/>
        <v>133531.17999999993</v>
      </c>
    </row>
    <row r="84" spans="1:40" x14ac:dyDescent="0.2">
      <c r="A84" t="s">
        <v>560</v>
      </c>
      <c r="B84" t="s">
        <v>561</v>
      </c>
      <c r="C84" s="98">
        <v>1867</v>
      </c>
      <c r="D84" s="75" t="s">
        <v>1350</v>
      </c>
      <c r="E84" s="127" t="s">
        <v>1575</v>
      </c>
      <c r="F84" s="129">
        <v>372439.3</v>
      </c>
      <c r="G84" s="129">
        <v>0</v>
      </c>
      <c r="H84" s="129">
        <v>36698.85</v>
      </c>
      <c r="I84" s="127">
        <v>1039620.39</v>
      </c>
      <c r="J84" s="127">
        <v>414192.04</v>
      </c>
      <c r="N84" s="130">
        <v>13763.89</v>
      </c>
      <c r="O84" s="130">
        <v>51605</v>
      </c>
      <c r="P84" s="130">
        <v>0</v>
      </c>
      <c r="R84" s="127">
        <v>-348891.95</v>
      </c>
      <c r="T84" s="127">
        <v>1929262.58</v>
      </c>
      <c r="V84" s="101">
        <v>448754.46</v>
      </c>
      <c r="W84" s="101">
        <v>57250</v>
      </c>
      <c r="X84" s="101">
        <v>5.87</v>
      </c>
      <c r="Y84" s="101">
        <v>603940</v>
      </c>
      <c r="Z84" s="101">
        <v>135280</v>
      </c>
      <c r="AA84" s="131">
        <v>730820</v>
      </c>
      <c r="AC84" s="131">
        <v>4048</v>
      </c>
      <c r="AD84" s="131">
        <v>190448.21</v>
      </c>
      <c r="AE84" s="131">
        <v>97058.29</v>
      </c>
      <c r="AH84" s="131">
        <v>709.77</v>
      </c>
      <c r="AI84" s="104">
        <f t="shared" si="8"/>
        <v>409138.14999999997</v>
      </c>
      <c r="AJ84" s="37">
        <f t="shared" si="9"/>
        <v>65368.89</v>
      </c>
      <c r="AK84" s="26">
        <f t="shared" si="10"/>
        <v>343769.25999999995</v>
      </c>
      <c r="AL84" s="17">
        <f t="shared" si="11"/>
        <v>1245230.33</v>
      </c>
      <c r="AM84" s="19">
        <f t="shared" si="12"/>
        <v>1023084.27</v>
      </c>
      <c r="AN84" s="32">
        <f t="shared" si="13"/>
        <v>222146.06000000006</v>
      </c>
    </row>
    <row r="85" spans="1:40" x14ac:dyDescent="0.2">
      <c r="A85" t="s">
        <v>560</v>
      </c>
      <c r="B85" t="s">
        <v>561</v>
      </c>
      <c r="C85" s="98">
        <v>2692</v>
      </c>
      <c r="D85" s="75" t="s">
        <v>1351</v>
      </c>
      <c r="E85" s="127" t="s">
        <v>1576</v>
      </c>
      <c r="F85" s="129">
        <v>558415.11</v>
      </c>
      <c r="G85" s="129">
        <v>0</v>
      </c>
      <c r="H85" s="129">
        <v>43199.5</v>
      </c>
      <c r="I85" s="127">
        <v>408443.36</v>
      </c>
      <c r="J85" s="127">
        <v>308152.01</v>
      </c>
      <c r="P85" s="130">
        <v>0</v>
      </c>
      <c r="R85" s="127">
        <v>-402225.1</v>
      </c>
      <c r="T85" s="127">
        <v>1851699.47</v>
      </c>
      <c r="V85" s="101">
        <v>322868.32</v>
      </c>
      <c r="X85" s="101">
        <v>1334.58</v>
      </c>
      <c r="Y85" s="101">
        <v>619600</v>
      </c>
      <c r="AA85" s="131">
        <v>809490</v>
      </c>
      <c r="AC85" s="131">
        <v>4508</v>
      </c>
      <c r="AD85" s="131">
        <v>155709.35999999999</v>
      </c>
      <c r="AE85" s="131">
        <v>101237.51</v>
      </c>
      <c r="AH85" s="131">
        <v>572.41999999999996</v>
      </c>
      <c r="AI85" s="104">
        <f t="shared" si="8"/>
        <v>601614.61</v>
      </c>
      <c r="AJ85" s="37">
        <f t="shared" si="9"/>
        <v>0</v>
      </c>
      <c r="AK85" s="26">
        <f t="shared" si="10"/>
        <v>601614.61</v>
      </c>
      <c r="AL85" s="17">
        <f t="shared" si="11"/>
        <v>943802.9</v>
      </c>
      <c r="AM85" s="19">
        <f t="shared" si="12"/>
        <v>1071517.2899999998</v>
      </c>
      <c r="AN85" s="32">
        <f t="shared" si="13"/>
        <v>-127714.38999999978</v>
      </c>
    </row>
    <row r="86" spans="1:40" x14ac:dyDescent="0.2">
      <c r="A86" t="s">
        <v>560</v>
      </c>
      <c r="B86" t="s">
        <v>561</v>
      </c>
      <c r="C86" s="98">
        <v>1950</v>
      </c>
      <c r="D86" s="75" t="s">
        <v>1352</v>
      </c>
      <c r="E86" s="127" t="s">
        <v>1577</v>
      </c>
      <c r="F86" s="129">
        <v>219994.96</v>
      </c>
      <c r="G86" s="129">
        <v>0</v>
      </c>
      <c r="H86" s="129">
        <v>39719.050000000003</v>
      </c>
      <c r="I86" s="127">
        <v>628838.56999999995</v>
      </c>
      <c r="J86" s="127">
        <v>155900.09</v>
      </c>
      <c r="S86" s="127">
        <v>-327045.09000000003</v>
      </c>
      <c r="T86" s="127">
        <v>1211766.1200000001</v>
      </c>
      <c r="V86" s="101">
        <v>446401.89</v>
      </c>
      <c r="X86" s="101">
        <v>26</v>
      </c>
      <c r="Y86" s="101">
        <v>556230</v>
      </c>
      <c r="Z86" s="101">
        <v>150700</v>
      </c>
      <c r="AA86" s="131">
        <v>862960</v>
      </c>
      <c r="AC86" s="131">
        <v>2800</v>
      </c>
      <c r="AD86" s="131">
        <v>97390.71</v>
      </c>
      <c r="AE86" s="131">
        <v>14424.41</v>
      </c>
      <c r="AH86" s="131">
        <v>291.13</v>
      </c>
      <c r="AI86" s="104">
        <f t="shared" si="8"/>
        <v>259714.01</v>
      </c>
      <c r="AJ86" s="37">
        <f t="shared" si="9"/>
        <v>0</v>
      </c>
      <c r="AK86" s="26">
        <f t="shared" si="10"/>
        <v>259714.01</v>
      </c>
      <c r="AL86" s="17">
        <f t="shared" si="11"/>
        <v>1153357.8900000001</v>
      </c>
      <c r="AM86" s="19">
        <f t="shared" si="12"/>
        <v>977866.25</v>
      </c>
      <c r="AN86" s="32">
        <f t="shared" si="13"/>
        <v>175491.64000000013</v>
      </c>
    </row>
    <row r="87" spans="1:40" x14ac:dyDescent="0.2">
      <c r="A87" t="s">
        <v>560</v>
      </c>
      <c r="B87" t="s">
        <v>561</v>
      </c>
      <c r="C87" s="98">
        <v>2898</v>
      </c>
      <c r="D87" s="75" t="s">
        <v>1353</v>
      </c>
      <c r="E87" s="127" t="s">
        <v>1578</v>
      </c>
      <c r="F87" s="129">
        <v>660299.01</v>
      </c>
      <c r="G87" s="129">
        <v>0</v>
      </c>
      <c r="H87" s="129">
        <v>28458.31</v>
      </c>
      <c r="I87" s="127">
        <v>116017.53</v>
      </c>
      <c r="J87" s="127">
        <v>372596.66</v>
      </c>
      <c r="N87" s="130">
        <v>4200</v>
      </c>
      <c r="O87" s="130">
        <v>65000</v>
      </c>
      <c r="P87" s="130">
        <v>916.03</v>
      </c>
      <c r="R87" s="127">
        <v>240790.16</v>
      </c>
      <c r="S87" s="127">
        <v>-32572.99</v>
      </c>
      <c r="T87" s="127">
        <v>907622.82</v>
      </c>
      <c r="V87" s="101">
        <v>518937.15</v>
      </c>
      <c r="Y87" s="101">
        <v>742450</v>
      </c>
      <c r="AA87" s="131">
        <v>838050</v>
      </c>
      <c r="AC87" s="131">
        <v>2184</v>
      </c>
      <c r="AD87" s="131">
        <v>387817.45</v>
      </c>
      <c r="AE87" s="131">
        <v>42834.13</v>
      </c>
      <c r="AH87" s="131">
        <v>436.08</v>
      </c>
      <c r="AI87" s="104">
        <f t="shared" si="8"/>
        <v>688757.32000000007</v>
      </c>
      <c r="AJ87" s="37">
        <f t="shared" si="9"/>
        <v>70116.03</v>
      </c>
      <c r="AK87" s="26">
        <f t="shared" si="10"/>
        <v>618641.29</v>
      </c>
      <c r="AL87" s="17">
        <f t="shared" si="11"/>
        <v>1261387.1499999999</v>
      </c>
      <c r="AM87" s="19">
        <f t="shared" si="12"/>
        <v>1271321.6599999999</v>
      </c>
      <c r="AN87" s="32">
        <f t="shared" si="13"/>
        <v>-9934.5100000000093</v>
      </c>
    </row>
    <row r="88" spans="1:40" x14ac:dyDescent="0.2">
      <c r="A88" t="s">
        <v>560</v>
      </c>
      <c r="B88" t="s">
        <v>561</v>
      </c>
      <c r="C88" s="98">
        <v>1653</v>
      </c>
      <c r="D88" s="75" t="s">
        <v>1354</v>
      </c>
      <c r="E88" s="127" t="s">
        <v>1648</v>
      </c>
      <c r="F88" s="129">
        <v>131162.01999999999</v>
      </c>
      <c r="G88" s="129">
        <v>0</v>
      </c>
      <c r="H88" s="129">
        <v>20221.849999999999</v>
      </c>
      <c r="I88" s="127">
        <v>810595.35</v>
      </c>
      <c r="J88" s="127">
        <v>127113.64</v>
      </c>
      <c r="N88" s="130">
        <v>3351.91</v>
      </c>
      <c r="R88" s="127">
        <v>-566780.43000000005</v>
      </c>
      <c r="S88" s="127">
        <v>-10764.92</v>
      </c>
      <c r="T88" s="127">
        <v>1583723.57</v>
      </c>
      <c r="V88" s="101">
        <v>344435.17</v>
      </c>
      <c r="X88" s="101">
        <v>6.12</v>
      </c>
      <c r="Y88" s="101">
        <v>820290</v>
      </c>
      <c r="AA88" s="131">
        <v>913040</v>
      </c>
      <c r="AC88" s="131">
        <v>1200</v>
      </c>
      <c r="AD88" s="131">
        <v>79963.570000000007</v>
      </c>
      <c r="AE88" s="131">
        <v>85502</v>
      </c>
      <c r="AG88" s="131">
        <v>3150.7</v>
      </c>
      <c r="AH88" s="131">
        <v>334.29</v>
      </c>
      <c r="AI88" s="104">
        <f t="shared" si="8"/>
        <v>151383.87</v>
      </c>
      <c r="AJ88" s="37">
        <f t="shared" si="9"/>
        <v>3351.91</v>
      </c>
      <c r="AK88" s="26">
        <f t="shared" si="10"/>
        <v>148031.96</v>
      </c>
      <c r="AL88" s="17">
        <f t="shared" si="11"/>
        <v>1164731.29</v>
      </c>
      <c r="AM88" s="19">
        <f t="shared" si="12"/>
        <v>1083190.56</v>
      </c>
      <c r="AN88" s="32">
        <f t="shared" si="13"/>
        <v>81540.729999999981</v>
      </c>
    </row>
    <row r="89" spans="1:40" x14ac:dyDescent="0.2">
      <c r="A89" t="s">
        <v>564</v>
      </c>
      <c r="B89" t="s">
        <v>565</v>
      </c>
      <c r="C89" s="98">
        <v>3711</v>
      </c>
      <c r="D89" s="75" t="s">
        <v>1355</v>
      </c>
      <c r="E89" s="127" t="s">
        <v>1579</v>
      </c>
      <c r="F89" s="129">
        <v>250811.72</v>
      </c>
      <c r="G89" s="129">
        <v>0</v>
      </c>
      <c r="H89" s="129">
        <v>258144.35</v>
      </c>
      <c r="I89" s="127">
        <v>247043.69</v>
      </c>
      <c r="J89" s="127">
        <v>8</v>
      </c>
      <c r="M89" s="130">
        <v>6000</v>
      </c>
      <c r="N89" s="130">
        <v>7015.93</v>
      </c>
      <c r="S89" s="127">
        <v>16686.54</v>
      </c>
      <c r="T89" s="127">
        <v>378263.7</v>
      </c>
      <c r="V89" s="101">
        <v>732664</v>
      </c>
      <c r="AA89" s="131">
        <v>88942</v>
      </c>
      <c r="AD89" s="131">
        <v>247777.49</v>
      </c>
      <c r="AE89" s="131">
        <v>39473.919999999998</v>
      </c>
      <c r="AI89" s="104">
        <f t="shared" si="8"/>
        <v>508956.07</v>
      </c>
      <c r="AJ89" s="37">
        <f t="shared" si="9"/>
        <v>13015.93</v>
      </c>
      <c r="AK89" s="26">
        <f t="shared" si="10"/>
        <v>495940.14</v>
      </c>
      <c r="AL89" s="17">
        <f t="shared" si="11"/>
        <v>732664</v>
      </c>
      <c r="AM89" s="19">
        <f t="shared" si="12"/>
        <v>376193.41</v>
      </c>
      <c r="AN89" s="32">
        <f t="shared" si="13"/>
        <v>356470.59</v>
      </c>
    </row>
    <row r="90" spans="1:40" x14ac:dyDescent="0.2">
      <c r="A90" t="s">
        <v>564</v>
      </c>
      <c r="B90" t="s">
        <v>565</v>
      </c>
      <c r="C90" s="98">
        <v>1437</v>
      </c>
      <c r="D90" s="75" t="s">
        <v>1356</v>
      </c>
      <c r="E90" s="127" t="s">
        <v>1580</v>
      </c>
      <c r="F90" s="129">
        <v>342032.4</v>
      </c>
      <c r="G90" s="129">
        <v>0</v>
      </c>
      <c r="H90" s="129">
        <v>31545.45</v>
      </c>
      <c r="I90" s="127">
        <v>341152.48</v>
      </c>
      <c r="J90" s="127">
        <v>138898.68</v>
      </c>
      <c r="M90" s="130">
        <v>6000</v>
      </c>
      <c r="N90" s="130">
        <v>12500</v>
      </c>
      <c r="S90" s="127">
        <v>1178.08</v>
      </c>
      <c r="T90" s="127">
        <v>646850.12</v>
      </c>
      <c r="V90" s="101">
        <v>448797.79</v>
      </c>
      <c r="Y90" s="101">
        <v>158162</v>
      </c>
      <c r="AA90" s="131">
        <v>208062</v>
      </c>
      <c r="AD90" s="131">
        <v>121640.41</v>
      </c>
      <c r="AE90" s="131">
        <v>80294.570000000007</v>
      </c>
      <c r="AI90" s="104">
        <f t="shared" si="8"/>
        <v>373577.85000000003</v>
      </c>
      <c r="AJ90" s="37">
        <f t="shared" si="9"/>
        <v>18500</v>
      </c>
      <c r="AK90" s="26">
        <f t="shared" si="10"/>
        <v>355077.85000000003</v>
      </c>
      <c r="AL90" s="17">
        <f t="shared" si="11"/>
        <v>606959.79</v>
      </c>
      <c r="AM90" s="19">
        <f t="shared" si="12"/>
        <v>409996.98000000004</v>
      </c>
      <c r="AN90" s="32">
        <f t="shared" si="13"/>
        <v>196962.81</v>
      </c>
    </row>
    <row r="91" spans="1:40" x14ac:dyDescent="0.2">
      <c r="A91" t="s">
        <v>564</v>
      </c>
      <c r="B91" t="s">
        <v>565</v>
      </c>
      <c r="C91" s="98">
        <v>3388</v>
      </c>
      <c r="D91" s="75" t="s">
        <v>1357</v>
      </c>
      <c r="E91" s="127" t="s">
        <v>1581</v>
      </c>
      <c r="F91" s="129">
        <v>365827.61</v>
      </c>
      <c r="G91" s="129">
        <v>0</v>
      </c>
      <c r="H91" s="129">
        <v>99994.57</v>
      </c>
      <c r="I91" s="127">
        <v>3001005.1</v>
      </c>
      <c r="J91" s="127">
        <v>301318.18</v>
      </c>
      <c r="M91" s="130">
        <v>5000</v>
      </c>
      <c r="N91" s="130">
        <v>5550</v>
      </c>
      <c r="T91" s="127">
        <v>3382854.97</v>
      </c>
      <c r="V91" s="101">
        <v>719486.27</v>
      </c>
      <c r="X91" s="101">
        <v>487.57</v>
      </c>
      <c r="Y91" s="101">
        <v>645710</v>
      </c>
      <c r="Z91" s="101">
        <v>132300</v>
      </c>
      <c r="AA91" s="131">
        <v>786910</v>
      </c>
      <c r="AD91" s="131">
        <v>176196.55</v>
      </c>
      <c r="AE91" s="131">
        <v>146537.79999999999</v>
      </c>
      <c r="AI91" s="104">
        <f t="shared" si="8"/>
        <v>465822.18</v>
      </c>
      <c r="AJ91" s="37">
        <f t="shared" si="9"/>
        <v>10550</v>
      </c>
      <c r="AK91" s="26">
        <f t="shared" si="10"/>
        <v>455272.18</v>
      </c>
      <c r="AL91" s="17">
        <f t="shared" si="11"/>
        <v>1497983.8399999999</v>
      </c>
      <c r="AM91" s="19">
        <f t="shared" si="12"/>
        <v>1109644.3500000001</v>
      </c>
      <c r="AN91" s="32">
        <f t="shared" si="13"/>
        <v>388339.48999999976</v>
      </c>
    </row>
    <row r="92" spans="1:40" x14ac:dyDescent="0.2">
      <c r="A92" t="s">
        <v>564</v>
      </c>
      <c r="B92" t="s">
        <v>565</v>
      </c>
      <c r="C92" s="98">
        <v>2340</v>
      </c>
      <c r="D92" s="75" t="s">
        <v>1358</v>
      </c>
      <c r="E92" s="127" t="s">
        <v>1582</v>
      </c>
      <c r="F92" s="129">
        <v>388806.87</v>
      </c>
      <c r="G92" s="129">
        <v>0</v>
      </c>
      <c r="H92" s="129">
        <v>98340.33</v>
      </c>
      <c r="I92" s="127">
        <v>468716.46</v>
      </c>
      <c r="J92" s="127">
        <v>246861.1</v>
      </c>
      <c r="M92" s="130">
        <v>5100</v>
      </c>
      <c r="N92" s="130">
        <v>5160</v>
      </c>
      <c r="P92" s="130">
        <v>1000</v>
      </c>
      <c r="S92" s="127">
        <v>5661.82</v>
      </c>
      <c r="T92" s="127">
        <v>1045747.78</v>
      </c>
      <c r="V92" s="101">
        <v>526206.86</v>
      </c>
      <c r="X92" s="101">
        <v>526.12</v>
      </c>
      <c r="Y92" s="101">
        <v>406843.3</v>
      </c>
      <c r="AA92" s="131">
        <v>453093.3</v>
      </c>
      <c r="AD92" s="131">
        <v>230655.65</v>
      </c>
      <c r="AE92" s="131">
        <v>67158.17</v>
      </c>
      <c r="AI92" s="104">
        <f t="shared" si="8"/>
        <v>487147.2</v>
      </c>
      <c r="AJ92" s="37">
        <f t="shared" si="9"/>
        <v>11260</v>
      </c>
      <c r="AK92" s="26">
        <f t="shared" si="10"/>
        <v>475887.2</v>
      </c>
      <c r="AL92" s="17">
        <f t="shared" si="11"/>
        <v>933576.28</v>
      </c>
      <c r="AM92" s="19">
        <f t="shared" si="12"/>
        <v>750907.12</v>
      </c>
      <c r="AN92" s="32">
        <f t="shared" si="13"/>
        <v>182669.16000000003</v>
      </c>
    </row>
    <row r="93" spans="1:40" x14ac:dyDescent="0.2">
      <c r="A93" t="s">
        <v>564</v>
      </c>
      <c r="B93" t="s">
        <v>565</v>
      </c>
      <c r="C93" s="98">
        <v>2160</v>
      </c>
      <c r="D93" s="75" t="s">
        <v>1359</v>
      </c>
      <c r="E93" s="127" t="s">
        <v>1583</v>
      </c>
      <c r="F93" s="129">
        <v>297578.14</v>
      </c>
      <c r="G93" s="129">
        <v>0</v>
      </c>
      <c r="H93" s="129">
        <v>20020.12</v>
      </c>
      <c r="I93" s="127">
        <v>44004.86</v>
      </c>
      <c r="J93" s="127">
        <v>169223.42</v>
      </c>
      <c r="N93" s="130">
        <v>0</v>
      </c>
      <c r="T93" s="127">
        <v>320699.84999999998</v>
      </c>
      <c r="V93" s="101">
        <v>548369.53</v>
      </c>
      <c r="Y93" s="101">
        <v>644787.5</v>
      </c>
      <c r="AA93" s="131">
        <v>754847.5</v>
      </c>
      <c r="AD93" s="131">
        <v>129022.68</v>
      </c>
      <c r="AE93" s="131">
        <v>22425.16</v>
      </c>
      <c r="AI93" s="104">
        <f t="shared" si="8"/>
        <v>317598.26</v>
      </c>
      <c r="AJ93" s="37">
        <f t="shared" si="9"/>
        <v>0</v>
      </c>
      <c r="AK93" s="26">
        <f t="shared" si="10"/>
        <v>317598.26</v>
      </c>
      <c r="AL93" s="17">
        <f t="shared" si="11"/>
        <v>1193157.03</v>
      </c>
      <c r="AM93" s="19">
        <f t="shared" si="12"/>
        <v>906295.34</v>
      </c>
      <c r="AN93" s="32">
        <f t="shared" si="13"/>
        <v>286861.69000000006</v>
      </c>
    </row>
    <row r="94" spans="1:40" x14ac:dyDescent="0.2">
      <c r="A94" t="s">
        <v>564</v>
      </c>
      <c r="B94" t="s">
        <v>565</v>
      </c>
      <c r="C94" s="98">
        <v>1723</v>
      </c>
      <c r="D94" s="75" t="s">
        <v>1360</v>
      </c>
      <c r="E94" s="127" t="s">
        <v>1584</v>
      </c>
      <c r="F94" s="129">
        <v>356620.19</v>
      </c>
      <c r="G94" s="129">
        <v>0</v>
      </c>
      <c r="H94" s="129">
        <v>35360.97</v>
      </c>
      <c r="I94" s="127">
        <v>722002.26</v>
      </c>
      <c r="J94" s="127">
        <v>25564.76</v>
      </c>
      <c r="M94" s="130">
        <v>0</v>
      </c>
      <c r="N94" s="130">
        <v>5800</v>
      </c>
      <c r="S94" s="127">
        <v>2408.91</v>
      </c>
      <c r="T94" s="127">
        <v>784633.1</v>
      </c>
      <c r="V94" s="101">
        <v>464626.3</v>
      </c>
      <c r="Y94" s="101">
        <v>281960</v>
      </c>
      <c r="Z94" s="101">
        <v>147294</v>
      </c>
      <c r="AA94" s="131">
        <v>394660</v>
      </c>
      <c r="AD94" s="131">
        <v>89102.33</v>
      </c>
      <c r="AE94" s="131">
        <v>55964.800000000003</v>
      </c>
      <c r="AI94" s="104">
        <f t="shared" si="8"/>
        <v>391981.16000000003</v>
      </c>
      <c r="AJ94" s="37">
        <f t="shared" si="9"/>
        <v>5800</v>
      </c>
      <c r="AK94" s="26">
        <f t="shared" si="10"/>
        <v>386181.16000000003</v>
      </c>
      <c r="AL94" s="17">
        <f t="shared" si="11"/>
        <v>893880.3</v>
      </c>
      <c r="AM94" s="19">
        <f t="shared" si="12"/>
        <v>539727.13</v>
      </c>
      <c r="AN94" s="32">
        <f t="shared" si="13"/>
        <v>354153.17000000004</v>
      </c>
    </row>
    <row r="95" spans="1:40" x14ac:dyDescent="0.2">
      <c r="A95" t="s">
        <v>564</v>
      </c>
      <c r="B95" t="s">
        <v>565</v>
      </c>
      <c r="C95" s="98">
        <v>2675</v>
      </c>
      <c r="D95" s="75" t="s">
        <v>1361</v>
      </c>
      <c r="E95" s="127" t="s">
        <v>1585</v>
      </c>
      <c r="F95" s="129">
        <v>1078907.49</v>
      </c>
      <c r="G95" s="129">
        <v>0</v>
      </c>
      <c r="H95" s="129">
        <v>74103.009999999995</v>
      </c>
      <c r="I95" s="127">
        <v>221772.39</v>
      </c>
      <c r="J95" s="127">
        <v>16829.61</v>
      </c>
      <c r="M95" s="130">
        <v>6000</v>
      </c>
      <c r="N95" s="130">
        <v>14150</v>
      </c>
      <c r="P95" s="130">
        <v>600</v>
      </c>
      <c r="T95" s="127">
        <v>573056.03</v>
      </c>
      <c r="U95" s="101">
        <v>703.7</v>
      </c>
      <c r="V95" s="101">
        <v>1140370.97</v>
      </c>
      <c r="Y95" s="101">
        <v>708450</v>
      </c>
      <c r="Z95" s="101">
        <v>143262</v>
      </c>
      <c r="AA95" s="131">
        <v>765700</v>
      </c>
      <c r="AD95" s="131">
        <v>364230.61</v>
      </c>
      <c r="AE95" s="131">
        <v>61921.59</v>
      </c>
      <c r="AI95" s="104">
        <f t="shared" si="8"/>
        <v>1153010.5</v>
      </c>
      <c r="AJ95" s="37">
        <f t="shared" si="9"/>
        <v>20750</v>
      </c>
      <c r="AK95" s="26">
        <f t="shared" si="10"/>
        <v>1132260.5</v>
      </c>
      <c r="AL95" s="17">
        <f t="shared" si="11"/>
        <v>1992786.67</v>
      </c>
      <c r="AM95" s="19">
        <f t="shared" si="12"/>
        <v>1191852.2</v>
      </c>
      <c r="AN95" s="32">
        <f t="shared" si="13"/>
        <v>800934.47</v>
      </c>
    </row>
    <row r="96" spans="1:40" x14ac:dyDescent="0.2">
      <c r="A96" t="s">
        <v>564</v>
      </c>
      <c r="B96" t="s">
        <v>565</v>
      </c>
      <c r="C96" s="98">
        <v>1715</v>
      </c>
      <c r="D96" s="75" t="s">
        <v>1362</v>
      </c>
      <c r="E96" s="127" t="s">
        <v>1586</v>
      </c>
      <c r="F96" s="129">
        <v>352452.99</v>
      </c>
      <c r="G96" s="129">
        <v>0</v>
      </c>
      <c r="H96" s="129">
        <v>105863.19</v>
      </c>
      <c r="I96" s="127">
        <v>1692169.95</v>
      </c>
      <c r="J96" s="127">
        <v>184827</v>
      </c>
      <c r="M96" s="130">
        <v>6000</v>
      </c>
      <c r="N96" s="130">
        <v>5550</v>
      </c>
      <c r="S96" s="127">
        <v>2118.79</v>
      </c>
      <c r="T96" s="127">
        <v>1997218.5</v>
      </c>
      <c r="V96" s="101">
        <v>479843.61</v>
      </c>
      <c r="Y96" s="101">
        <v>444660</v>
      </c>
      <c r="Z96" s="101">
        <v>161532</v>
      </c>
      <c r="AA96" s="131">
        <v>559510</v>
      </c>
      <c r="AD96" s="131">
        <v>114714.49</v>
      </c>
      <c r="AE96" s="131">
        <v>82517.279999999999</v>
      </c>
      <c r="AI96" s="104">
        <f t="shared" si="8"/>
        <v>458316.18</v>
      </c>
      <c r="AJ96" s="37">
        <f t="shared" si="9"/>
        <v>11550</v>
      </c>
      <c r="AK96" s="26">
        <f t="shared" si="10"/>
        <v>446766.18</v>
      </c>
      <c r="AL96" s="17">
        <f t="shared" si="11"/>
        <v>1086035.6099999999</v>
      </c>
      <c r="AM96" s="19">
        <f t="shared" si="12"/>
        <v>756741.77</v>
      </c>
      <c r="AN96" s="32">
        <f t="shared" si="13"/>
        <v>329293.83999999985</v>
      </c>
    </row>
    <row r="97" spans="1:40" x14ac:dyDescent="0.2">
      <c r="A97" t="s">
        <v>564</v>
      </c>
      <c r="B97" t="s">
        <v>565</v>
      </c>
      <c r="C97" s="98">
        <v>3187</v>
      </c>
      <c r="D97" s="75" t="s">
        <v>1363</v>
      </c>
      <c r="E97" s="127" t="s">
        <v>1587</v>
      </c>
      <c r="F97" s="129">
        <v>291971.96000000002</v>
      </c>
      <c r="G97" s="129">
        <v>0</v>
      </c>
      <c r="H97" s="129">
        <v>31780.68</v>
      </c>
      <c r="I97" s="127">
        <v>229164.3</v>
      </c>
      <c r="J97" s="127">
        <v>169643.49</v>
      </c>
      <c r="M97" s="130">
        <v>5800</v>
      </c>
      <c r="N97" s="130">
        <v>0</v>
      </c>
      <c r="S97" s="127">
        <v>4633.1899999999996</v>
      </c>
      <c r="T97" s="127">
        <v>569833.9</v>
      </c>
      <c r="V97" s="101">
        <v>534632</v>
      </c>
      <c r="Y97" s="101">
        <v>538141.1</v>
      </c>
      <c r="Z97" s="101">
        <v>132300</v>
      </c>
      <c r="AA97" s="131">
        <v>673491.1</v>
      </c>
      <c r="AD97" s="131">
        <v>292007.18</v>
      </c>
      <c r="AE97" s="131">
        <v>27194.48</v>
      </c>
      <c r="AI97" s="104">
        <f t="shared" si="8"/>
        <v>323752.64</v>
      </c>
      <c r="AJ97" s="37">
        <f t="shared" si="9"/>
        <v>5800</v>
      </c>
      <c r="AK97" s="26">
        <f t="shared" si="10"/>
        <v>317952.64000000001</v>
      </c>
      <c r="AL97" s="17">
        <f t="shared" si="11"/>
        <v>1205073.1000000001</v>
      </c>
      <c r="AM97" s="19">
        <f t="shared" si="12"/>
        <v>992692.76</v>
      </c>
      <c r="AN97" s="32">
        <f t="shared" si="13"/>
        <v>212380.34000000008</v>
      </c>
    </row>
    <row r="98" spans="1:40" x14ac:dyDescent="0.2">
      <c r="A98" t="s">
        <v>564</v>
      </c>
      <c r="B98" t="s">
        <v>565</v>
      </c>
      <c r="C98" s="98">
        <v>2867</v>
      </c>
      <c r="D98" s="75" t="s">
        <v>1364</v>
      </c>
      <c r="E98" s="127" t="s">
        <v>1588</v>
      </c>
      <c r="F98" s="129">
        <v>272676.11</v>
      </c>
      <c r="G98" s="129">
        <v>0</v>
      </c>
      <c r="H98" s="129">
        <v>64894.2</v>
      </c>
      <c r="I98" s="127">
        <v>60020.76</v>
      </c>
      <c r="J98" s="127">
        <v>532864.71</v>
      </c>
      <c r="M98" s="130">
        <v>12600</v>
      </c>
      <c r="N98" s="130">
        <v>3810.07</v>
      </c>
      <c r="P98" s="130">
        <v>81</v>
      </c>
      <c r="S98" s="127">
        <v>13216</v>
      </c>
      <c r="T98" s="127">
        <v>528870.26</v>
      </c>
      <c r="V98" s="101">
        <v>648222.97</v>
      </c>
      <c r="Y98" s="101">
        <v>563200</v>
      </c>
      <c r="Z98" s="101">
        <v>35000</v>
      </c>
      <c r="AA98" s="131">
        <v>693922</v>
      </c>
      <c r="AD98" s="131">
        <v>179287.52</v>
      </c>
      <c r="AI98" s="104">
        <f t="shared" si="8"/>
        <v>337570.31</v>
      </c>
      <c r="AJ98" s="37">
        <f t="shared" si="9"/>
        <v>16491.07</v>
      </c>
      <c r="AK98" s="26">
        <f t="shared" si="10"/>
        <v>321079.24</v>
      </c>
      <c r="AL98" s="17">
        <f t="shared" si="11"/>
        <v>1246422.97</v>
      </c>
      <c r="AM98" s="19">
        <f t="shared" si="12"/>
        <v>873209.52</v>
      </c>
      <c r="AN98" s="32">
        <f t="shared" si="13"/>
        <v>373213.44999999995</v>
      </c>
    </row>
    <row r="99" spans="1:40" x14ac:dyDescent="0.2">
      <c r="A99" t="s">
        <v>564</v>
      </c>
      <c r="B99" t="s">
        <v>565</v>
      </c>
      <c r="C99" s="98">
        <v>3076</v>
      </c>
      <c r="D99" s="75" t="s">
        <v>1365</v>
      </c>
      <c r="E99" s="127" t="s">
        <v>1589</v>
      </c>
      <c r="F99" s="129">
        <v>420026.15</v>
      </c>
      <c r="G99" s="129">
        <v>0</v>
      </c>
      <c r="H99" s="129">
        <v>240341.55</v>
      </c>
      <c r="I99" s="127">
        <v>26836.94</v>
      </c>
      <c r="J99" s="127">
        <v>196887.58</v>
      </c>
      <c r="M99" s="130">
        <v>5500</v>
      </c>
      <c r="N99" s="130">
        <v>7315.3</v>
      </c>
      <c r="S99" s="127">
        <v>4096.88</v>
      </c>
      <c r="T99" s="127">
        <v>713142.2</v>
      </c>
      <c r="V99" s="101">
        <v>569072.82999999996</v>
      </c>
      <c r="Y99" s="101">
        <v>578779</v>
      </c>
      <c r="Z99" s="101">
        <v>132300</v>
      </c>
      <c r="AA99" s="131">
        <v>755351</v>
      </c>
      <c r="AD99" s="131">
        <v>257307.57</v>
      </c>
      <c r="AE99" s="131">
        <v>57770.42</v>
      </c>
      <c r="AI99" s="104">
        <f t="shared" si="8"/>
        <v>660367.69999999995</v>
      </c>
      <c r="AJ99" s="37">
        <f t="shared" si="9"/>
        <v>12815.3</v>
      </c>
      <c r="AK99" s="26">
        <f t="shared" si="10"/>
        <v>647552.39999999991</v>
      </c>
      <c r="AL99" s="17">
        <f t="shared" si="11"/>
        <v>1280151.83</v>
      </c>
      <c r="AM99" s="19">
        <f t="shared" si="12"/>
        <v>1070428.99</v>
      </c>
      <c r="AN99" s="32">
        <f t="shared" si="13"/>
        <v>209722.84000000008</v>
      </c>
    </row>
    <row r="100" spans="1:40" x14ac:dyDescent="0.2">
      <c r="A100" t="s">
        <v>564</v>
      </c>
      <c r="B100" t="s">
        <v>565</v>
      </c>
      <c r="C100" s="98">
        <v>2086</v>
      </c>
      <c r="D100" s="75" t="s">
        <v>1366</v>
      </c>
      <c r="E100" s="127" t="s">
        <v>1590</v>
      </c>
      <c r="F100" s="129">
        <v>398102.51</v>
      </c>
      <c r="G100" s="129">
        <v>0</v>
      </c>
      <c r="H100" s="129">
        <v>66132.850000000006</v>
      </c>
      <c r="I100" s="127">
        <v>411637.88</v>
      </c>
      <c r="J100" s="127">
        <v>236501.36</v>
      </c>
      <c r="M100" s="130">
        <v>6000</v>
      </c>
      <c r="N100" s="130">
        <v>21540</v>
      </c>
      <c r="P100" s="130">
        <v>0</v>
      </c>
      <c r="S100" s="127">
        <v>8923.52</v>
      </c>
      <c r="T100" s="127">
        <v>673323.61</v>
      </c>
      <c r="V100" s="101">
        <v>814540.26</v>
      </c>
      <c r="X100" s="101">
        <v>113.56</v>
      </c>
      <c r="Y100" s="101">
        <v>570850</v>
      </c>
      <c r="AA100" s="131">
        <v>666550</v>
      </c>
      <c r="AD100" s="131">
        <v>105215.83</v>
      </c>
      <c r="AE100" s="131">
        <v>66703.520000000004</v>
      </c>
      <c r="AI100" s="104">
        <f t="shared" ref="AI100:AI131" si="14">SUM(F100:H100)</f>
        <v>464235.36</v>
      </c>
      <c r="AJ100" s="37">
        <f t="shared" si="9"/>
        <v>27540</v>
      </c>
      <c r="AK100" s="26">
        <f t="shared" si="10"/>
        <v>436695.36</v>
      </c>
      <c r="AL100" s="17">
        <f t="shared" si="11"/>
        <v>1385503.82</v>
      </c>
      <c r="AM100" s="19">
        <f t="shared" si="12"/>
        <v>838469.35</v>
      </c>
      <c r="AN100" s="32">
        <f t="shared" si="13"/>
        <v>547034.47000000009</v>
      </c>
    </row>
    <row r="101" spans="1:40" x14ac:dyDescent="0.2">
      <c r="A101" t="s">
        <v>564</v>
      </c>
      <c r="B101" t="s">
        <v>565</v>
      </c>
      <c r="C101" s="98">
        <v>1893</v>
      </c>
      <c r="D101" s="75" t="s">
        <v>1367</v>
      </c>
      <c r="E101" s="127" t="s">
        <v>1591</v>
      </c>
      <c r="F101" s="129">
        <v>418937.23</v>
      </c>
      <c r="G101" s="129">
        <v>0</v>
      </c>
      <c r="H101" s="129">
        <v>842951.55</v>
      </c>
      <c r="I101" s="127">
        <v>3</v>
      </c>
      <c r="J101" s="127">
        <v>332355.82</v>
      </c>
      <c r="M101" s="130">
        <v>5500</v>
      </c>
      <c r="N101" s="130">
        <v>5550</v>
      </c>
      <c r="P101" s="130">
        <v>0</v>
      </c>
      <c r="S101" s="127">
        <v>680.33</v>
      </c>
      <c r="T101" s="127">
        <v>1404582.07</v>
      </c>
      <c r="U101" s="101">
        <v>352.12</v>
      </c>
      <c r="V101" s="101">
        <v>641867.39</v>
      </c>
      <c r="Y101" s="101">
        <v>611650</v>
      </c>
      <c r="AA101" s="131">
        <v>647630</v>
      </c>
      <c r="AD101" s="131">
        <v>319204.65000000002</v>
      </c>
      <c r="AE101" s="131">
        <v>25208.66</v>
      </c>
      <c r="AI101" s="104">
        <f t="shared" si="14"/>
        <v>1261888.78</v>
      </c>
      <c r="AJ101" s="37">
        <f t="shared" si="9"/>
        <v>11050</v>
      </c>
      <c r="AK101" s="26">
        <f t="shared" si="10"/>
        <v>1250838.78</v>
      </c>
      <c r="AL101" s="17">
        <f t="shared" si="11"/>
        <v>1253869.51</v>
      </c>
      <c r="AM101" s="19">
        <f t="shared" si="12"/>
        <v>992043.31</v>
      </c>
      <c r="AN101" s="32">
        <f t="shared" si="13"/>
        <v>261826.19999999995</v>
      </c>
    </row>
    <row r="102" spans="1:40" x14ac:dyDescent="0.2">
      <c r="A102" t="s">
        <v>564</v>
      </c>
      <c r="B102" t="s">
        <v>565</v>
      </c>
      <c r="C102" s="98">
        <v>2677</v>
      </c>
      <c r="D102" s="75" t="s">
        <v>1368</v>
      </c>
      <c r="E102" s="127" t="s">
        <v>1592</v>
      </c>
      <c r="F102" s="129">
        <v>334477.28999999998</v>
      </c>
      <c r="G102" s="129">
        <v>0</v>
      </c>
      <c r="H102" s="129">
        <v>51919.47</v>
      </c>
      <c r="I102" s="127">
        <v>354933.53</v>
      </c>
      <c r="J102" s="127">
        <v>164510.22</v>
      </c>
      <c r="N102" s="130">
        <v>0</v>
      </c>
      <c r="R102" s="127">
        <v>-368974.66</v>
      </c>
      <c r="S102" s="127">
        <v>221454.25</v>
      </c>
      <c r="T102" s="127">
        <v>852142.64</v>
      </c>
      <c r="V102" s="101">
        <v>519430.44</v>
      </c>
      <c r="X102" s="101">
        <v>513.15</v>
      </c>
      <c r="Y102" s="101">
        <v>694950</v>
      </c>
      <c r="AA102" s="131">
        <v>801720</v>
      </c>
      <c r="AD102" s="131">
        <v>163450.71</v>
      </c>
      <c r="AE102" s="131">
        <v>40262.6</v>
      </c>
      <c r="AI102" s="104">
        <f t="shared" si="14"/>
        <v>386396.76</v>
      </c>
      <c r="AJ102" s="37">
        <f t="shared" si="9"/>
        <v>0</v>
      </c>
      <c r="AK102" s="26">
        <f t="shared" si="10"/>
        <v>386396.76</v>
      </c>
      <c r="AL102" s="17">
        <f t="shared" si="11"/>
        <v>1214893.5900000001</v>
      </c>
      <c r="AM102" s="19">
        <f t="shared" si="12"/>
        <v>1005433.3099999999</v>
      </c>
      <c r="AN102" s="32">
        <f t="shared" si="13"/>
        <v>209460.28000000014</v>
      </c>
    </row>
    <row r="103" spans="1:40" x14ac:dyDescent="0.2">
      <c r="A103" t="s">
        <v>564</v>
      </c>
      <c r="B103" t="s">
        <v>565</v>
      </c>
      <c r="C103" s="98">
        <v>2827</v>
      </c>
      <c r="D103" s="75" t="s">
        <v>1369</v>
      </c>
      <c r="E103" s="127" t="s">
        <v>1595</v>
      </c>
      <c r="F103" s="129">
        <v>632343.97</v>
      </c>
      <c r="G103" s="129">
        <v>0</v>
      </c>
      <c r="H103" s="129">
        <v>58840.85</v>
      </c>
      <c r="I103" s="127">
        <v>96923.85</v>
      </c>
      <c r="J103" s="127">
        <v>-7021.8</v>
      </c>
      <c r="M103" s="130">
        <v>5500</v>
      </c>
      <c r="N103" s="130">
        <v>13110</v>
      </c>
      <c r="S103" s="127">
        <v>22861.49</v>
      </c>
      <c r="T103" s="127">
        <v>474645.55</v>
      </c>
      <c r="V103" s="101">
        <v>583838.47</v>
      </c>
      <c r="X103" s="101">
        <v>572.55999999999995</v>
      </c>
      <c r="Y103" s="101">
        <v>735735</v>
      </c>
      <c r="AA103" s="131">
        <v>778255</v>
      </c>
      <c r="AD103" s="131">
        <v>128463.07</v>
      </c>
      <c r="AE103" s="131">
        <v>97313.13</v>
      </c>
      <c r="AI103" s="104">
        <f t="shared" si="14"/>
        <v>691184.82</v>
      </c>
      <c r="AJ103" s="37">
        <f t="shared" si="9"/>
        <v>18610</v>
      </c>
      <c r="AK103" s="26">
        <f t="shared" si="10"/>
        <v>672574.82</v>
      </c>
      <c r="AL103" s="17">
        <f t="shared" si="11"/>
        <v>1320146.03</v>
      </c>
      <c r="AM103" s="19">
        <f t="shared" si="12"/>
        <v>1004031.2000000001</v>
      </c>
      <c r="AN103" s="32">
        <f t="shared" si="13"/>
        <v>316114.82999999996</v>
      </c>
    </row>
    <row r="104" spans="1:40" x14ac:dyDescent="0.2">
      <c r="A104" t="s">
        <v>564</v>
      </c>
      <c r="B104" t="s">
        <v>565</v>
      </c>
      <c r="C104" s="98">
        <v>3372</v>
      </c>
      <c r="D104" s="75" t="s">
        <v>1370</v>
      </c>
      <c r="E104" s="127" t="s">
        <v>1596</v>
      </c>
      <c r="F104" s="129">
        <v>519460.46</v>
      </c>
      <c r="G104" s="129">
        <v>0</v>
      </c>
      <c r="H104" s="129">
        <v>82587.14</v>
      </c>
      <c r="I104" s="127">
        <v>236906.35</v>
      </c>
      <c r="J104" s="127">
        <v>320820.32</v>
      </c>
      <c r="M104" s="130">
        <v>5000</v>
      </c>
      <c r="N104" s="130">
        <v>2520</v>
      </c>
      <c r="S104" s="127">
        <v>7886.1</v>
      </c>
      <c r="T104" s="127">
        <v>1172968.6100000001</v>
      </c>
      <c r="V104" s="101">
        <v>535393</v>
      </c>
      <c r="Y104" s="101">
        <v>447400</v>
      </c>
      <c r="Z104" s="101">
        <v>132300</v>
      </c>
      <c r="AA104" s="131">
        <v>591130</v>
      </c>
      <c r="AD104" s="131">
        <v>69675.759999999995</v>
      </c>
      <c r="AE104" s="131">
        <v>114250.18</v>
      </c>
      <c r="AI104" s="104">
        <f t="shared" si="14"/>
        <v>602047.6</v>
      </c>
      <c r="AJ104" s="37">
        <f t="shared" si="9"/>
        <v>7520</v>
      </c>
      <c r="AK104" s="26">
        <f t="shared" si="10"/>
        <v>594527.6</v>
      </c>
      <c r="AL104" s="17">
        <f t="shared" si="11"/>
        <v>1115093</v>
      </c>
      <c r="AM104" s="19">
        <f t="shared" si="12"/>
        <v>775055.94</v>
      </c>
      <c r="AN104" s="32">
        <f t="shared" si="13"/>
        <v>340037.06000000006</v>
      </c>
    </row>
    <row r="105" spans="1:40" x14ac:dyDescent="0.2">
      <c r="A105" t="s">
        <v>564</v>
      </c>
      <c r="B105" t="s">
        <v>565</v>
      </c>
      <c r="C105" s="98">
        <v>1747</v>
      </c>
      <c r="D105" s="75" t="s">
        <v>1371</v>
      </c>
      <c r="E105" s="127" t="s">
        <v>1644</v>
      </c>
      <c r="F105" s="129">
        <v>507918.11</v>
      </c>
      <c r="G105" s="129">
        <v>0</v>
      </c>
      <c r="H105" s="129">
        <v>0</v>
      </c>
      <c r="I105" s="127">
        <v>519097.61</v>
      </c>
      <c r="J105" s="127">
        <v>64092.67</v>
      </c>
      <c r="M105" s="130">
        <v>5700</v>
      </c>
      <c r="N105" s="130">
        <v>2700</v>
      </c>
      <c r="S105" s="127">
        <v>141287.72</v>
      </c>
      <c r="T105" s="127">
        <v>764463.81</v>
      </c>
      <c r="V105" s="101">
        <v>405155</v>
      </c>
      <c r="Y105" s="101">
        <v>693880</v>
      </c>
      <c r="Z105" s="101">
        <v>201096</v>
      </c>
      <c r="AA105" s="131">
        <v>811853</v>
      </c>
      <c r="AD105" s="131">
        <v>134879.54</v>
      </c>
      <c r="AE105" s="131">
        <v>69834.600000000006</v>
      </c>
      <c r="AI105" s="104">
        <f t="shared" si="14"/>
        <v>507918.11</v>
      </c>
      <c r="AJ105" s="37">
        <f t="shared" si="9"/>
        <v>8400</v>
      </c>
      <c r="AK105" s="26">
        <f t="shared" si="10"/>
        <v>499518.11</v>
      </c>
      <c r="AL105" s="17">
        <f t="shared" si="11"/>
        <v>1300131</v>
      </c>
      <c r="AM105" s="19">
        <f t="shared" si="12"/>
        <v>1016567.14</v>
      </c>
      <c r="AN105" s="32">
        <f t="shared" si="13"/>
        <v>283563.86</v>
      </c>
    </row>
    <row r="106" spans="1:40" x14ac:dyDescent="0.2">
      <c r="A106" t="s">
        <v>564</v>
      </c>
      <c r="B106" t="s">
        <v>565</v>
      </c>
      <c r="C106" s="98">
        <v>2607</v>
      </c>
      <c r="D106" s="75" t="s">
        <v>1372</v>
      </c>
      <c r="E106" s="127" t="s">
        <v>1645</v>
      </c>
      <c r="F106" s="129">
        <v>326818.48</v>
      </c>
      <c r="G106" s="129">
        <v>0</v>
      </c>
      <c r="H106" s="129">
        <v>20809.88</v>
      </c>
      <c r="I106" s="127">
        <v>1256695.73</v>
      </c>
      <c r="J106" s="127">
        <v>167963.03</v>
      </c>
      <c r="M106" s="130">
        <v>21585</v>
      </c>
      <c r="N106" s="130">
        <v>19280</v>
      </c>
      <c r="S106" s="127">
        <v>3261.7</v>
      </c>
      <c r="T106" s="127">
        <v>1440238.21</v>
      </c>
      <c r="V106" s="101">
        <v>528358</v>
      </c>
      <c r="Y106" s="101">
        <v>491239</v>
      </c>
      <c r="AA106" s="131">
        <v>574139</v>
      </c>
      <c r="AD106" s="131">
        <v>91038.43</v>
      </c>
      <c r="AE106" s="131">
        <v>61991.360000000001</v>
      </c>
      <c r="AI106" s="104">
        <f t="shared" si="14"/>
        <v>347628.36</v>
      </c>
      <c r="AJ106" s="37">
        <f t="shared" si="9"/>
        <v>40865</v>
      </c>
      <c r="AK106" s="26">
        <f t="shared" si="10"/>
        <v>306763.36</v>
      </c>
      <c r="AL106" s="17">
        <f t="shared" si="11"/>
        <v>1019597</v>
      </c>
      <c r="AM106" s="19">
        <f t="shared" si="12"/>
        <v>727168.78999999992</v>
      </c>
      <c r="AN106" s="32">
        <f t="shared" si="13"/>
        <v>292428.21000000008</v>
      </c>
    </row>
    <row r="107" spans="1:40" x14ac:dyDescent="0.2">
      <c r="A107" t="s">
        <v>564</v>
      </c>
      <c r="B107" t="s">
        <v>565</v>
      </c>
      <c r="C107" s="98">
        <v>2124</v>
      </c>
      <c r="D107" s="75" t="s">
        <v>1373</v>
      </c>
      <c r="E107" s="127" t="s">
        <v>1650</v>
      </c>
      <c r="F107" s="129">
        <v>764876.17</v>
      </c>
      <c r="G107" s="129">
        <v>0</v>
      </c>
      <c r="H107" s="129">
        <v>99408.07</v>
      </c>
      <c r="I107" s="127">
        <v>2293006.86</v>
      </c>
      <c r="J107" s="127">
        <v>105740.23</v>
      </c>
      <c r="M107" s="130">
        <v>10600</v>
      </c>
      <c r="N107" s="130">
        <v>10605</v>
      </c>
      <c r="T107" s="127">
        <v>2616413.23</v>
      </c>
      <c r="V107" s="101">
        <v>615505.09</v>
      </c>
      <c r="Y107" s="101">
        <v>428350</v>
      </c>
      <c r="Z107" s="101">
        <v>358974</v>
      </c>
      <c r="AA107" s="131">
        <v>577070</v>
      </c>
      <c r="AD107" s="131">
        <v>161095.99</v>
      </c>
      <c r="AI107" s="104">
        <f t="shared" si="14"/>
        <v>864284.24</v>
      </c>
      <c r="AJ107" s="37">
        <f t="shared" si="9"/>
        <v>21205</v>
      </c>
      <c r="AK107" s="26">
        <f t="shared" si="10"/>
        <v>843079.24</v>
      </c>
      <c r="AL107" s="17">
        <f t="shared" si="11"/>
        <v>1402829.0899999999</v>
      </c>
      <c r="AM107" s="19">
        <f t="shared" si="12"/>
        <v>738165.99</v>
      </c>
      <c r="AN107" s="32">
        <f t="shared" si="13"/>
        <v>664663.09999999986</v>
      </c>
    </row>
    <row r="108" spans="1:40" x14ac:dyDescent="0.2">
      <c r="A108" t="s">
        <v>568</v>
      </c>
      <c r="B108" t="s">
        <v>569</v>
      </c>
      <c r="C108" s="98">
        <v>2908</v>
      </c>
      <c r="D108" s="75" t="s">
        <v>1374</v>
      </c>
      <c r="E108" s="127" t="s">
        <v>1598</v>
      </c>
      <c r="F108" s="129">
        <v>163489.32</v>
      </c>
      <c r="G108" s="129">
        <v>0</v>
      </c>
      <c r="H108" s="129">
        <v>41182.81</v>
      </c>
      <c r="I108" s="127">
        <v>237727.72</v>
      </c>
      <c r="J108" s="127">
        <v>101530.99</v>
      </c>
      <c r="N108" s="130">
        <v>18600</v>
      </c>
      <c r="S108" s="127">
        <v>-140.84</v>
      </c>
      <c r="T108" s="127">
        <v>2310952.34</v>
      </c>
      <c r="V108" s="101">
        <v>231427.52</v>
      </c>
      <c r="Y108" s="101">
        <v>461740</v>
      </c>
      <c r="Z108" s="101">
        <v>329800</v>
      </c>
      <c r="AA108" s="131">
        <v>580190</v>
      </c>
      <c r="AD108" s="131">
        <v>426236.39</v>
      </c>
      <c r="AE108" s="131">
        <v>45991.02</v>
      </c>
      <c r="AI108" s="104">
        <f t="shared" si="14"/>
        <v>204672.13</v>
      </c>
      <c r="AJ108" s="37">
        <f t="shared" si="9"/>
        <v>18600</v>
      </c>
      <c r="AK108" s="26">
        <f t="shared" si="10"/>
        <v>186072.13</v>
      </c>
      <c r="AL108" s="17">
        <f t="shared" si="11"/>
        <v>1022967.52</v>
      </c>
      <c r="AM108" s="19">
        <f t="shared" si="12"/>
        <v>1052417.4099999999</v>
      </c>
      <c r="AN108" s="32">
        <f t="shared" si="13"/>
        <v>-29449.889999999898</v>
      </c>
    </row>
    <row r="109" spans="1:40" x14ac:dyDescent="0.2">
      <c r="A109" t="s">
        <v>568</v>
      </c>
      <c r="B109" t="s">
        <v>569</v>
      </c>
      <c r="C109" s="98">
        <v>2944</v>
      </c>
      <c r="D109" s="75" t="s">
        <v>1375</v>
      </c>
      <c r="E109" s="127" t="s">
        <v>1599</v>
      </c>
      <c r="F109" s="129">
        <v>491699.43</v>
      </c>
      <c r="G109" s="129">
        <v>0</v>
      </c>
      <c r="H109" s="129">
        <v>24041.86</v>
      </c>
      <c r="I109" s="127">
        <v>1599548.16</v>
      </c>
      <c r="J109" s="127">
        <v>124913.11</v>
      </c>
      <c r="N109" s="130">
        <v>20900</v>
      </c>
      <c r="P109" s="130">
        <v>0</v>
      </c>
      <c r="S109" s="127">
        <v>-880.73</v>
      </c>
      <c r="T109" s="127">
        <v>1228203.58</v>
      </c>
      <c r="V109" s="101">
        <v>382463.57</v>
      </c>
      <c r="Y109" s="101">
        <v>404360</v>
      </c>
      <c r="Z109" s="101">
        <v>33600</v>
      </c>
      <c r="AA109" s="131">
        <v>524224</v>
      </c>
      <c r="AD109" s="131">
        <v>291940.65999999997</v>
      </c>
      <c r="AE109" s="131">
        <v>59997.440000000002</v>
      </c>
      <c r="AI109" s="104">
        <f t="shared" si="14"/>
        <v>515741.29</v>
      </c>
      <c r="AJ109" s="37">
        <f t="shared" si="9"/>
        <v>20900</v>
      </c>
      <c r="AK109" s="26">
        <f t="shared" si="10"/>
        <v>494841.29</v>
      </c>
      <c r="AL109" s="17">
        <f t="shared" si="11"/>
        <v>820423.57000000007</v>
      </c>
      <c r="AM109" s="19">
        <f t="shared" si="12"/>
        <v>876162.09999999986</v>
      </c>
      <c r="AN109" s="32">
        <f t="shared" si="13"/>
        <v>-55738.529999999795</v>
      </c>
    </row>
    <row r="110" spans="1:40" x14ac:dyDescent="0.2">
      <c r="A110" t="s">
        <v>568</v>
      </c>
      <c r="B110" t="s">
        <v>569</v>
      </c>
      <c r="C110" s="98">
        <v>4209</v>
      </c>
      <c r="D110" s="75" t="s">
        <v>1376</v>
      </c>
      <c r="E110" s="127" t="s">
        <v>1600</v>
      </c>
      <c r="F110" s="129">
        <v>6608.96</v>
      </c>
      <c r="G110" s="129">
        <v>886.77</v>
      </c>
      <c r="H110" s="129">
        <v>40943.39</v>
      </c>
      <c r="I110" s="127">
        <v>1556671.98</v>
      </c>
      <c r="J110" s="127">
        <v>90530.45</v>
      </c>
      <c r="N110" s="130">
        <v>24100</v>
      </c>
      <c r="S110" s="127">
        <v>-64.819999999999993</v>
      </c>
      <c r="T110" s="127">
        <v>1322855.6000000001</v>
      </c>
      <c r="V110" s="101">
        <v>360115.25</v>
      </c>
      <c r="Y110" s="101">
        <v>529370</v>
      </c>
      <c r="Z110" s="101">
        <v>46400</v>
      </c>
      <c r="AA110" s="131">
        <v>672791</v>
      </c>
      <c r="AC110" s="131">
        <v>11027</v>
      </c>
      <c r="AD110" s="131">
        <v>318131.65000000002</v>
      </c>
      <c r="AE110" s="131">
        <v>59574.26</v>
      </c>
      <c r="AI110" s="104">
        <f t="shared" si="14"/>
        <v>48439.119999999995</v>
      </c>
      <c r="AJ110" s="37">
        <f t="shared" si="9"/>
        <v>24100</v>
      </c>
      <c r="AK110" s="26">
        <f t="shared" si="10"/>
        <v>24339.119999999995</v>
      </c>
      <c r="AL110" s="17">
        <f t="shared" si="11"/>
        <v>935885.25</v>
      </c>
      <c r="AM110" s="19">
        <f t="shared" si="12"/>
        <v>1061523.9099999999</v>
      </c>
      <c r="AN110" s="32">
        <f t="shared" si="13"/>
        <v>-125638.65999999992</v>
      </c>
    </row>
    <row r="111" spans="1:40" x14ac:dyDescent="0.2">
      <c r="A111" t="s">
        <v>568</v>
      </c>
      <c r="B111" t="s">
        <v>569</v>
      </c>
      <c r="C111" s="98">
        <v>4669</v>
      </c>
      <c r="D111" s="75" t="s">
        <v>1377</v>
      </c>
      <c r="E111" s="127" t="s">
        <v>1601</v>
      </c>
      <c r="F111" s="129">
        <v>37246.22</v>
      </c>
      <c r="G111" s="129">
        <v>480.5</v>
      </c>
      <c r="H111" s="129">
        <v>125443.13</v>
      </c>
      <c r="I111" s="127">
        <v>1551262.31</v>
      </c>
      <c r="J111" s="127">
        <v>444015.57</v>
      </c>
      <c r="N111" s="130">
        <v>21054.95</v>
      </c>
      <c r="P111" s="130">
        <v>0</v>
      </c>
      <c r="S111" s="127">
        <v>-365.86</v>
      </c>
      <c r="T111" s="127">
        <v>2235714.37</v>
      </c>
      <c r="V111" s="101">
        <v>462898.89</v>
      </c>
      <c r="X111" s="101">
        <v>2.1</v>
      </c>
      <c r="Y111" s="101">
        <v>504503.7</v>
      </c>
      <c r="Z111" s="101">
        <v>87200</v>
      </c>
      <c r="AA111" s="131">
        <v>634203.69999999995</v>
      </c>
      <c r="AD111" s="131">
        <v>235230.02</v>
      </c>
      <c r="AE111" s="131">
        <v>156438.09</v>
      </c>
      <c r="AI111" s="104">
        <f t="shared" si="14"/>
        <v>163169.85</v>
      </c>
      <c r="AJ111" s="37">
        <f t="shared" si="9"/>
        <v>21054.95</v>
      </c>
      <c r="AK111" s="26">
        <f t="shared" si="10"/>
        <v>142114.9</v>
      </c>
      <c r="AL111" s="17">
        <f t="shared" si="11"/>
        <v>1054604.69</v>
      </c>
      <c r="AM111" s="19">
        <f t="shared" si="12"/>
        <v>1025871.8099999999</v>
      </c>
      <c r="AN111" s="32">
        <f t="shared" si="13"/>
        <v>28732.880000000005</v>
      </c>
    </row>
    <row r="112" spans="1:40" x14ac:dyDescent="0.2">
      <c r="A112" t="s">
        <v>568</v>
      </c>
      <c r="B112" t="s">
        <v>569</v>
      </c>
      <c r="C112" s="98">
        <v>2279</v>
      </c>
      <c r="D112" s="75" t="s">
        <v>1378</v>
      </c>
      <c r="E112" s="127" t="s">
        <v>1602</v>
      </c>
      <c r="F112" s="129">
        <v>101020.57</v>
      </c>
      <c r="G112" s="129">
        <v>0</v>
      </c>
      <c r="H112" s="129">
        <v>27389.47</v>
      </c>
      <c r="I112" s="127">
        <v>377772.81</v>
      </c>
      <c r="J112" s="127">
        <v>239785.89</v>
      </c>
      <c r="N112" s="130">
        <v>6975</v>
      </c>
      <c r="P112" s="130">
        <v>0</v>
      </c>
      <c r="S112" s="127">
        <v>-700</v>
      </c>
      <c r="T112" s="127">
        <v>1762414.5</v>
      </c>
      <c r="V112" s="101">
        <v>357442.56</v>
      </c>
      <c r="Y112" s="101">
        <v>379787.3</v>
      </c>
      <c r="Z112" s="101">
        <v>44700</v>
      </c>
      <c r="AA112" s="131">
        <v>497837.3</v>
      </c>
      <c r="AD112" s="131">
        <v>257141.07</v>
      </c>
      <c r="AE112" s="131">
        <v>59183.78</v>
      </c>
      <c r="AI112" s="104">
        <f t="shared" si="14"/>
        <v>128410.04000000001</v>
      </c>
      <c r="AJ112" s="37">
        <f t="shared" si="9"/>
        <v>6975</v>
      </c>
      <c r="AK112" s="26">
        <f t="shared" si="10"/>
        <v>121435.04000000001</v>
      </c>
      <c r="AL112" s="17">
        <f t="shared" si="11"/>
        <v>781929.86</v>
      </c>
      <c r="AM112" s="19">
        <f t="shared" si="12"/>
        <v>814162.15</v>
      </c>
      <c r="AN112" s="32">
        <f t="shared" si="13"/>
        <v>-32232.290000000037</v>
      </c>
    </row>
    <row r="113" spans="1:40" x14ac:dyDescent="0.2">
      <c r="A113" t="s">
        <v>568</v>
      </c>
      <c r="B113" t="s">
        <v>569</v>
      </c>
      <c r="C113" s="98">
        <v>723</v>
      </c>
      <c r="D113" s="75" t="s">
        <v>1379</v>
      </c>
      <c r="E113" s="127" t="s">
        <v>1603</v>
      </c>
      <c r="F113" s="129">
        <v>286917.73</v>
      </c>
      <c r="G113" s="129">
        <v>3330.5</v>
      </c>
      <c r="H113" s="129">
        <v>47338.48</v>
      </c>
      <c r="I113" s="127">
        <v>2297509.0699999998</v>
      </c>
      <c r="J113" s="127">
        <v>229817.64</v>
      </c>
      <c r="K113" s="127">
        <v>1</v>
      </c>
      <c r="N113" s="130">
        <v>14370</v>
      </c>
      <c r="P113" s="130">
        <v>1086</v>
      </c>
      <c r="S113" s="127">
        <v>-222</v>
      </c>
      <c r="T113" s="127">
        <v>513834.47</v>
      </c>
      <c r="V113" s="101">
        <v>274194.78999999998</v>
      </c>
      <c r="Y113" s="101">
        <v>377152.8</v>
      </c>
      <c r="Z113" s="101">
        <v>53400</v>
      </c>
      <c r="AA113" s="131">
        <v>503852.79999999999</v>
      </c>
      <c r="AD113" s="131">
        <v>117267.44</v>
      </c>
      <c r="AE113" s="131">
        <v>82688.83</v>
      </c>
      <c r="AI113" s="104">
        <f t="shared" si="14"/>
        <v>337586.70999999996</v>
      </c>
      <c r="AJ113" s="37">
        <f t="shared" si="9"/>
        <v>15456</v>
      </c>
      <c r="AK113" s="26">
        <f t="shared" si="10"/>
        <v>322130.70999999996</v>
      </c>
      <c r="AL113" s="17">
        <f t="shared" si="11"/>
        <v>704747.59</v>
      </c>
      <c r="AM113" s="19">
        <f t="shared" si="12"/>
        <v>703809.07</v>
      </c>
      <c r="AN113" s="32">
        <f t="shared" si="13"/>
        <v>938.52000000001863</v>
      </c>
    </row>
    <row r="114" spans="1:40" x14ac:dyDescent="0.2">
      <c r="A114" t="s">
        <v>568</v>
      </c>
      <c r="B114" t="s">
        <v>569</v>
      </c>
      <c r="C114" s="98">
        <v>3567</v>
      </c>
      <c r="D114" s="75" t="s">
        <v>1380</v>
      </c>
      <c r="E114" s="127" t="s">
        <v>1604</v>
      </c>
      <c r="F114" s="129">
        <v>330.21</v>
      </c>
      <c r="G114" s="129">
        <v>4164.0600000000004</v>
      </c>
      <c r="H114" s="129">
        <v>46136.97</v>
      </c>
      <c r="I114" s="127">
        <v>969285.45</v>
      </c>
      <c r="J114" s="127">
        <v>178736.82</v>
      </c>
      <c r="N114" s="130">
        <v>21575</v>
      </c>
      <c r="P114" s="130">
        <v>0</v>
      </c>
      <c r="S114" s="127">
        <v>-90.14</v>
      </c>
      <c r="T114" s="127">
        <v>3774792.24</v>
      </c>
      <c r="V114" s="101">
        <v>401347.23</v>
      </c>
      <c r="W114" s="101">
        <v>47350</v>
      </c>
      <c r="Y114" s="101">
        <v>473079.2</v>
      </c>
      <c r="Z114" s="101">
        <v>162400</v>
      </c>
      <c r="AA114" s="131">
        <v>642479.19999999995</v>
      </c>
      <c r="AD114" s="131">
        <v>464470.91</v>
      </c>
      <c r="AE114" s="131">
        <v>97111.76</v>
      </c>
      <c r="AI114" s="104">
        <f t="shared" si="14"/>
        <v>50631.240000000005</v>
      </c>
      <c r="AJ114" s="37">
        <f t="shared" si="9"/>
        <v>21575</v>
      </c>
      <c r="AK114" s="26">
        <f t="shared" si="10"/>
        <v>29056.240000000005</v>
      </c>
      <c r="AL114" s="17">
        <f t="shared" si="11"/>
        <v>1084176.43</v>
      </c>
      <c r="AM114" s="19">
        <f t="shared" si="12"/>
        <v>1204061.8699999999</v>
      </c>
      <c r="AN114" s="32">
        <f t="shared" si="13"/>
        <v>-119885.43999999994</v>
      </c>
    </row>
    <row r="115" spans="1:40" x14ac:dyDescent="0.2">
      <c r="A115" t="s">
        <v>568</v>
      </c>
      <c r="B115" t="s">
        <v>569</v>
      </c>
      <c r="C115" s="98">
        <v>2416</v>
      </c>
      <c r="D115" s="75" t="s">
        <v>1381</v>
      </c>
      <c r="E115" s="127" t="s">
        <v>1605</v>
      </c>
      <c r="F115" s="129">
        <v>290419.06</v>
      </c>
      <c r="G115" s="129">
        <v>0</v>
      </c>
      <c r="H115" s="129">
        <v>64288.91</v>
      </c>
      <c r="I115" s="127">
        <v>511686.86</v>
      </c>
      <c r="J115" s="127">
        <v>498255.88</v>
      </c>
      <c r="N115" s="130">
        <v>21775</v>
      </c>
      <c r="P115" s="130">
        <v>0</v>
      </c>
      <c r="S115" s="127">
        <v>-207.48</v>
      </c>
      <c r="T115" s="127">
        <v>1908283.93</v>
      </c>
      <c r="V115" s="101">
        <v>395070.65</v>
      </c>
      <c r="W115" s="101">
        <v>72800</v>
      </c>
      <c r="X115" s="101">
        <v>1.42</v>
      </c>
      <c r="Y115" s="101">
        <v>470485.4</v>
      </c>
      <c r="Z115" s="101">
        <v>36300</v>
      </c>
      <c r="AA115" s="131">
        <v>597535.4</v>
      </c>
      <c r="AD115" s="131">
        <v>228721.96</v>
      </c>
      <c r="AE115" s="131">
        <v>91299.89</v>
      </c>
      <c r="AI115" s="104">
        <f t="shared" si="14"/>
        <v>354707.97</v>
      </c>
      <c r="AJ115" s="37">
        <f t="shared" si="9"/>
        <v>21775</v>
      </c>
      <c r="AK115" s="26">
        <f t="shared" si="10"/>
        <v>332932.96999999997</v>
      </c>
      <c r="AL115" s="17">
        <f t="shared" si="11"/>
        <v>974657.47</v>
      </c>
      <c r="AM115" s="19">
        <f t="shared" si="12"/>
        <v>917557.25</v>
      </c>
      <c r="AN115" s="32">
        <f t="shared" si="13"/>
        <v>57100.219999999972</v>
      </c>
    </row>
    <row r="116" spans="1:40" x14ac:dyDescent="0.2">
      <c r="A116" t="s">
        <v>568</v>
      </c>
      <c r="B116" t="s">
        <v>569</v>
      </c>
      <c r="C116" s="98">
        <v>1268</v>
      </c>
      <c r="D116" s="75" t="s">
        <v>1382</v>
      </c>
      <c r="E116" s="127" t="s">
        <v>1606</v>
      </c>
      <c r="F116" s="129">
        <v>130526.21</v>
      </c>
      <c r="G116" s="129">
        <v>0</v>
      </c>
      <c r="H116" s="129">
        <v>59104.39</v>
      </c>
      <c r="I116" s="127">
        <v>1233558.6100000001</v>
      </c>
      <c r="J116" s="127">
        <v>384038.96</v>
      </c>
      <c r="N116" s="130">
        <v>13990</v>
      </c>
      <c r="P116" s="130">
        <v>0</v>
      </c>
      <c r="T116" s="127">
        <v>1980426.11</v>
      </c>
      <c r="V116" s="101">
        <v>340477.29</v>
      </c>
      <c r="W116" s="101">
        <v>107200</v>
      </c>
      <c r="Y116" s="101">
        <v>334853</v>
      </c>
      <c r="Z116" s="101">
        <v>32000</v>
      </c>
      <c r="AA116" s="131">
        <v>408603</v>
      </c>
      <c r="AD116" s="131">
        <v>251624.99</v>
      </c>
      <c r="AE116" s="131">
        <v>79036</v>
      </c>
      <c r="AI116" s="104">
        <f t="shared" si="14"/>
        <v>189630.6</v>
      </c>
      <c r="AJ116" s="37">
        <f t="shared" si="9"/>
        <v>13990</v>
      </c>
      <c r="AK116" s="26">
        <f t="shared" si="10"/>
        <v>175640.6</v>
      </c>
      <c r="AL116" s="17">
        <f t="shared" si="11"/>
        <v>814530.29</v>
      </c>
      <c r="AM116" s="19">
        <f t="shared" si="12"/>
        <v>739263.99</v>
      </c>
      <c r="AN116" s="32">
        <f t="shared" si="13"/>
        <v>75266.300000000047</v>
      </c>
    </row>
    <row r="117" spans="1:40" x14ac:dyDescent="0.2">
      <c r="A117" t="s">
        <v>568</v>
      </c>
      <c r="B117" t="s">
        <v>569</v>
      </c>
      <c r="C117" s="98">
        <v>3345</v>
      </c>
      <c r="D117" s="75" t="s">
        <v>1383</v>
      </c>
      <c r="E117" s="127" t="s">
        <v>1607</v>
      </c>
      <c r="F117" s="129">
        <v>66382.23</v>
      </c>
      <c r="G117" s="129">
        <v>4946.0200000000004</v>
      </c>
      <c r="H117" s="129">
        <v>36527.75</v>
      </c>
      <c r="I117" s="127">
        <v>323666.21000000002</v>
      </c>
      <c r="J117" s="127">
        <v>430742.67</v>
      </c>
      <c r="N117" s="130">
        <v>22075</v>
      </c>
      <c r="S117" s="127">
        <v>-37.729999999999997</v>
      </c>
      <c r="T117" s="127">
        <v>2133398.12</v>
      </c>
      <c r="V117" s="101">
        <v>372950.22</v>
      </c>
      <c r="Y117" s="101">
        <v>787047.2</v>
      </c>
      <c r="AA117" s="131">
        <v>895147.2</v>
      </c>
      <c r="AD117" s="131">
        <v>217936.08</v>
      </c>
      <c r="AE117" s="131">
        <v>86929.69</v>
      </c>
      <c r="AI117" s="104">
        <f t="shared" si="14"/>
        <v>107856</v>
      </c>
      <c r="AJ117" s="37">
        <f t="shared" si="9"/>
        <v>22075</v>
      </c>
      <c r="AK117" s="26">
        <f t="shared" si="10"/>
        <v>85781</v>
      </c>
      <c r="AL117" s="17">
        <f t="shared" si="11"/>
        <v>1159997.42</v>
      </c>
      <c r="AM117" s="19">
        <f t="shared" si="12"/>
        <v>1200012.97</v>
      </c>
      <c r="AN117" s="32">
        <f t="shared" si="13"/>
        <v>-40015.550000000047</v>
      </c>
    </row>
    <row r="118" spans="1:40" x14ac:dyDescent="0.2">
      <c r="A118" t="s">
        <v>568</v>
      </c>
      <c r="B118" t="s">
        <v>569</v>
      </c>
      <c r="C118" s="98">
        <v>1431</v>
      </c>
      <c r="D118" s="75" t="s">
        <v>1384</v>
      </c>
      <c r="E118" s="127" t="s">
        <v>1608</v>
      </c>
      <c r="F118" s="129">
        <v>40455.18</v>
      </c>
      <c r="G118" s="129">
        <v>0</v>
      </c>
      <c r="H118" s="129">
        <v>53231.6</v>
      </c>
      <c r="I118" s="127">
        <v>5</v>
      </c>
      <c r="J118" s="127">
        <v>142514.48000000001</v>
      </c>
      <c r="N118" s="130">
        <v>27875</v>
      </c>
      <c r="P118" s="130">
        <v>0</v>
      </c>
      <c r="S118" s="127">
        <v>-698.06</v>
      </c>
      <c r="T118" s="127">
        <v>1945240.49</v>
      </c>
      <c r="V118" s="101">
        <v>365753.3</v>
      </c>
      <c r="Y118" s="101">
        <v>373012.5</v>
      </c>
      <c r="Z118" s="101">
        <v>38600</v>
      </c>
      <c r="AA118" s="131">
        <v>512512.5</v>
      </c>
      <c r="AD118" s="131">
        <v>150688.4</v>
      </c>
      <c r="AE118" s="131">
        <v>783223.84</v>
      </c>
      <c r="AI118" s="104">
        <f t="shared" si="14"/>
        <v>93686.78</v>
      </c>
      <c r="AJ118" s="37">
        <f t="shared" si="9"/>
        <v>27875</v>
      </c>
      <c r="AK118" s="26">
        <f t="shared" si="10"/>
        <v>65811.78</v>
      </c>
      <c r="AL118" s="17">
        <f t="shared" si="11"/>
        <v>777365.8</v>
      </c>
      <c r="AM118" s="19">
        <f t="shared" si="12"/>
        <v>1446424.74</v>
      </c>
      <c r="AN118" s="32">
        <f t="shared" si="13"/>
        <v>-669058.93999999994</v>
      </c>
    </row>
    <row r="119" spans="1:40" x14ac:dyDescent="0.2">
      <c r="A119" t="s">
        <v>568</v>
      </c>
      <c r="B119" t="s">
        <v>569</v>
      </c>
      <c r="C119" s="98">
        <v>2020</v>
      </c>
      <c r="D119" s="75" t="s">
        <v>1385</v>
      </c>
      <c r="E119" s="127" t="s">
        <v>1609</v>
      </c>
      <c r="F119" s="129">
        <v>24496.83</v>
      </c>
      <c r="G119" s="129">
        <v>0</v>
      </c>
      <c r="H119" s="129">
        <v>52555.61</v>
      </c>
      <c r="I119" s="127">
        <v>542468.72</v>
      </c>
      <c r="J119" s="127">
        <v>241811.07</v>
      </c>
      <c r="N119" s="130">
        <v>56640</v>
      </c>
      <c r="P119" s="130">
        <v>0</v>
      </c>
      <c r="S119" s="127">
        <v>9215.35</v>
      </c>
      <c r="T119" s="127">
        <v>2404357.2799999998</v>
      </c>
      <c r="V119" s="101">
        <v>396142.86</v>
      </c>
      <c r="X119" s="101">
        <v>18.82</v>
      </c>
      <c r="Y119" s="101">
        <v>397090</v>
      </c>
      <c r="Z119" s="101">
        <v>62130</v>
      </c>
      <c r="AA119" s="131">
        <v>516215.29</v>
      </c>
      <c r="AD119" s="131">
        <v>176497.33</v>
      </c>
      <c r="AE119" s="131">
        <v>64126.22</v>
      </c>
      <c r="AI119" s="104">
        <f t="shared" si="14"/>
        <v>77052.44</v>
      </c>
      <c r="AJ119" s="37">
        <f t="shared" si="9"/>
        <v>56640</v>
      </c>
      <c r="AK119" s="26">
        <f t="shared" si="10"/>
        <v>20412.440000000002</v>
      </c>
      <c r="AL119" s="17">
        <f t="shared" si="11"/>
        <v>855381.67999999993</v>
      </c>
      <c r="AM119" s="19">
        <f t="shared" si="12"/>
        <v>756838.84</v>
      </c>
      <c r="AN119" s="32">
        <f t="shared" si="13"/>
        <v>98542.839999999967</v>
      </c>
    </row>
    <row r="120" spans="1:40" x14ac:dyDescent="0.2">
      <c r="A120" t="s">
        <v>568</v>
      </c>
      <c r="B120" t="s">
        <v>569</v>
      </c>
      <c r="C120" s="98">
        <v>3005</v>
      </c>
      <c r="D120" s="75" t="s">
        <v>1386</v>
      </c>
      <c r="E120" s="127" t="s">
        <v>1610</v>
      </c>
      <c r="F120" s="129">
        <v>254628.78</v>
      </c>
      <c r="G120" s="129">
        <v>0</v>
      </c>
      <c r="H120" s="129">
        <v>50470.75</v>
      </c>
      <c r="I120" s="127">
        <v>170545.25</v>
      </c>
      <c r="J120" s="127">
        <v>175922.29</v>
      </c>
      <c r="P120" s="130">
        <v>0</v>
      </c>
      <c r="S120" s="127">
        <v>-5654.74</v>
      </c>
      <c r="T120" s="127">
        <v>3154007.83</v>
      </c>
      <c r="V120" s="101">
        <v>403406.86</v>
      </c>
      <c r="Y120" s="101">
        <v>404740</v>
      </c>
      <c r="Z120" s="101">
        <v>12100</v>
      </c>
      <c r="AA120" s="131">
        <v>498140</v>
      </c>
      <c r="AD120" s="131">
        <v>250446.41</v>
      </c>
      <c r="AE120" s="131">
        <v>55758.38</v>
      </c>
      <c r="AI120" s="104">
        <f t="shared" si="14"/>
        <v>305099.53000000003</v>
      </c>
      <c r="AJ120" s="37">
        <f t="shared" si="9"/>
        <v>0</v>
      </c>
      <c r="AK120" s="26">
        <f t="shared" si="10"/>
        <v>305099.53000000003</v>
      </c>
      <c r="AL120" s="17">
        <f t="shared" si="11"/>
        <v>820246.86</v>
      </c>
      <c r="AM120" s="19">
        <f t="shared" si="12"/>
        <v>804344.79</v>
      </c>
      <c r="AN120" s="32">
        <f t="shared" si="13"/>
        <v>15902.069999999949</v>
      </c>
    </row>
    <row r="121" spans="1:40" x14ac:dyDescent="0.2">
      <c r="A121" t="s">
        <v>568</v>
      </c>
      <c r="B121" t="s">
        <v>569</v>
      </c>
      <c r="C121" s="98">
        <v>2671</v>
      </c>
      <c r="D121" s="75" t="s">
        <v>1387</v>
      </c>
      <c r="E121" s="127" t="s">
        <v>1611</v>
      </c>
      <c r="F121" s="129">
        <v>113564.19</v>
      </c>
      <c r="G121" s="129">
        <v>0</v>
      </c>
      <c r="H121" s="129">
        <v>94999.97</v>
      </c>
      <c r="I121" s="127">
        <v>907404.5</v>
      </c>
      <c r="J121" s="127">
        <v>324861.46000000002</v>
      </c>
      <c r="N121" s="130">
        <v>16274.27</v>
      </c>
      <c r="P121" s="130">
        <v>0</v>
      </c>
      <c r="S121" s="127">
        <v>92760</v>
      </c>
      <c r="T121" s="127">
        <v>2272032.2400000002</v>
      </c>
      <c r="V121" s="101">
        <v>611979.32999999996</v>
      </c>
      <c r="Y121" s="101">
        <v>421678</v>
      </c>
      <c r="Z121" s="101">
        <v>7200</v>
      </c>
      <c r="AA121" s="131">
        <v>463628</v>
      </c>
      <c r="AB121" s="131">
        <v>14160</v>
      </c>
      <c r="AD121" s="131">
        <v>234708.47</v>
      </c>
      <c r="AE121" s="131">
        <v>70809.69</v>
      </c>
      <c r="AI121" s="104">
        <f t="shared" si="14"/>
        <v>208564.16</v>
      </c>
      <c r="AJ121" s="37">
        <f t="shared" si="9"/>
        <v>16274.27</v>
      </c>
      <c r="AK121" s="26">
        <f t="shared" si="10"/>
        <v>192289.89</v>
      </c>
      <c r="AL121" s="17">
        <f t="shared" si="11"/>
        <v>1040857.33</v>
      </c>
      <c r="AM121" s="19">
        <f t="shared" si="12"/>
        <v>783306.15999999992</v>
      </c>
      <c r="AN121" s="32">
        <f t="shared" si="13"/>
        <v>257551.17000000004</v>
      </c>
    </row>
    <row r="122" spans="1:40" x14ac:dyDescent="0.2">
      <c r="A122" t="s">
        <v>568</v>
      </c>
      <c r="B122" t="s">
        <v>569</v>
      </c>
      <c r="C122" s="98">
        <v>1913</v>
      </c>
      <c r="D122" s="75" t="s">
        <v>1388</v>
      </c>
      <c r="E122" s="127" t="s">
        <v>1612</v>
      </c>
      <c r="F122" s="129">
        <v>150673.47</v>
      </c>
      <c r="G122" s="129">
        <v>33000</v>
      </c>
      <c r="H122" s="129">
        <v>224596.53</v>
      </c>
      <c r="I122" s="127">
        <v>473433.05</v>
      </c>
      <c r="J122" s="127">
        <v>113242.46</v>
      </c>
      <c r="N122" s="130">
        <v>5000</v>
      </c>
      <c r="S122" s="127">
        <v>-59.53</v>
      </c>
      <c r="T122" s="127">
        <v>1679735.01</v>
      </c>
      <c r="V122" s="101">
        <v>275247.32</v>
      </c>
      <c r="Y122" s="101">
        <v>208140</v>
      </c>
      <c r="AA122" s="131">
        <v>299440</v>
      </c>
      <c r="AD122" s="131">
        <v>164391.06</v>
      </c>
      <c r="AE122" s="131">
        <v>53113.33</v>
      </c>
      <c r="AI122" s="104">
        <f t="shared" si="14"/>
        <v>408270</v>
      </c>
      <c r="AJ122" s="37">
        <f t="shared" si="9"/>
        <v>5000</v>
      </c>
      <c r="AK122" s="26">
        <f t="shared" si="10"/>
        <v>403270</v>
      </c>
      <c r="AL122" s="17">
        <f t="shared" si="11"/>
        <v>483387.32</v>
      </c>
      <c r="AM122" s="19">
        <f t="shared" si="12"/>
        <v>516944.39</v>
      </c>
      <c r="AN122" s="32">
        <f t="shared" si="13"/>
        <v>-33557.070000000007</v>
      </c>
    </row>
    <row r="123" spans="1:40" x14ac:dyDescent="0.2">
      <c r="A123" t="s">
        <v>568</v>
      </c>
      <c r="B123" t="s">
        <v>569</v>
      </c>
      <c r="C123" s="98">
        <v>2409</v>
      </c>
      <c r="D123" s="75" t="s">
        <v>1389</v>
      </c>
      <c r="E123" s="127" t="s">
        <v>1613</v>
      </c>
      <c r="F123" s="129">
        <v>250512.1</v>
      </c>
      <c r="G123" s="129">
        <v>0</v>
      </c>
      <c r="H123" s="129">
        <v>57507.28</v>
      </c>
      <c r="I123" s="127">
        <v>178021.48</v>
      </c>
      <c r="J123" s="127">
        <v>164869.51999999999</v>
      </c>
      <c r="N123" s="130">
        <v>21400</v>
      </c>
      <c r="P123" s="130">
        <v>0</v>
      </c>
      <c r="S123" s="127">
        <v>-96.36</v>
      </c>
      <c r="T123" s="127">
        <v>1611506.92</v>
      </c>
      <c r="V123" s="101">
        <v>336400.41</v>
      </c>
      <c r="Y123" s="101">
        <v>490280</v>
      </c>
      <c r="Z123" s="101">
        <v>35100</v>
      </c>
      <c r="AA123" s="131">
        <v>572280</v>
      </c>
      <c r="AD123" s="131">
        <v>280547.42</v>
      </c>
      <c r="AE123" s="131">
        <v>46935.05</v>
      </c>
      <c r="AI123" s="104">
        <f t="shared" si="14"/>
        <v>308019.38</v>
      </c>
      <c r="AJ123" s="37">
        <f t="shared" si="9"/>
        <v>21400</v>
      </c>
      <c r="AK123" s="26">
        <f t="shared" si="10"/>
        <v>286619.38</v>
      </c>
      <c r="AL123" s="17">
        <f t="shared" si="11"/>
        <v>861780.40999999992</v>
      </c>
      <c r="AM123" s="19">
        <f t="shared" si="12"/>
        <v>899762.47</v>
      </c>
      <c r="AN123" s="32">
        <f t="shared" si="13"/>
        <v>-37982.060000000056</v>
      </c>
    </row>
    <row r="124" spans="1:40" x14ac:dyDescent="0.2">
      <c r="A124" t="s">
        <v>568</v>
      </c>
      <c r="B124" t="s">
        <v>569</v>
      </c>
      <c r="C124" s="98">
        <v>1702</v>
      </c>
      <c r="D124" s="75" t="s">
        <v>1390</v>
      </c>
      <c r="E124" s="127" t="s">
        <v>1614</v>
      </c>
      <c r="F124" s="129">
        <v>94602.54</v>
      </c>
      <c r="G124" s="129">
        <v>0</v>
      </c>
      <c r="H124" s="129">
        <v>43343.57</v>
      </c>
      <c r="I124" s="127">
        <v>40847.29</v>
      </c>
      <c r="J124" s="127">
        <v>459838.48</v>
      </c>
      <c r="N124" s="130">
        <v>16175</v>
      </c>
      <c r="P124" s="130">
        <v>0</v>
      </c>
      <c r="T124" s="127">
        <v>667875.67000000004</v>
      </c>
      <c r="V124" s="101">
        <v>355095.83</v>
      </c>
      <c r="Y124" s="101">
        <v>346550.12</v>
      </c>
      <c r="Z124" s="101">
        <v>51300</v>
      </c>
      <c r="AA124" s="131">
        <v>469977.12</v>
      </c>
      <c r="AD124" s="131">
        <v>221488.87</v>
      </c>
      <c r="AE124" s="131">
        <v>29785.83</v>
      </c>
      <c r="AI124" s="104">
        <f t="shared" si="14"/>
        <v>137946.10999999999</v>
      </c>
      <c r="AJ124" s="37">
        <f t="shared" si="9"/>
        <v>16175</v>
      </c>
      <c r="AK124" s="26">
        <f t="shared" si="10"/>
        <v>121771.10999999999</v>
      </c>
      <c r="AL124" s="17">
        <f t="shared" si="11"/>
        <v>752945.95</v>
      </c>
      <c r="AM124" s="19">
        <f t="shared" si="12"/>
        <v>721251.82</v>
      </c>
      <c r="AN124" s="32">
        <f t="shared" si="13"/>
        <v>31694.130000000005</v>
      </c>
    </row>
    <row r="125" spans="1:40" x14ac:dyDescent="0.2">
      <c r="A125" t="s">
        <v>568</v>
      </c>
      <c r="B125" t="s">
        <v>569</v>
      </c>
      <c r="C125" s="98">
        <v>2179</v>
      </c>
      <c r="D125" s="75" t="s">
        <v>1391</v>
      </c>
      <c r="E125" s="127" t="s">
        <v>1615</v>
      </c>
      <c r="F125" s="129">
        <v>18226.189999999999</v>
      </c>
      <c r="G125" s="129">
        <v>689.41</v>
      </c>
      <c r="H125" s="129">
        <v>65901.25</v>
      </c>
      <c r="I125" s="127">
        <v>778420.74</v>
      </c>
      <c r="J125" s="127">
        <v>255498.85</v>
      </c>
      <c r="K125" s="127">
        <v>3630.09</v>
      </c>
      <c r="N125" s="130">
        <v>18535</v>
      </c>
      <c r="P125" s="130">
        <v>0</v>
      </c>
      <c r="S125" s="127">
        <v>1373.05</v>
      </c>
      <c r="T125" s="127">
        <v>654977.96</v>
      </c>
      <c r="V125" s="101">
        <v>414318.43</v>
      </c>
      <c r="Y125" s="101">
        <v>375384.8</v>
      </c>
      <c r="Z125" s="101">
        <v>52000</v>
      </c>
      <c r="AA125" s="131">
        <v>470625.8</v>
      </c>
      <c r="AD125" s="131">
        <v>259691.55</v>
      </c>
      <c r="AE125" s="131">
        <v>52018.09</v>
      </c>
      <c r="AI125" s="104">
        <f t="shared" si="14"/>
        <v>84816.85</v>
      </c>
      <c r="AJ125" s="37">
        <f t="shared" si="9"/>
        <v>18535</v>
      </c>
      <c r="AK125" s="26">
        <f t="shared" si="10"/>
        <v>66281.850000000006</v>
      </c>
      <c r="AL125" s="17">
        <f t="shared" si="11"/>
        <v>841703.23</v>
      </c>
      <c r="AM125" s="19">
        <f t="shared" si="12"/>
        <v>782335.44</v>
      </c>
      <c r="AN125" s="32">
        <f t="shared" si="13"/>
        <v>59367.790000000037</v>
      </c>
    </row>
    <row r="126" spans="1:40" x14ac:dyDescent="0.2">
      <c r="A126" t="s">
        <v>572</v>
      </c>
      <c r="B126" t="s">
        <v>573</v>
      </c>
      <c r="C126" s="98">
        <v>3793</v>
      </c>
      <c r="D126" s="75" t="s">
        <v>1392</v>
      </c>
      <c r="E126" s="127" t="s">
        <v>1616</v>
      </c>
      <c r="F126" s="129">
        <v>313445.03999999998</v>
      </c>
      <c r="G126" s="129">
        <v>0</v>
      </c>
      <c r="H126" s="129">
        <v>223319.67999999999</v>
      </c>
      <c r="I126" s="127">
        <v>684094.06</v>
      </c>
      <c r="J126" s="127">
        <v>88485.22</v>
      </c>
      <c r="N126" s="130">
        <v>6000</v>
      </c>
      <c r="P126" s="130">
        <v>0</v>
      </c>
      <c r="S126" s="127">
        <v>-1850625.04</v>
      </c>
      <c r="T126" s="127">
        <v>3175397.16</v>
      </c>
      <c r="V126" s="101">
        <v>361703.4</v>
      </c>
      <c r="W126" s="101">
        <v>110000</v>
      </c>
      <c r="Y126" s="101">
        <v>733310</v>
      </c>
      <c r="AA126" s="131">
        <v>779560</v>
      </c>
      <c r="AD126" s="131">
        <v>322945.33</v>
      </c>
      <c r="AE126" s="131">
        <v>121397.19</v>
      </c>
      <c r="AI126" s="104">
        <f t="shared" si="14"/>
        <v>536764.72</v>
      </c>
      <c r="AJ126" s="37">
        <f t="shared" si="9"/>
        <v>6000</v>
      </c>
      <c r="AK126" s="26">
        <f t="shared" si="10"/>
        <v>530764.72</v>
      </c>
      <c r="AL126" s="17">
        <f t="shared" si="11"/>
        <v>1205013.3999999999</v>
      </c>
      <c r="AM126" s="19">
        <f t="shared" si="12"/>
        <v>1223902.52</v>
      </c>
      <c r="AN126" s="32">
        <f t="shared" si="13"/>
        <v>-18889.120000000112</v>
      </c>
    </row>
    <row r="127" spans="1:40" x14ac:dyDescent="0.2">
      <c r="A127" t="s">
        <v>572</v>
      </c>
      <c r="B127" t="s">
        <v>573</v>
      </c>
      <c r="C127" s="98">
        <v>1435</v>
      </c>
      <c r="D127" s="75" t="s">
        <v>1393</v>
      </c>
      <c r="E127" s="127" t="s">
        <v>1617</v>
      </c>
      <c r="F127" s="129">
        <v>186466.6</v>
      </c>
      <c r="G127" s="129">
        <v>0</v>
      </c>
      <c r="H127" s="129">
        <v>2494.3000000000002</v>
      </c>
      <c r="I127" s="127">
        <v>52755.41</v>
      </c>
      <c r="J127" s="127">
        <v>100858.77</v>
      </c>
      <c r="N127" s="130">
        <v>18350</v>
      </c>
      <c r="P127" s="130">
        <v>600</v>
      </c>
      <c r="S127" s="127">
        <v>-594</v>
      </c>
      <c r="T127" s="127">
        <v>1191484.79</v>
      </c>
      <c r="V127" s="101">
        <v>301923.84999999998</v>
      </c>
      <c r="Y127" s="101">
        <v>407610</v>
      </c>
      <c r="AA127" s="131">
        <v>521324</v>
      </c>
      <c r="AD127" s="131">
        <v>225339.05</v>
      </c>
      <c r="AE127" s="131">
        <v>28850.5</v>
      </c>
      <c r="AI127" s="104">
        <f t="shared" si="14"/>
        <v>188960.9</v>
      </c>
      <c r="AJ127" s="37">
        <f t="shared" si="9"/>
        <v>18950</v>
      </c>
      <c r="AK127" s="26">
        <f t="shared" si="10"/>
        <v>170010.9</v>
      </c>
      <c r="AL127" s="17">
        <f t="shared" si="11"/>
        <v>709533.85</v>
      </c>
      <c r="AM127" s="19">
        <f t="shared" si="12"/>
        <v>775513.55</v>
      </c>
      <c r="AN127" s="32">
        <f t="shared" si="13"/>
        <v>-65979.70000000007</v>
      </c>
    </row>
    <row r="128" spans="1:40" x14ac:dyDescent="0.2">
      <c r="A128" t="s">
        <v>572</v>
      </c>
      <c r="B128" t="s">
        <v>573</v>
      </c>
      <c r="C128" s="98">
        <v>1980</v>
      </c>
      <c r="D128" s="75" t="s">
        <v>1394</v>
      </c>
      <c r="E128" s="127" t="s">
        <v>1618</v>
      </c>
      <c r="F128" s="129">
        <v>176487.12</v>
      </c>
      <c r="G128" s="129">
        <v>0</v>
      </c>
      <c r="H128" s="129">
        <v>243957.43</v>
      </c>
      <c r="I128" s="127">
        <v>3235616.9</v>
      </c>
      <c r="J128" s="127">
        <v>142785.22</v>
      </c>
      <c r="N128" s="130">
        <v>4000</v>
      </c>
      <c r="S128" s="127">
        <v>2839536.27</v>
      </c>
      <c r="T128" s="127">
        <v>918887.6</v>
      </c>
      <c r="V128" s="101">
        <v>387963.6</v>
      </c>
      <c r="Y128" s="101">
        <v>438550</v>
      </c>
      <c r="Z128" s="101">
        <v>17000</v>
      </c>
      <c r="AA128" s="131">
        <v>577935</v>
      </c>
      <c r="AD128" s="131">
        <v>142939.04999999999</v>
      </c>
      <c r="AE128" s="131">
        <v>79305.75</v>
      </c>
      <c r="AI128" s="104">
        <f t="shared" si="14"/>
        <v>420444.55</v>
      </c>
      <c r="AJ128" s="37">
        <f t="shared" si="9"/>
        <v>4000</v>
      </c>
      <c r="AK128" s="26">
        <f t="shared" si="10"/>
        <v>416444.55</v>
      </c>
      <c r="AL128" s="17">
        <f t="shared" si="11"/>
        <v>843513.6</v>
      </c>
      <c r="AM128" s="19">
        <f t="shared" si="12"/>
        <v>800179.8</v>
      </c>
      <c r="AN128" s="32">
        <f t="shared" si="13"/>
        <v>43333.79999999993</v>
      </c>
    </row>
    <row r="129" spans="1:40" x14ac:dyDescent="0.2">
      <c r="A129" t="s">
        <v>572</v>
      </c>
      <c r="B129" t="s">
        <v>573</v>
      </c>
      <c r="C129" s="98">
        <v>2225</v>
      </c>
      <c r="D129" s="75" t="s">
        <v>1395</v>
      </c>
      <c r="E129" s="127" t="s">
        <v>1619</v>
      </c>
      <c r="F129" s="129">
        <v>130987.8</v>
      </c>
      <c r="G129" s="129">
        <v>0</v>
      </c>
      <c r="H129" s="129">
        <v>103690.86</v>
      </c>
      <c r="I129" s="127">
        <v>302555.71000000002</v>
      </c>
      <c r="J129" s="127">
        <v>153526.09</v>
      </c>
      <c r="N129" s="130">
        <v>5000</v>
      </c>
      <c r="P129" s="130">
        <v>555.76</v>
      </c>
      <c r="S129" s="127">
        <v>-1173762.44</v>
      </c>
      <c r="T129" s="127">
        <v>1855787.89</v>
      </c>
      <c r="V129" s="101">
        <v>349462.4</v>
      </c>
      <c r="Y129" s="101">
        <v>601250</v>
      </c>
      <c r="AA129" s="131">
        <v>715370</v>
      </c>
      <c r="AD129" s="131">
        <v>163849.19</v>
      </c>
      <c r="AE129" s="131">
        <v>64247.96</v>
      </c>
      <c r="AI129" s="104">
        <f t="shared" si="14"/>
        <v>234678.66</v>
      </c>
      <c r="AJ129" s="37">
        <f t="shared" si="9"/>
        <v>5555.76</v>
      </c>
      <c r="AK129" s="26">
        <f t="shared" si="10"/>
        <v>229122.9</v>
      </c>
      <c r="AL129" s="17">
        <f t="shared" si="11"/>
        <v>950712.4</v>
      </c>
      <c r="AM129" s="19">
        <f t="shared" si="12"/>
        <v>943467.14999999991</v>
      </c>
      <c r="AN129" s="32">
        <f t="shared" si="13"/>
        <v>7245.2500000001164</v>
      </c>
    </row>
    <row r="130" spans="1:40" x14ac:dyDescent="0.2">
      <c r="A130" t="s">
        <v>572</v>
      </c>
      <c r="B130" t="s">
        <v>573</v>
      </c>
      <c r="C130" s="98">
        <v>2531</v>
      </c>
      <c r="D130" s="75" t="s">
        <v>1396</v>
      </c>
      <c r="E130" s="127" t="s">
        <v>1620</v>
      </c>
      <c r="F130" s="129">
        <v>374427.24</v>
      </c>
      <c r="G130" s="129">
        <v>0</v>
      </c>
      <c r="H130" s="129">
        <v>11673.58</v>
      </c>
      <c r="I130" s="127">
        <v>557444.36</v>
      </c>
      <c r="J130" s="127">
        <v>123957.86</v>
      </c>
      <c r="N130" s="130">
        <v>5000</v>
      </c>
      <c r="P130" s="130">
        <v>0</v>
      </c>
      <c r="S130" s="127">
        <v>-221543.81</v>
      </c>
      <c r="T130" s="127">
        <v>1498231.3</v>
      </c>
      <c r="V130" s="101">
        <v>268572</v>
      </c>
      <c r="Y130" s="101">
        <v>363900</v>
      </c>
      <c r="AA130" s="131">
        <v>552662</v>
      </c>
      <c r="AD130" s="131">
        <v>199908.71</v>
      </c>
      <c r="AE130" s="131">
        <v>81036.740000000005</v>
      </c>
      <c r="AI130" s="104">
        <f t="shared" si="14"/>
        <v>386100.82</v>
      </c>
      <c r="AJ130" s="37">
        <f t="shared" si="9"/>
        <v>5000</v>
      </c>
      <c r="AK130" s="26">
        <f t="shared" si="10"/>
        <v>381100.82</v>
      </c>
      <c r="AL130" s="17">
        <f t="shared" si="11"/>
        <v>632472</v>
      </c>
      <c r="AM130" s="19">
        <f t="shared" si="12"/>
        <v>833607.45</v>
      </c>
      <c r="AN130" s="32">
        <f t="shared" si="13"/>
        <v>-201135.44999999995</v>
      </c>
    </row>
    <row r="131" spans="1:40" x14ac:dyDescent="0.2">
      <c r="A131" t="s">
        <v>572</v>
      </c>
      <c r="B131" t="s">
        <v>573</v>
      </c>
      <c r="C131" s="98">
        <v>3452</v>
      </c>
      <c r="D131" s="75" t="s">
        <v>1397</v>
      </c>
      <c r="E131" s="127" t="s">
        <v>1621</v>
      </c>
      <c r="F131" s="129">
        <v>162860.15</v>
      </c>
      <c r="H131" s="129">
        <v>9681.68</v>
      </c>
      <c r="I131" s="127">
        <v>487099.91</v>
      </c>
      <c r="J131" s="127">
        <v>23880.97</v>
      </c>
      <c r="P131" s="130">
        <v>2.1800000000000002</v>
      </c>
      <c r="S131" s="127">
        <v>-1539086.84</v>
      </c>
      <c r="T131" s="127">
        <v>2202136.4300000002</v>
      </c>
      <c r="U131" s="101">
        <v>135.66999999999999</v>
      </c>
      <c r="V131" s="101">
        <v>383114.84</v>
      </c>
      <c r="X131" s="101">
        <v>136.85</v>
      </c>
      <c r="Y131" s="101">
        <v>744180</v>
      </c>
      <c r="AA131" s="131">
        <v>925740</v>
      </c>
      <c r="AD131" s="131">
        <v>88998.31</v>
      </c>
      <c r="AE131" s="131">
        <v>82406.11</v>
      </c>
      <c r="AI131" s="104">
        <f t="shared" si="14"/>
        <v>172541.83</v>
      </c>
      <c r="AJ131" s="37">
        <f t="shared" si="9"/>
        <v>2.1800000000000002</v>
      </c>
      <c r="AK131" s="26">
        <f t="shared" si="10"/>
        <v>172539.65</v>
      </c>
      <c r="AL131" s="17">
        <f t="shared" si="11"/>
        <v>1127567.3599999999</v>
      </c>
      <c r="AM131" s="19">
        <f t="shared" si="12"/>
        <v>1097144.4200000002</v>
      </c>
      <c r="AN131" s="32">
        <f t="shared" si="13"/>
        <v>30422.939999999711</v>
      </c>
    </row>
    <row r="132" spans="1:40" x14ac:dyDescent="0.2">
      <c r="A132" t="s">
        <v>572</v>
      </c>
      <c r="B132" t="s">
        <v>573</v>
      </c>
      <c r="C132" s="98">
        <v>3453</v>
      </c>
      <c r="D132" s="75" t="s">
        <v>1398</v>
      </c>
      <c r="E132" s="127" t="s">
        <v>1622</v>
      </c>
      <c r="F132" s="129">
        <v>166648.41</v>
      </c>
      <c r="G132" s="129">
        <v>0</v>
      </c>
      <c r="H132" s="129">
        <v>20192.439999999999</v>
      </c>
      <c r="I132" s="127">
        <v>2553139.67</v>
      </c>
      <c r="J132" s="127">
        <v>1122247.94</v>
      </c>
      <c r="N132" s="130">
        <v>5000</v>
      </c>
      <c r="P132" s="130">
        <v>0</v>
      </c>
      <c r="S132" s="127">
        <v>2239061.62</v>
      </c>
      <c r="T132" s="127">
        <v>655276.54</v>
      </c>
      <c r="V132" s="101">
        <v>335601.18</v>
      </c>
      <c r="Y132" s="101">
        <v>561760</v>
      </c>
      <c r="Z132" s="101">
        <v>990500</v>
      </c>
      <c r="AA132" s="131">
        <v>639690</v>
      </c>
      <c r="AD132" s="131">
        <v>165442.29999999999</v>
      </c>
      <c r="AE132" s="131">
        <v>117400.58</v>
      </c>
      <c r="AI132" s="104">
        <f t="shared" ref="AI132:AI154" si="15">SUM(F132:H132)</f>
        <v>186840.85</v>
      </c>
      <c r="AJ132" s="37">
        <f t="shared" si="9"/>
        <v>5000</v>
      </c>
      <c r="AK132" s="26">
        <f t="shared" si="10"/>
        <v>181840.85</v>
      </c>
      <c r="AL132" s="17">
        <f t="shared" si="11"/>
        <v>1887861.18</v>
      </c>
      <c r="AM132" s="19">
        <f t="shared" si="12"/>
        <v>922532.88</v>
      </c>
      <c r="AN132" s="32">
        <f t="shared" si="13"/>
        <v>965328.29999999993</v>
      </c>
    </row>
    <row r="133" spans="1:40" x14ac:dyDescent="0.2">
      <c r="A133" t="s">
        <v>572</v>
      </c>
      <c r="B133" t="s">
        <v>573</v>
      </c>
      <c r="C133" s="98">
        <v>3635</v>
      </c>
      <c r="D133" s="75" t="s">
        <v>1399</v>
      </c>
      <c r="E133" s="127" t="s">
        <v>1623</v>
      </c>
      <c r="F133" s="129">
        <v>115175.55</v>
      </c>
      <c r="G133" s="129">
        <v>0</v>
      </c>
      <c r="H133" s="129">
        <v>198174.31</v>
      </c>
      <c r="I133" s="127">
        <v>1586325.39</v>
      </c>
      <c r="J133" s="127">
        <v>36549.730000000003</v>
      </c>
      <c r="N133" s="130">
        <v>40000</v>
      </c>
      <c r="P133" s="130">
        <v>2868.62</v>
      </c>
      <c r="S133" s="127">
        <v>153923.98000000001</v>
      </c>
      <c r="T133" s="127">
        <v>1904716.16</v>
      </c>
      <c r="V133" s="101">
        <v>415925.48</v>
      </c>
      <c r="Y133" s="101">
        <v>337700</v>
      </c>
      <c r="AA133" s="131">
        <v>512279</v>
      </c>
      <c r="AD133" s="131">
        <v>319761.93</v>
      </c>
      <c r="AE133" s="131">
        <v>80478.33</v>
      </c>
      <c r="AI133" s="104">
        <f t="shared" si="15"/>
        <v>313349.86</v>
      </c>
      <c r="AJ133" s="37">
        <f t="shared" ref="AJ133:AJ154" si="16">SUM(M133:P133)</f>
        <v>42868.62</v>
      </c>
      <c r="AK133" s="26">
        <f t="shared" ref="AK133:AK154" si="17">AI133-AJ133</f>
        <v>270481.24</v>
      </c>
      <c r="AL133" s="17">
        <f t="shared" ref="AL133:AL154" si="18">SUM(U133:Z133)</f>
        <v>753625.48</v>
      </c>
      <c r="AM133" s="19">
        <f t="shared" ref="AM133:AM154" si="19">SUM(AA133:AH133)</f>
        <v>912519.25999999989</v>
      </c>
      <c r="AN133" s="32">
        <f t="shared" ref="AN133:AN154" si="20">AL133-AM133</f>
        <v>-158893.77999999991</v>
      </c>
    </row>
    <row r="134" spans="1:40" x14ac:dyDescent="0.2">
      <c r="A134" t="s">
        <v>572</v>
      </c>
      <c r="B134" t="s">
        <v>573</v>
      </c>
      <c r="C134" s="98">
        <v>4256</v>
      </c>
      <c r="D134" s="75" t="s">
        <v>1400</v>
      </c>
      <c r="E134" s="127" t="s">
        <v>1624</v>
      </c>
      <c r="F134" s="129">
        <v>186815.34</v>
      </c>
      <c r="G134" s="129">
        <v>0</v>
      </c>
      <c r="H134" s="129">
        <v>39594.720000000001</v>
      </c>
      <c r="I134" s="127">
        <v>601076.53</v>
      </c>
      <c r="J134" s="127">
        <v>120786.53</v>
      </c>
      <c r="N134" s="130">
        <v>9500</v>
      </c>
      <c r="S134" s="127">
        <v>-1519212.31</v>
      </c>
      <c r="T134" s="127">
        <v>2482221.21</v>
      </c>
      <c r="V134" s="101">
        <v>363806.58</v>
      </c>
      <c r="W134" s="101">
        <v>80000</v>
      </c>
      <c r="Y134" s="101">
        <v>619520</v>
      </c>
      <c r="AA134" s="131">
        <v>714260</v>
      </c>
      <c r="AD134" s="131">
        <v>289305</v>
      </c>
      <c r="AE134" s="131">
        <v>78789.36</v>
      </c>
      <c r="AI134" s="104">
        <f t="shared" si="15"/>
        <v>226410.06</v>
      </c>
      <c r="AJ134" s="37">
        <f t="shared" si="16"/>
        <v>9500</v>
      </c>
      <c r="AK134" s="26">
        <f t="shared" si="17"/>
        <v>216910.06</v>
      </c>
      <c r="AL134" s="17">
        <f t="shared" si="18"/>
        <v>1063326.58</v>
      </c>
      <c r="AM134" s="19">
        <f t="shared" si="19"/>
        <v>1082354.3600000001</v>
      </c>
      <c r="AN134" s="32">
        <f t="shared" si="20"/>
        <v>-19027.780000000028</v>
      </c>
    </row>
    <row r="135" spans="1:40" x14ac:dyDescent="0.2">
      <c r="A135" t="s">
        <v>576</v>
      </c>
      <c r="B135" t="s">
        <v>577</v>
      </c>
      <c r="C135" s="98">
        <v>2177</v>
      </c>
      <c r="D135" s="75" t="s">
        <v>1401</v>
      </c>
      <c r="E135" s="127" t="s">
        <v>1625</v>
      </c>
      <c r="F135" s="129">
        <v>321915.46999999997</v>
      </c>
      <c r="G135" s="129">
        <v>0</v>
      </c>
      <c r="H135" s="129">
        <v>498812.29</v>
      </c>
      <c r="I135" s="127">
        <v>638380.59</v>
      </c>
      <c r="J135" s="127">
        <v>52394.26</v>
      </c>
      <c r="S135" s="127">
        <v>-169.39</v>
      </c>
      <c r="T135" s="127">
        <v>3637434.23</v>
      </c>
      <c r="V135" s="101">
        <v>468696.74</v>
      </c>
      <c r="Y135" s="101">
        <v>536700</v>
      </c>
      <c r="AA135" s="131">
        <v>625780</v>
      </c>
      <c r="AD135" s="131">
        <v>265857.71000000002</v>
      </c>
      <c r="AE135" s="131">
        <v>68617.149999999994</v>
      </c>
      <c r="AI135" s="104">
        <f t="shared" si="15"/>
        <v>820727.76</v>
      </c>
      <c r="AJ135" s="37">
        <f t="shared" si="16"/>
        <v>0</v>
      </c>
      <c r="AK135" s="26">
        <f t="shared" si="17"/>
        <v>820727.76</v>
      </c>
      <c r="AL135" s="17">
        <f t="shared" si="18"/>
        <v>1005396.74</v>
      </c>
      <c r="AM135" s="19">
        <f t="shared" si="19"/>
        <v>960254.86</v>
      </c>
      <c r="AN135" s="32">
        <f t="shared" si="20"/>
        <v>45141.880000000005</v>
      </c>
    </row>
    <row r="136" spans="1:40" x14ac:dyDescent="0.2">
      <c r="A136" t="s">
        <v>576</v>
      </c>
      <c r="B136" t="s">
        <v>577</v>
      </c>
      <c r="C136" s="98">
        <v>3300</v>
      </c>
      <c r="D136" s="75" t="s">
        <v>1402</v>
      </c>
      <c r="E136" s="127" t="s">
        <v>1626</v>
      </c>
      <c r="F136" s="129">
        <v>51301.61</v>
      </c>
      <c r="G136" s="129">
        <v>0</v>
      </c>
      <c r="H136" s="129">
        <v>417224.42</v>
      </c>
      <c r="I136" s="127">
        <v>-21</v>
      </c>
      <c r="J136" s="127">
        <v>77318</v>
      </c>
      <c r="P136" s="130">
        <v>1744.02</v>
      </c>
      <c r="S136" s="127">
        <v>30000</v>
      </c>
      <c r="T136" s="127">
        <v>977547.45</v>
      </c>
      <c r="V136" s="101">
        <v>250540.06</v>
      </c>
      <c r="W136" s="101">
        <v>20000</v>
      </c>
      <c r="AA136" s="131">
        <v>42178</v>
      </c>
      <c r="AD136" s="131">
        <v>181562.95</v>
      </c>
      <c r="AE136" s="131">
        <v>9</v>
      </c>
      <c r="AI136" s="104">
        <f t="shared" si="15"/>
        <v>468526.02999999997</v>
      </c>
      <c r="AJ136" s="37">
        <f t="shared" si="16"/>
        <v>1744.02</v>
      </c>
      <c r="AK136" s="26">
        <f t="shared" si="17"/>
        <v>466782.00999999995</v>
      </c>
      <c r="AL136" s="17">
        <f t="shared" si="18"/>
        <v>270540.06</v>
      </c>
      <c r="AM136" s="19">
        <f t="shared" si="19"/>
        <v>223749.95</v>
      </c>
      <c r="AN136" s="32">
        <f t="shared" si="20"/>
        <v>46790.109999999986</v>
      </c>
    </row>
    <row r="137" spans="1:40" x14ac:dyDescent="0.2">
      <c r="A137" t="s">
        <v>576</v>
      </c>
      <c r="B137" t="s">
        <v>577</v>
      </c>
      <c r="C137" s="98">
        <v>1172</v>
      </c>
      <c r="D137" s="75" t="s">
        <v>1403</v>
      </c>
      <c r="E137" s="127" t="s">
        <v>1627</v>
      </c>
      <c r="F137" s="129">
        <v>410972.06</v>
      </c>
      <c r="G137" s="129">
        <v>38365</v>
      </c>
      <c r="H137" s="129">
        <v>114934.72</v>
      </c>
      <c r="I137" s="127">
        <v>55213.95</v>
      </c>
      <c r="J137" s="127">
        <v>147622.53</v>
      </c>
      <c r="P137" s="130">
        <v>80184.179999999993</v>
      </c>
      <c r="T137" s="127">
        <v>431249.19</v>
      </c>
      <c r="V137" s="101">
        <v>408345.81</v>
      </c>
      <c r="Y137" s="101">
        <v>365800</v>
      </c>
      <c r="Z137" s="101">
        <v>2000.01</v>
      </c>
      <c r="AA137" s="131">
        <v>406244</v>
      </c>
      <c r="AD137" s="131">
        <v>89288.03</v>
      </c>
      <c r="AE137" s="131">
        <v>23747.9</v>
      </c>
      <c r="AI137" s="104">
        <f t="shared" si="15"/>
        <v>564271.78</v>
      </c>
      <c r="AJ137" s="37">
        <f t="shared" si="16"/>
        <v>80184.179999999993</v>
      </c>
      <c r="AK137" s="26">
        <f t="shared" si="17"/>
        <v>484087.60000000003</v>
      </c>
      <c r="AL137" s="17">
        <f t="shared" si="18"/>
        <v>776145.82000000007</v>
      </c>
      <c r="AM137" s="19">
        <f t="shared" si="19"/>
        <v>519279.93000000005</v>
      </c>
      <c r="AN137" s="32">
        <f t="shared" si="20"/>
        <v>256865.89</v>
      </c>
    </row>
    <row r="138" spans="1:40" x14ac:dyDescent="0.2">
      <c r="A138" t="s">
        <v>576</v>
      </c>
      <c r="B138" t="s">
        <v>577</v>
      </c>
      <c r="C138" s="98">
        <v>2177</v>
      </c>
      <c r="D138" s="75" t="s">
        <v>1404</v>
      </c>
      <c r="E138" s="127" t="s">
        <v>1628</v>
      </c>
      <c r="F138" s="129">
        <v>195500.54</v>
      </c>
      <c r="G138" s="129">
        <v>0</v>
      </c>
      <c r="H138" s="129">
        <v>333437.12</v>
      </c>
      <c r="I138" s="127">
        <v>145625.85</v>
      </c>
      <c r="J138" s="127">
        <v>63809.19</v>
      </c>
      <c r="S138" s="127">
        <v>-3019.41</v>
      </c>
      <c r="T138" s="127">
        <v>1781769.65</v>
      </c>
      <c r="V138" s="101">
        <v>355847.98</v>
      </c>
      <c r="Y138" s="101">
        <v>423150</v>
      </c>
      <c r="AA138" s="131">
        <v>511852</v>
      </c>
      <c r="AD138" s="131">
        <v>98692.73</v>
      </c>
      <c r="AE138" s="131">
        <v>52694.39</v>
      </c>
      <c r="AI138" s="104">
        <f t="shared" si="15"/>
        <v>528937.66</v>
      </c>
      <c r="AJ138" s="37">
        <f t="shared" si="16"/>
        <v>0</v>
      </c>
      <c r="AK138" s="26">
        <f t="shared" si="17"/>
        <v>528937.66</v>
      </c>
      <c r="AL138" s="17">
        <f t="shared" si="18"/>
        <v>778997.98</v>
      </c>
      <c r="AM138" s="19">
        <f t="shared" si="19"/>
        <v>663239.12</v>
      </c>
      <c r="AN138" s="32">
        <f t="shared" si="20"/>
        <v>115758.85999999999</v>
      </c>
    </row>
    <row r="139" spans="1:40" x14ac:dyDescent="0.2">
      <c r="A139" t="s">
        <v>576</v>
      </c>
      <c r="B139" t="s">
        <v>577</v>
      </c>
      <c r="C139" s="98">
        <v>4986</v>
      </c>
      <c r="D139" s="75" t="s">
        <v>1405</v>
      </c>
      <c r="E139" s="127" t="s">
        <v>1629</v>
      </c>
      <c r="F139" s="129">
        <v>251335.65</v>
      </c>
      <c r="G139" s="129">
        <v>37735.19</v>
      </c>
      <c r="H139" s="129">
        <v>370948.7</v>
      </c>
      <c r="I139" s="127">
        <v>218253.78</v>
      </c>
      <c r="J139" s="127">
        <v>23029.49</v>
      </c>
      <c r="N139" s="130">
        <v>6000</v>
      </c>
      <c r="P139" s="130">
        <v>-11.8</v>
      </c>
      <c r="S139" s="127">
        <v>123627.15</v>
      </c>
      <c r="T139" s="127">
        <v>343312.84</v>
      </c>
      <c r="V139" s="101">
        <v>539555.29</v>
      </c>
      <c r="X139" s="101">
        <v>2.79</v>
      </c>
      <c r="Y139" s="101">
        <v>477100</v>
      </c>
      <c r="Z139" s="101">
        <v>128520</v>
      </c>
      <c r="AA139" s="131">
        <v>688043</v>
      </c>
      <c r="AD139" s="131">
        <v>307247.69</v>
      </c>
      <c r="AE139" s="131">
        <v>108129.89</v>
      </c>
      <c r="AI139" s="104">
        <f t="shared" si="15"/>
        <v>660019.54</v>
      </c>
      <c r="AJ139" s="37">
        <f t="shared" si="16"/>
        <v>5988.2</v>
      </c>
      <c r="AK139" s="26">
        <f t="shared" si="17"/>
        <v>654031.34000000008</v>
      </c>
      <c r="AL139" s="17">
        <f t="shared" si="18"/>
        <v>1145178.08</v>
      </c>
      <c r="AM139" s="19">
        <f t="shared" si="19"/>
        <v>1103420.5799999998</v>
      </c>
      <c r="AN139" s="32">
        <f t="shared" si="20"/>
        <v>41757.500000000233</v>
      </c>
    </row>
    <row r="140" spans="1:40" x14ac:dyDescent="0.2">
      <c r="A140" t="s">
        <v>576</v>
      </c>
      <c r="B140" t="s">
        <v>577</v>
      </c>
      <c r="C140" s="98">
        <v>4194</v>
      </c>
      <c r="D140" s="75" t="s">
        <v>1406</v>
      </c>
      <c r="E140" s="127" t="s">
        <v>1630</v>
      </c>
      <c r="F140" s="129">
        <v>375464.97</v>
      </c>
      <c r="G140" s="129">
        <v>18750</v>
      </c>
      <c r="H140" s="129">
        <v>510024.66</v>
      </c>
      <c r="I140" s="127">
        <v>582482.59</v>
      </c>
      <c r="J140" s="127">
        <v>445055.31</v>
      </c>
      <c r="M140" s="130">
        <v>45000</v>
      </c>
      <c r="P140" s="130">
        <v>2025.4</v>
      </c>
      <c r="T140" s="127">
        <v>1856322.45</v>
      </c>
      <c r="V140" s="101">
        <v>520435.59</v>
      </c>
      <c r="Y140" s="101">
        <v>509150</v>
      </c>
      <c r="AA140" s="131">
        <v>567482</v>
      </c>
      <c r="AC140" s="131">
        <v>3165</v>
      </c>
      <c r="AD140" s="131">
        <v>110802.48</v>
      </c>
      <c r="AE140" s="131">
        <v>26464.1</v>
      </c>
      <c r="AI140" s="104">
        <f t="shared" si="15"/>
        <v>904239.62999999989</v>
      </c>
      <c r="AJ140" s="37">
        <f t="shared" si="16"/>
        <v>47025.4</v>
      </c>
      <c r="AK140" s="26">
        <f t="shared" si="17"/>
        <v>857214.22999999986</v>
      </c>
      <c r="AL140" s="17">
        <f t="shared" si="18"/>
        <v>1029585.5900000001</v>
      </c>
      <c r="AM140" s="19">
        <f t="shared" si="19"/>
        <v>707913.58</v>
      </c>
      <c r="AN140" s="32">
        <f t="shared" si="20"/>
        <v>321672.01000000013</v>
      </c>
    </row>
    <row r="141" spans="1:40" x14ac:dyDescent="0.2">
      <c r="A141" t="s">
        <v>576</v>
      </c>
      <c r="B141" t="s">
        <v>577</v>
      </c>
      <c r="C141" s="98">
        <v>4296</v>
      </c>
      <c r="D141" s="75" t="s">
        <v>1407</v>
      </c>
      <c r="E141" s="127" t="s">
        <v>1631</v>
      </c>
      <c r="F141" s="129">
        <v>470006.28</v>
      </c>
      <c r="G141" s="129">
        <v>0</v>
      </c>
      <c r="H141" s="129">
        <v>663359.23</v>
      </c>
      <c r="I141" s="127">
        <v>16903.490000000002</v>
      </c>
      <c r="J141" s="127">
        <v>105391.99</v>
      </c>
      <c r="O141" s="130">
        <v>274850</v>
      </c>
      <c r="S141" s="127">
        <v>20</v>
      </c>
      <c r="T141" s="127">
        <v>2560000</v>
      </c>
      <c r="V141" s="101">
        <v>520627.12</v>
      </c>
      <c r="Y141" s="101">
        <v>635500</v>
      </c>
      <c r="AA141" s="131">
        <v>727840.65</v>
      </c>
      <c r="AD141" s="131">
        <v>170099.61</v>
      </c>
      <c r="AE141" s="131">
        <v>41025.18</v>
      </c>
      <c r="AI141" s="104">
        <f t="shared" si="15"/>
        <v>1133365.51</v>
      </c>
      <c r="AJ141" s="37">
        <f t="shared" si="16"/>
        <v>274850</v>
      </c>
      <c r="AK141" s="26">
        <f t="shared" si="17"/>
        <v>858515.51</v>
      </c>
      <c r="AL141" s="17">
        <f t="shared" si="18"/>
        <v>1156127.1200000001</v>
      </c>
      <c r="AM141" s="19">
        <f t="shared" si="19"/>
        <v>938965.44000000006</v>
      </c>
      <c r="AN141" s="32">
        <f t="shared" si="20"/>
        <v>217161.68000000005</v>
      </c>
    </row>
    <row r="142" spans="1:40" x14ac:dyDescent="0.2">
      <c r="A142" t="s">
        <v>576</v>
      </c>
      <c r="B142" t="s">
        <v>577</v>
      </c>
      <c r="C142" s="98">
        <v>2528</v>
      </c>
      <c r="D142" s="75" t="s">
        <v>1408</v>
      </c>
      <c r="E142" s="127" t="s">
        <v>1632</v>
      </c>
      <c r="F142" s="129">
        <v>167927.33</v>
      </c>
      <c r="G142" s="129">
        <v>0</v>
      </c>
      <c r="H142" s="129">
        <v>166576.91</v>
      </c>
      <c r="I142" s="127">
        <v>3927213.5</v>
      </c>
      <c r="J142" s="127">
        <v>113919.58</v>
      </c>
      <c r="T142" s="127">
        <v>3234582.32</v>
      </c>
      <c r="V142" s="101">
        <v>106299.98</v>
      </c>
      <c r="X142" s="101">
        <v>862.96</v>
      </c>
      <c r="Y142" s="101">
        <v>577950</v>
      </c>
      <c r="Z142" s="101">
        <v>302100</v>
      </c>
      <c r="AA142" s="131">
        <v>741050</v>
      </c>
      <c r="AC142" s="131">
        <v>7864</v>
      </c>
      <c r="AD142" s="131">
        <v>369051.38</v>
      </c>
      <c r="AE142" s="131">
        <v>173774.78</v>
      </c>
      <c r="AI142" s="104">
        <f t="shared" si="15"/>
        <v>334504.24</v>
      </c>
      <c r="AJ142" s="37">
        <f t="shared" si="16"/>
        <v>0</v>
      </c>
      <c r="AK142" s="26">
        <f t="shared" si="17"/>
        <v>334504.24</v>
      </c>
      <c r="AL142" s="17">
        <f t="shared" si="18"/>
        <v>987212.94</v>
      </c>
      <c r="AM142" s="19">
        <f t="shared" si="19"/>
        <v>1291740.1599999999</v>
      </c>
      <c r="AN142" s="32">
        <f t="shared" si="20"/>
        <v>-304527.21999999997</v>
      </c>
    </row>
    <row r="143" spans="1:40" x14ac:dyDescent="0.2">
      <c r="A143" t="s">
        <v>576</v>
      </c>
      <c r="B143" t="s">
        <v>577</v>
      </c>
      <c r="C143" s="98">
        <v>3203</v>
      </c>
      <c r="D143" s="75" t="s">
        <v>1409</v>
      </c>
      <c r="E143" s="127" t="s">
        <v>1633</v>
      </c>
      <c r="F143" s="129">
        <v>316533.07</v>
      </c>
      <c r="G143" s="129">
        <v>0</v>
      </c>
      <c r="H143" s="129">
        <v>104451.36</v>
      </c>
      <c r="I143" s="127">
        <v>1860667.83</v>
      </c>
      <c r="J143" s="127">
        <v>266772.21999999997</v>
      </c>
      <c r="S143" s="127">
        <v>-293481.92</v>
      </c>
      <c r="T143" s="127">
        <v>3576322.35</v>
      </c>
      <c r="V143" s="101">
        <v>391537.56</v>
      </c>
      <c r="X143" s="101">
        <v>199.77</v>
      </c>
      <c r="Y143" s="101">
        <v>279218</v>
      </c>
      <c r="Z143" s="101">
        <v>468827</v>
      </c>
      <c r="AA143" s="131">
        <v>744132</v>
      </c>
      <c r="AC143" s="131">
        <v>4745</v>
      </c>
      <c r="AD143" s="131">
        <v>297458.73</v>
      </c>
      <c r="AE143" s="131">
        <v>70180.570000000007</v>
      </c>
      <c r="AI143" s="104">
        <f t="shared" si="15"/>
        <v>420984.43</v>
      </c>
      <c r="AJ143" s="37">
        <f t="shared" si="16"/>
        <v>0</v>
      </c>
      <c r="AK143" s="26">
        <f t="shared" si="17"/>
        <v>420984.43</v>
      </c>
      <c r="AL143" s="17">
        <f t="shared" si="18"/>
        <v>1139782.33</v>
      </c>
      <c r="AM143" s="19">
        <f t="shared" si="19"/>
        <v>1116516.3</v>
      </c>
      <c r="AN143" s="32">
        <f t="shared" si="20"/>
        <v>23266.030000000028</v>
      </c>
    </row>
    <row r="144" spans="1:40" x14ac:dyDescent="0.2">
      <c r="A144" t="s">
        <v>576</v>
      </c>
      <c r="B144" t="s">
        <v>577</v>
      </c>
      <c r="C144" s="98">
        <v>3469</v>
      </c>
      <c r="D144" s="75" t="s">
        <v>1410</v>
      </c>
      <c r="E144" s="127" t="s">
        <v>1634</v>
      </c>
      <c r="F144" s="129">
        <v>259365.17</v>
      </c>
      <c r="G144" s="129">
        <v>30000</v>
      </c>
      <c r="H144" s="129">
        <v>548256.81000000006</v>
      </c>
      <c r="I144" s="127">
        <v>744866.68</v>
      </c>
      <c r="J144" s="127">
        <v>307260.01</v>
      </c>
      <c r="M144" s="130">
        <v>30000</v>
      </c>
      <c r="S144" s="127">
        <v>-2142.34</v>
      </c>
      <c r="T144" s="127">
        <v>2266688.34</v>
      </c>
      <c r="V144" s="101">
        <v>384966.3</v>
      </c>
      <c r="X144" s="101">
        <v>3.28</v>
      </c>
      <c r="Y144" s="101">
        <v>388400</v>
      </c>
      <c r="Z144" s="101">
        <v>22125.32</v>
      </c>
      <c r="AA144" s="131">
        <v>437291</v>
      </c>
      <c r="AC144" s="131">
        <v>2450.4</v>
      </c>
      <c r="AD144" s="131">
        <v>131600.44</v>
      </c>
      <c r="AE144" s="131">
        <v>82477.789999999994</v>
      </c>
      <c r="AH144" s="131">
        <v>15000</v>
      </c>
      <c r="AI144" s="104">
        <f t="shared" si="15"/>
        <v>837621.9800000001</v>
      </c>
      <c r="AJ144" s="37">
        <f t="shared" si="16"/>
        <v>30000</v>
      </c>
      <c r="AK144" s="26">
        <f t="shared" si="17"/>
        <v>807621.9800000001</v>
      </c>
      <c r="AL144" s="17">
        <f t="shared" si="18"/>
        <v>795494.9</v>
      </c>
      <c r="AM144" s="19">
        <f t="shared" si="19"/>
        <v>668819.63000000012</v>
      </c>
      <c r="AN144" s="32">
        <f t="shared" si="20"/>
        <v>126675.2699999999</v>
      </c>
    </row>
    <row r="145" spans="1:40" x14ac:dyDescent="0.2">
      <c r="A145" t="s">
        <v>576</v>
      </c>
      <c r="B145" t="s">
        <v>577</v>
      </c>
      <c r="C145" s="98">
        <v>3469</v>
      </c>
      <c r="D145" s="75" t="s">
        <v>1411</v>
      </c>
      <c r="E145" s="127" t="s">
        <v>1649</v>
      </c>
      <c r="F145" s="129">
        <v>345485.71</v>
      </c>
      <c r="G145" s="129">
        <v>81250</v>
      </c>
      <c r="H145" s="129">
        <v>466479.22</v>
      </c>
      <c r="I145" s="127">
        <v>1477309.92</v>
      </c>
      <c r="J145" s="127">
        <v>231876.48000000001</v>
      </c>
      <c r="S145" s="127">
        <v>-24327</v>
      </c>
      <c r="T145" s="127">
        <v>3463662.27</v>
      </c>
      <c r="V145" s="101">
        <v>455517.33</v>
      </c>
      <c r="Y145" s="101">
        <v>247140</v>
      </c>
      <c r="AA145" s="131">
        <v>292605</v>
      </c>
      <c r="AD145" s="131">
        <v>126217.42</v>
      </c>
      <c r="AE145" s="131">
        <v>5</v>
      </c>
      <c r="AI145" s="104">
        <f t="shared" si="15"/>
        <v>893214.92999999993</v>
      </c>
      <c r="AJ145" s="37">
        <f t="shared" si="16"/>
        <v>0</v>
      </c>
      <c r="AK145" s="26">
        <f t="shared" si="17"/>
        <v>893214.92999999993</v>
      </c>
      <c r="AL145" s="17">
        <f t="shared" si="18"/>
        <v>702657.33000000007</v>
      </c>
      <c r="AM145" s="19">
        <f t="shared" si="19"/>
        <v>418827.42</v>
      </c>
      <c r="AN145" s="32">
        <f t="shared" si="20"/>
        <v>283829.91000000009</v>
      </c>
    </row>
    <row r="146" spans="1:40" x14ac:dyDescent="0.2">
      <c r="A146" t="s">
        <v>580</v>
      </c>
      <c r="B146" t="s">
        <v>581</v>
      </c>
      <c r="C146" s="98">
        <v>2217</v>
      </c>
      <c r="D146" s="75" t="s">
        <v>1412</v>
      </c>
      <c r="E146" s="127" t="s">
        <v>1635</v>
      </c>
      <c r="F146" s="129">
        <v>49235.8</v>
      </c>
      <c r="G146" s="129">
        <v>4800</v>
      </c>
      <c r="H146" s="129">
        <v>514560.68</v>
      </c>
      <c r="I146" s="127">
        <v>722198.1</v>
      </c>
      <c r="J146" s="127">
        <v>61493.35</v>
      </c>
      <c r="P146" s="130">
        <v>239998.45</v>
      </c>
      <c r="S146" s="127">
        <v>-622670.35</v>
      </c>
      <c r="T146" s="127">
        <v>1849445.73</v>
      </c>
      <c r="V146" s="101">
        <v>187969</v>
      </c>
      <c r="Y146" s="101">
        <v>386040</v>
      </c>
      <c r="AA146" s="131">
        <v>431284</v>
      </c>
      <c r="AC146" s="131">
        <v>11920</v>
      </c>
      <c r="AD146" s="131">
        <v>180142.55</v>
      </c>
      <c r="AE146" s="131">
        <v>64605.35</v>
      </c>
      <c r="AI146" s="104">
        <f t="shared" si="15"/>
        <v>568596.47999999998</v>
      </c>
      <c r="AJ146" s="37">
        <f t="shared" si="16"/>
        <v>239998.45</v>
      </c>
      <c r="AK146" s="26">
        <f t="shared" si="17"/>
        <v>328598.02999999997</v>
      </c>
      <c r="AL146" s="17">
        <f t="shared" si="18"/>
        <v>574009</v>
      </c>
      <c r="AM146" s="19">
        <f t="shared" si="19"/>
        <v>687951.9</v>
      </c>
      <c r="AN146" s="32">
        <f t="shared" si="20"/>
        <v>-113942.90000000002</v>
      </c>
    </row>
    <row r="147" spans="1:40" x14ac:dyDescent="0.2">
      <c r="A147" t="s">
        <v>580</v>
      </c>
      <c r="B147" t="s">
        <v>581</v>
      </c>
      <c r="C147" s="98">
        <v>3536</v>
      </c>
      <c r="D147" s="75" t="s">
        <v>1413</v>
      </c>
      <c r="E147" s="127" t="s">
        <v>1636</v>
      </c>
      <c r="F147" s="129">
        <v>133586.72</v>
      </c>
      <c r="G147" s="129">
        <v>0</v>
      </c>
      <c r="H147" s="129">
        <v>497455.4</v>
      </c>
      <c r="I147" s="127">
        <v>234661.06</v>
      </c>
      <c r="J147" s="127">
        <v>273759.3</v>
      </c>
      <c r="N147" s="130">
        <v>7229.42</v>
      </c>
      <c r="S147" s="127">
        <v>-1274550.05</v>
      </c>
      <c r="T147" s="127">
        <v>2606531.4300000002</v>
      </c>
      <c r="V147" s="101">
        <v>711190</v>
      </c>
      <c r="X147" s="101">
        <v>0.45</v>
      </c>
      <c r="Y147" s="101">
        <v>643080</v>
      </c>
      <c r="Z147" s="101">
        <v>27500</v>
      </c>
      <c r="AA147" s="131">
        <v>683785</v>
      </c>
      <c r="AB147" s="131">
        <v>1600</v>
      </c>
      <c r="AD147" s="131">
        <v>888325</v>
      </c>
      <c r="AE147" s="131">
        <v>25887.43</v>
      </c>
      <c r="AH147" s="131">
        <v>979.34</v>
      </c>
      <c r="AI147" s="104">
        <f t="shared" si="15"/>
        <v>631042.12</v>
      </c>
      <c r="AJ147" s="37">
        <f t="shared" si="16"/>
        <v>7229.42</v>
      </c>
      <c r="AK147" s="26">
        <f t="shared" si="17"/>
        <v>623812.69999999995</v>
      </c>
      <c r="AL147" s="17">
        <f t="shared" si="18"/>
        <v>1381770.45</v>
      </c>
      <c r="AM147" s="19">
        <f t="shared" si="19"/>
        <v>1600576.77</v>
      </c>
      <c r="AN147" s="32">
        <f t="shared" si="20"/>
        <v>-218806.32000000007</v>
      </c>
    </row>
    <row r="148" spans="1:40" x14ac:dyDescent="0.2">
      <c r="A148" t="s">
        <v>580</v>
      </c>
      <c r="B148" t="s">
        <v>581</v>
      </c>
      <c r="C148" s="98">
        <v>4975</v>
      </c>
      <c r="D148" s="75" t="s">
        <v>1414</v>
      </c>
      <c r="E148" s="127" t="s">
        <v>1637</v>
      </c>
      <c r="F148" s="129">
        <v>143155.04</v>
      </c>
      <c r="G148" s="129">
        <v>64300</v>
      </c>
      <c r="H148" s="129">
        <v>144274.03</v>
      </c>
      <c r="I148" s="127">
        <v>-66067.23</v>
      </c>
      <c r="J148" s="127">
        <v>-183658.36</v>
      </c>
      <c r="N148" s="130">
        <v>0</v>
      </c>
      <c r="P148" s="130">
        <v>95668.46</v>
      </c>
      <c r="S148" s="127">
        <v>-1210247.45</v>
      </c>
      <c r="T148" s="127">
        <v>1289115.33</v>
      </c>
      <c r="V148" s="101">
        <v>327319.55</v>
      </c>
      <c r="W148" s="101">
        <v>120000</v>
      </c>
      <c r="Y148" s="101">
        <v>531150</v>
      </c>
      <c r="AA148" s="131">
        <v>576707</v>
      </c>
      <c r="AB148" s="131">
        <v>800</v>
      </c>
      <c r="AD148" s="131">
        <v>369451.78</v>
      </c>
      <c r="AE148" s="131">
        <v>100265</v>
      </c>
      <c r="AH148" s="131">
        <v>1588.63</v>
      </c>
      <c r="AI148" s="104">
        <f t="shared" si="15"/>
        <v>351729.07</v>
      </c>
      <c r="AJ148" s="37">
        <f t="shared" si="16"/>
        <v>95668.46</v>
      </c>
      <c r="AK148" s="26">
        <f t="shared" si="17"/>
        <v>256060.61</v>
      </c>
      <c r="AL148" s="17">
        <f t="shared" si="18"/>
        <v>978469.55</v>
      </c>
      <c r="AM148" s="19">
        <f t="shared" si="19"/>
        <v>1048812.4099999999</v>
      </c>
      <c r="AN148" s="32">
        <f t="shared" si="20"/>
        <v>-70342.85999999987</v>
      </c>
    </row>
    <row r="149" spans="1:40" x14ac:dyDescent="0.2">
      <c r="A149" t="s">
        <v>580</v>
      </c>
      <c r="B149" t="s">
        <v>581</v>
      </c>
      <c r="C149" s="98">
        <v>2059</v>
      </c>
      <c r="D149" s="75" t="s">
        <v>1415</v>
      </c>
      <c r="E149" s="127" t="s">
        <v>1638</v>
      </c>
      <c r="F149" s="129">
        <v>16325.86</v>
      </c>
      <c r="G149" s="129">
        <v>0</v>
      </c>
      <c r="H149" s="129">
        <v>279157.28999999998</v>
      </c>
      <c r="I149" s="127">
        <v>1972254.26</v>
      </c>
      <c r="J149" s="127">
        <v>1038492.82</v>
      </c>
      <c r="N149" s="130">
        <v>870</v>
      </c>
      <c r="P149" s="130">
        <v>837.84</v>
      </c>
      <c r="S149" s="127">
        <v>1189218.58</v>
      </c>
      <c r="T149" s="127">
        <v>2316929.4300000002</v>
      </c>
      <c r="V149" s="101">
        <v>328855.7</v>
      </c>
      <c r="W149" s="101">
        <v>70000</v>
      </c>
      <c r="X149" s="101">
        <v>288.56</v>
      </c>
      <c r="Y149" s="101">
        <v>379130</v>
      </c>
      <c r="AA149" s="131">
        <v>438266</v>
      </c>
      <c r="AB149" s="131">
        <v>4966</v>
      </c>
      <c r="AD149" s="131">
        <v>423130.1</v>
      </c>
      <c r="AE149" s="131">
        <v>110165.27</v>
      </c>
      <c r="AH149" s="131">
        <v>680.51</v>
      </c>
      <c r="AI149" s="104">
        <f t="shared" si="15"/>
        <v>295483.14999999997</v>
      </c>
      <c r="AJ149" s="37">
        <f t="shared" si="16"/>
        <v>1707.8400000000001</v>
      </c>
      <c r="AK149" s="26">
        <f t="shared" si="17"/>
        <v>293775.30999999994</v>
      </c>
      <c r="AL149" s="17">
        <f t="shared" si="18"/>
        <v>778274.26</v>
      </c>
      <c r="AM149" s="19">
        <f t="shared" si="19"/>
        <v>977207.88</v>
      </c>
      <c r="AN149" s="32">
        <f t="shared" si="20"/>
        <v>-198933.62</v>
      </c>
    </row>
    <row r="150" spans="1:40" x14ac:dyDescent="0.2">
      <c r="A150" t="s">
        <v>580</v>
      </c>
      <c r="B150" t="s">
        <v>581</v>
      </c>
      <c r="C150" s="98">
        <v>1986</v>
      </c>
      <c r="D150" s="75" t="s">
        <v>1416</v>
      </c>
      <c r="E150" s="127" t="s">
        <v>1639</v>
      </c>
      <c r="F150" s="129">
        <v>80306.259999999995</v>
      </c>
      <c r="G150" s="129">
        <v>0</v>
      </c>
      <c r="H150" s="129">
        <v>579809.72</v>
      </c>
      <c r="I150" s="127">
        <v>571258.06000000006</v>
      </c>
      <c r="J150" s="127">
        <v>145432.84</v>
      </c>
      <c r="N150" s="130">
        <v>30000</v>
      </c>
      <c r="P150" s="130">
        <v>143.61000000000001</v>
      </c>
      <c r="S150" s="127">
        <v>-1027100.58</v>
      </c>
      <c r="T150" s="127">
        <v>2601070</v>
      </c>
      <c r="V150" s="101">
        <v>535800</v>
      </c>
      <c r="Y150" s="101">
        <v>283400</v>
      </c>
      <c r="AA150" s="131">
        <v>336930</v>
      </c>
      <c r="AB150" s="131">
        <v>14064</v>
      </c>
      <c r="AD150" s="131">
        <v>632935.35</v>
      </c>
      <c r="AE150" s="131">
        <v>60312.800000000003</v>
      </c>
      <c r="AI150" s="104">
        <f t="shared" si="15"/>
        <v>660115.98</v>
      </c>
      <c r="AJ150" s="37">
        <f t="shared" si="16"/>
        <v>30143.61</v>
      </c>
      <c r="AK150" s="26">
        <f t="shared" si="17"/>
        <v>629972.37</v>
      </c>
      <c r="AL150" s="17">
        <f t="shared" si="18"/>
        <v>819200</v>
      </c>
      <c r="AM150" s="19">
        <f t="shared" si="19"/>
        <v>1044242.15</v>
      </c>
      <c r="AN150" s="32">
        <f t="shared" si="20"/>
        <v>-225042.15000000002</v>
      </c>
    </row>
    <row r="151" spans="1:40" x14ac:dyDescent="0.2">
      <c r="A151" t="s">
        <v>584</v>
      </c>
      <c r="B151" t="s">
        <v>586</v>
      </c>
      <c r="C151" s="98">
        <v>2574</v>
      </c>
      <c r="D151" s="75" t="s">
        <v>1417</v>
      </c>
      <c r="E151" s="127" t="s">
        <v>1593</v>
      </c>
      <c r="F151" s="129">
        <v>34385.24</v>
      </c>
      <c r="G151" s="129">
        <v>0</v>
      </c>
      <c r="H151" s="129">
        <v>60183.4</v>
      </c>
      <c r="I151" s="127">
        <v>1012397.26</v>
      </c>
      <c r="J151" s="127">
        <v>100229.83</v>
      </c>
      <c r="S151" s="127">
        <v>-161616.71</v>
      </c>
      <c r="T151" s="127">
        <v>1440146.04</v>
      </c>
      <c r="V151" s="101">
        <v>333480.03999999998</v>
      </c>
      <c r="Y151" s="101">
        <v>550420</v>
      </c>
      <c r="AA151" s="131">
        <v>704260</v>
      </c>
      <c r="AD151" s="131">
        <v>162736.06</v>
      </c>
      <c r="AE151" s="131">
        <v>79240.58</v>
      </c>
      <c r="AI151" s="104">
        <f t="shared" si="15"/>
        <v>94568.639999999999</v>
      </c>
      <c r="AJ151" s="37">
        <f t="shared" si="16"/>
        <v>0</v>
      </c>
      <c r="AK151" s="26">
        <f t="shared" si="17"/>
        <v>94568.639999999999</v>
      </c>
      <c r="AL151" s="17">
        <f t="shared" si="18"/>
        <v>883900.04</v>
      </c>
      <c r="AM151" s="19">
        <f t="shared" si="19"/>
        <v>946236.64</v>
      </c>
      <c r="AN151" s="32">
        <f t="shared" si="20"/>
        <v>-62336.599999999977</v>
      </c>
    </row>
    <row r="152" spans="1:40" x14ac:dyDescent="0.2">
      <c r="A152" t="s">
        <v>584</v>
      </c>
      <c r="B152" t="s">
        <v>586</v>
      </c>
      <c r="C152" s="98">
        <v>918</v>
      </c>
      <c r="D152" s="75" t="s">
        <v>1418</v>
      </c>
      <c r="E152" s="127" t="s">
        <v>1594</v>
      </c>
      <c r="F152" s="129">
        <v>122223.03999999999</v>
      </c>
      <c r="G152" s="129">
        <v>0</v>
      </c>
      <c r="H152" s="129">
        <v>73664.88</v>
      </c>
      <c r="I152" s="127">
        <v>213906.04</v>
      </c>
      <c r="J152" s="127">
        <v>-93340.51</v>
      </c>
      <c r="L152" s="127">
        <v>0</v>
      </c>
      <c r="S152" s="127">
        <v>-557381.53</v>
      </c>
      <c r="T152" s="127">
        <v>1115345.6000000001</v>
      </c>
      <c r="V152" s="101">
        <v>318180.21000000002</v>
      </c>
      <c r="Y152" s="101">
        <v>425530</v>
      </c>
      <c r="AA152" s="131">
        <v>460230</v>
      </c>
      <c r="AD152" s="131">
        <v>179621.64</v>
      </c>
      <c r="AE152" s="131">
        <v>337136.19</v>
      </c>
      <c r="AI152" s="104">
        <f t="shared" si="15"/>
        <v>195887.91999999998</v>
      </c>
      <c r="AJ152" s="37">
        <f t="shared" si="16"/>
        <v>0</v>
      </c>
      <c r="AK152" s="26">
        <f t="shared" si="17"/>
        <v>195887.91999999998</v>
      </c>
      <c r="AL152" s="17">
        <f t="shared" si="18"/>
        <v>743710.21</v>
      </c>
      <c r="AM152" s="19">
        <f t="shared" si="19"/>
        <v>976987.83000000007</v>
      </c>
      <c r="AN152" s="32">
        <f t="shared" si="20"/>
        <v>-233277.62000000011</v>
      </c>
    </row>
    <row r="153" spans="1:40" x14ac:dyDescent="0.2">
      <c r="A153" t="s">
        <v>584</v>
      </c>
      <c r="B153" t="s">
        <v>586</v>
      </c>
      <c r="C153" s="98">
        <v>4046</v>
      </c>
      <c r="D153" s="75" t="s">
        <v>1419</v>
      </c>
      <c r="E153" s="127" t="s">
        <v>1597</v>
      </c>
      <c r="F153" s="129">
        <v>46352.18</v>
      </c>
      <c r="G153" s="129">
        <v>0</v>
      </c>
      <c r="H153" s="129">
        <v>132156.29</v>
      </c>
      <c r="I153" s="127">
        <v>589110.22</v>
      </c>
      <c r="J153" s="127">
        <v>122085.77</v>
      </c>
      <c r="O153" s="130">
        <v>35000</v>
      </c>
      <c r="S153" s="127">
        <v>-278918.59999999998</v>
      </c>
      <c r="T153" s="127">
        <v>1161019.07</v>
      </c>
      <c r="V153" s="101">
        <v>482316.21</v>
      </c>
      <c r="Y153" s="101">
        <v>487390</v>
      </c>
      <c r="AA153" s="131">
        <v>658640</v>
      </c>
      <c r="AD153" s="131">
        <v>278064.21999999997</v>
      </c>
      <c r="AE153" s="131">
        <v>47613</v>
      </c>
      <c r="AH153" s="131">
        <v>980</v>
      </c>
      <c r="AI153" s="104">
        <f t="shared" si="15"/>
        <v>178508.47</v>
      </c>
      <c r="AJ153" s="37">
        <f t="shared" si="16"/>
        <v>35000</v>
      </c>
      <c r="AK153" s="26">
        <f t="shared" si="17"/>
        <v>143508.47</v>
      </c>
      <c r="AL153" s="17">
        <f t="shared" si="18"/>
        <v>969706.21</v>
      </c>
      <c r="AM153" s="19">
        <f t="shared" si="19"/>
        <v>985297.22</v>
      </c>
      <c r="AN153" s="32">
        <f t="shared" si="20"/>
        <v>-15591.010000000009</v>
      </c>
    </row>
    <row r="154" spans="1:40" x14ac:dyDescent="0.2">
      <c r="A154" t="s">
        <v>584</v>
      </c>
      <c r="B154" t="s">
        <v>586</v>
      </c>
      <c r="C154" s="98">
        <v>1868</v>
      </c>
      <c r="D154" s="75" t="s">
        <v>1420</v>
      </c>
      <c r="E154" s="127" t="s">
        <v>1646</v>
      </c>
      <c r="F154" s="129">
        <v>50857.35</v>
      </c>
      <c r="G154" s="129">
        <v>0</v>
      </c>
      <c r="H154" s="129">
        <v>27353.31</v>
      </c>
      <c r="I154" s="127">
        <v>1337250.6100000001</v>
      </c>
      <c r="J154" s="127">
        <v>366097.25</v>
      </c>
      <c r="S154" s="127">
        <v>-215678.04</v>
      </c>
      <c r="T154" s="127">
        <v>1993235.29</v>
      </c>
      <c r="V154" s="101">
        <v>299519.02</v>
      </c>
      <c r="Y154" s="101">
        <v>462600</v>
      </c>
      <c r="AA154" s="131">
        <v>502850</v>
      </c>
      <c r="AD154" s="131">
        <v>149879.60999999999</v>
      </c>
      <c r="AE154" s="131">
        <v>96644.14</v>
      </c>
      <c r="AI154" s="104">
        <f t="shared" si="15"/>
        <v>78210.66</v>
      </c>
      <c r="AJ154" s="37">
        <f t="shared" si="16"/>
        <v>0</v>
      </c>
      <c r="AK154" s="26">
        <f t="shared" si="17"/>
        <v>78210.66</v>
      </c>
      <c r="AL154" s="17">
        <f t="shared" si="18"/>
        <v>762119.02</v>
      </c>
      <c r="AM154" s="19">
        <f t="shared" si="19"/>
        <v>749373.75</v>
      </c>
      <c r="AN154" s="32">
        <f t="shared" si="20"/>
        <v>12745.270000000019</v>
      </c>
    </row>
    <row r="157" spans="1:40" x14ac:dyDescent="0.2">
      <c r="D157" s="56"/>
    </row>
    <row r="158" spans="1:40" x14ac:dyDescent="0.2">
      <c r="D158" s="56"/>
    </row>
    <row r="159" spans="1:40" x14ac:dyDescent="0.2">
      <c r="D159" s="56"/>
    </row>
    <row r="160" spans="1:40" x14ac:dyDescent="0.2">
      <c r="D160" s="56"/>
    </row>
    <row r="161" spans="4:4" x14ac:dyDescent="0.2">
      <c r="D161" s="56"/>
    </row>
    <row r="162" spans="4:4" x14ac:dyDescent="0.2">
      <c r="D162" s="56"/>
    </row>
    <row r="163" spans="4:4" x14ac:dyDescent="0.2">
      <c r="D163" s="56"/>
    </row>
    <row r="164" spans="4:4" x14ac:dyDescent="0.2">
      <c r="D164" s="56"/>
    </row>
    <row r="165" spans="4:4" x14ac:dyDescent="0.2">
      <c r="D165" s="56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37"/>
  <sheetViews>
    <sheetView topLeftCell="A13" zoomScale="140" zoomScaleNormal="140" workbookViewId="0">
      <selection activeCell="I7" sqref="I7"/>
    </sheetView>
  </sheetViews>
  <sheetFormatPr defaultRowHeight="13.5" x14ac:dyDescent="0.25"/>
  <cols>
    <col min="1" max="1" width="6.375" style="113" customWidth="1"/>
    <col min="2" max="2" width="14.125" style="113" customWidth="1"/>
    <col min="3" max="3" width="10.375" style="113" customWidth="1"/>
    <col min="4" max="4" width="9.625" style="113" customWidth="1"/>
    <col min="5" max="5" width="11.75" style="113" customWidth="1"/>
    <col min="6" max="6" width="13.625" style="113" customWidth="1"/>
    <col min="7" max="7" width="9.875" style="113" customWidth="1"/>
    <col min="8" max="8" width="20.125" style="113" customWidth="1"/>
    <col min="9" max="9" width="8.625" style="113" bestFit="1" customWidth="1"/>
    <col min="10" max="10" width="8.25" style="113" bestFit="1" customWidth="1"/>
    <col min="11" max="255" width="9" style="113"/>
    <col min="256" max="256" width="7.125" style="113" customWidth="1"/>
    <col min="257" max="257" width="12.75" style="113" customWidth="1"/>
    <col min="258" max="258" width="12.875" style="113" customWidth="1"/>
    <col min="259" max="262" width="10.375" style="113" customWidth="1"/>
    <col min="263" max="263" width="65.25" style="113" customWidth="1"/>
    <col min="264" max="511" width="9" style="113"/>
    <col min="512" max="512" width="7.125" style="113" customWidth="1"/>
    <col min="513" max="513" width="12.75" style="113" customWidth="1"/>
    <col min="514" max="514" width="12.875" style="113" customWidth="1"/>
    <col min="515" max="518" width="10.375" style="113" customWidth="1"/>
    <col min="519" max="519" width="65.25" style="113" customWidth="1"/>
    <col min="520" max="767" width="9" style="113"/>
    <col min="768" max="768" width="7.125" style="113" customWidth="1"/>
    <col min="769" max="769" width="12.75" style="113" customWidth="1"/>
    <col min="770" max="770" width="12.875" style="113" customWidth="1"/>
    <col min="771" max="774" width="10.375" style="113" customWidth="1"/>
    <col min="775" max="775" width="65.25" style="113" customWidth="1"/>
    <col min="776" max="1023" width="9" style="113"/>
    <col min="1024" max="1024" width="7.125" style="113" customWidth="1"/>
    <col min="1025" max="1025" width="12.75" style="113" customWidth="1"/>
    <col min="1026" max="1026" width="12.875" style="113" customWidth="1"/>
    <col min="1027" max="1030" width="10.375" style="113" customWidth="1"/>
    <col min="1031" max="1031" width="65.25" style="113" customWidth="1"/>
    <col min="1032" max="1279" width="9" style="113"/>
    <col min="1280" max="1280" width="7.125" style="113" customWidth="1"/>
    <col min="1281" max="1281" width="12.75" style="113" customWidth="1"/>
    <col min="1282" max="1282" width="12.875" style="113" customWidth="1"/>
    <col min="1283" max="1286" width="10.375" style="113" customWidth="1"/>
    <col min="1287" max="1287" width="65.25" style="113" customWidth="1"/>
    <col min="1288" max="1535" width="9" style="113"/>
    <col min="1536" max="1536" width="7.125" style="113" customWidth="1"/>
    <col min="1537" max="1537" width="12.75" style="113" customWidth="1"/>
    <col min="1538" max="1538" width="12.875" style="113" customWidth="1"/>
    <col min="1539" max="1542" width="10.375" style="113" customWidth="1"/>
    <col min="1543" max="1543" width="65.25" style="113" customWidth="1"/>
    <col min="1544" max="1791" width="9" style="113"/>
    <col min="1792" max="1792" width="7.125" style="113" customWidth="1"/>
    <col min="1793" max="1793" width="12.75" style="113" customWidth="1"/>
    <col min="1794" max="1794" width="12.875" style="113" customWidth="1"/>
    <col min="1795" max="1798" width="10.375" style="113" customWidth="1"/>
    <col min="1799" max="1799" width="65.25" style="113" customWidth="1"/>
    <col min="1800" max="2047" width="9" style="113"/>
    <col min="2048" max="2048" width="7.125" style="113" customWidth="1"/>
    <col min="2049" max="2049" width="12.75" style="113" customWidth="1"/>
    <col min="2050" max="2050" width="12.875" style="113" customWidth="1"/>
    <col min="2051" max="2054" width="10.375" style="113" customWidth="1"/>
    <col min="2055" max="2055" width="65.25" style="113" customWidth="1"/>
    <col min="2056" max="2303" width="9" style="113"/>
    <col min="2304" max="2304" width="7.125" style="113" customWidth="1"/>
    <col min="2305" max="2305" width="12.75" style="113" customWidth="1"/>
    <col min="2306" max="2306" width="12.875" style="113" customWidth="1"/>
    <col min="2307" max="2310" width="10.375" style="113" customWidth="1"/>
    <col min="2311" max="2311" width="65.25" style="113" customWidth="1"/>
    <col min="2312" max="2559" width="9" style="113"/>
    <col min="2560" max="2560" width="7.125" style="113" customWidth="1"/>
    <col min="2561" max="2561" width="12.75" style="113" customWidth="1"/>
    <col min="2562" max="2562" width="12.875" style="113" customWidth="1"/>
    <col min="2563" max="2566" width="10.375" style="113" customWidth="1"/>
    <col min="2567" max="2567" width="65.25" style="113" customWidth="1"/>
    <col min="2568" max="2815" width="9" style="113"/>
    <col min="2816" max="2816" width="7.125" style="113" customWidth="1"/>
    <col min="2817" max="2817" width="12.75" style="113" customWidth="1"/>
    <col min="2818" max="2818" width="12.875" style="113" customWidth="1"/>
    <col min="2819" max="2822" width="10.375" style="113" customWidth="1"/>
    <col min="2823" max="2823" width="65.25" style="113" customWidth="1"/>
    <col min="2824" max="3071" width="9" style="113"/>
    <col min="3072" max="3072" width="7.125" style="113" customWidth="1"/>
    <col min="3073" max="3073" width="12.75" style="113" customWidth="1"/>
    <col min="3074" max="3074" width="12.875" style="113" customWidth="1"/>
    <col min="3075" max="3078" width="10.375" style="113" customWidth="1"/>
    <col min="3079" max="3079" width="65.25" style="113" customWidth="1"/>
    <col min="3080" max="3327" width="9" style="113"/>
    <col min="3328" max="3328" width="7.125" style="113" customWidth="1"/>
    <col min="3329" max="3329" width="12.75" style="113" customWidth="1"/>
    <col min="3330" max="3330" width="12.875" style="113" customWidth="1"/>
    <col min="3331" max="3334" width="10.375" style="113" customWidth="1"/>
    <col min="3335" max="3335" width="65.25" style="113" customWidth="1"/>
    <col min="3336" max="3583" width="9" style="113"/>
    <col min="3584" max="3584" width="7.125" style="113" customWidth="1"/>
    <col min="3585" max="3585" width="12.75" style="113" customWidth="1"/>
    <col min="3586" max="3586" width="12.875" style="113" customWidth="1"/>
    <col min="3587" max="3590" width="10.375" style="113" customWidth="1"/>
    <col min="3591" max="3591" width="65.25" style="113" customWidth="1"/>
    <col min="3592" max="3839" width="9" style="113"/>
    <col min="3840" max="3840" width="7.125" style="113" customWidth="1"/>
    <col min="3841" max="3841" width="12.75" style="113" customWidth="1"/>
    <col min="3842" max="3842" width="12.875" style="113" customWidth="1"/>
    <col min="3843" max="3846" width="10.375" style="113" customWidth="1"/>
    <col min="3847" max="3847" width="65.25" style="113" customWidth="1"/>
    <col min="3848" max="4095" width="9" style="113"/>
    <col min="4096" max="4096" width="7.125" style="113" customWidth="1"/>
    <col min="4097" max="4097" width="12.75" style="113" customWidth="1"/>
    <col min="4098" max="4098" width="12.875" style="113" customWidth="1"/>
    <col min="4099" max="4102" width="10.375" style="113" customWidth="1"/>
    <col min="4103" max="4103" width="65.25" style="113" customWidth="1"/>
    <col min="4104" max="4351" width="9" style="113"/>
    <col min="4352" max="4352" width="7.125" style="113" customWidth="1"/>
    <col min="4353" max="4353" width="12.75" style="113" customWidth="1"/>
    <col min="4354" max="4354" width="12.875" style="113" customWidth="1"/>
    <col min="4355" max="4358" width="10.375" style="113" customWidth="1"/>
    <col min="4359" max="4359" width="65.25" style="113" customWidth="1"/>
    <col min="4360" max="4607" width="9" style="113"/>
    <col min="4608" max="4608" width="7.125" style="113" customWidth="1"/>
    <col min="4609" max="4609" width="12.75" style="113" customWidth="1"/>
    <col min="4610" max="4610" width="12.875" style="113" customWidth="1"/>
    <col min="4611" max="4614" width="10.375" style="113" customWidth="1"/>
    <col min="4615" max="4615" width="65.25" style="113" customWidth="1"/>
    <col min="4616" max="4863" width="9" style="113"/>
    <col min="4864" max="4864" width="7.125" style="113" customWidth="1"/>
    <col min="4865" max="4865" width="12.75" style="113" customWidth="1"/>
    <col min="4866" max="4866" width="12.875" style="113" customWidth="1"/>
    <col min="4867" max="4870" width="10.375" style="113" customWidth="1"/>
    <col min="4871" max="4871" width="65.25" style="113" customWidth="1"/>
    <col min="4872" max="5119" width="9" style="113"/>
    <col min="5120" max="5120" width="7.125" style="113" customWidth="1"/>
    <col min="5121" max="5121" width="12.75" style="113" customWidth="1"/>
    <col min="5122" max="5122" width="12.875" style="113" customWidth="1"/>
    <col min="5123" max="5126" width="10.375" style="113" customWidth="1"/>
    <col min="5127" max="5127" width="65.25" style="113" customWidth="1"/>
    <col min="5128" max="5375" width="9" style="113"/>
    <col min="5376" max="5376" width="7.125" style="113" customWidth="1"/>
    <col min="5377" max="5377" width="12.75" style="113" customWidth="1"/>
    <col min="5378" max="5378" width="12.875" style="113" customWidth="1"/>
    <col min="5379" max="5382" width="10.375" style="113" customWidth="1"/>
    <col min="5383" max="5383" width="65.25" style="113" customWidth="1"/>
    <col min="5384" max="5631" width="9" style="113"/>
    <col min="5632" max="5632" width="7.125" style="113" customWidth="1"/>
    <col min="5633" max="5633" width="12.75" style="113" customWidth="1"/>
    <col min="5634" max="5634" width="12.875" style="113" customWidth="1"/>
    <col min="5635" max="5638" width="10.375" style="113" customWidth="1"/>
    <col min="5639" max="5639" width="65.25" style="113" customWidth="1"/>
    <col min="5640" max="5887" width="9" style="113"/>
    <col min="5888" max="5888" width="7.125" style="113" customWidth="1"/>
    <col min="5889" max="5889" width="12.75" style="113" customWidth="1"/>
    <col min="5890" max="5890" width="12.875" style="113" customWidth="1"/>
    <col min="5891" max="5894" width="10.375" style="113" customWidth="1"/>
    <col min="5895" max="5895" width="65.25" style="113" customWidth="1"/>
    <col min="5896" max="6143" width="9" style="113"/>
    <col min="6144" max="6144" width="7.125" style="113" customWidth="1"/>
    <col min="6145" max="6145" width="12.75" style="113" customWidth="1"/>
    <col min="6146" max="6146" width="12.875" style="113" customWidth="1"/>
    <col min="6147" max="6150" width="10.375" style="113" customWidth="1"/>
    <col min="6151" max="6151" width="65.25" style="113" customWidth="1"/>
    <col min="6152" max="6399" width="9" style="113"/>
    <col min="6400" max="6400" width="7.125" style="113" customWidth="1"/>
    <col min="6401" max="6401" width="12.75" style="113" customWidth="1"/>
    <col min="6402" max="6402" width="12.875" style="113" customWidth="1"/>
    <col min="6403" max="6406" width="10.375" style="113" customWidth="1"/>
    <col min="6407" max="6407" width="65.25" style="113" customWidth="1"/>
    <col min="6408" max="6655" width="9" style="113"/>
    <col min="6656" max="6656" width="7.125" style="113" customWidth="1"/>
    <col min="6657" max="6657" width="12.75" style="113" customWidth="1"/>
    <col min="6658" max="6658" width="12.875" style="113" customWidth="1"/>
    <col min="6659" max="6662" width="10.375" style="113" customWidth="1"/>
    <col min="6663" max="6663" width="65.25" style="113" customWidth="1"/>
    <col min="6664" max="6911" width="9" style="113"/>
    <col min="6912" max="6912" width="7.125" style="113" customWidth="1"/>
    <col min="6913" max="6913" width="12.75" style="113" customWidth="1"/>
    <col min="6914" max="6914" width="12.875" style="113" customWidth="1"/>
    <col min="6915" max="6918" width="10.375" style="113" customWidth="1"/>
    <col min="6919" max="6919" width="65.25" style="113" customWidth="1"/>
    <col min="6920" max="7167" width="9" style="113"/>
    <col min="7168" max="7168" width="7.125" style="113" customWidth="1"/>
    <col min="7169" max="7169" width="12.75" style="113" customWidth="1"/>
    <col min="7170" max="7170" width="12.875" style="113" customWidth="1"/>
    <col min="7171" max="7174" width="10.375" style="113" customWidth="1"/>
    <col min="7175" max="7175" width="65.25" style="113" customWidth="1"/>
    <col min="7176" max="7423" width="9" style="113"/>
    <col min="7424" max="7424" width="7.125" style="113" customWidth="1"/>
    <col min="7425" max="7425" width="12.75" style="113" customWidth="1"/>
    <col min="7426" max="7426" width="12.875" style="113" customWidth="1"/>
    <col min="7427" max="7430" width="10.375" style="113" customWidth="1"/>
    <col min="7431" max="7431" width="65.25" style="113" customWidth="1"/>
    <col min="7432" max="7679" width="9" style="113"/>
    <col min="7680" max="7680" width="7.125" style="113" customWidth="1"/>
    <col min="7681" max="7681" width="12.75" style="113" customWidth="1"/>
    <col min="7682" max="7682" width="12.875" style="113" customWidth="1"/>
    <col min="7683" max="7686" width="10.375" style="113" customWidth="1"/>
    <col min="7687" max="7687" width="65.25" style="113" customWidth="1"/>
    <col min="7688" max="7935" width="9" style="113"/>
    <col min="7936" max="7936" width="7.125" style="113" customWidth="1"/>
    <col min="7937" max="7937" width="12.75" style="113" customWidth="1"/>
    <col min="7938" max="7938" width="12.875" style="113" customWidth="1"/>
    <col min="7939" max="7942" width="10.375" style="113" customWidth="1"/>
    <col min="7943" max="7943" width="65.25" style="113" customWidth="1"/>
    <col min="7944" max="8191" width="9" style="113"/>
    <col min="8192" max="8192" width="7.125" style="113" customWidth="1"/>
    <col min="8193" max="8193" width="12.75" style="113" customWidth="1"/>
    <col min="8194" max="8194" width="12.875" style="113" customWidth="1"/>
    <col min="8195" max="8198" width="10.375" style="113" customWidth="1"/>
    <col min="8199" max="8199" width="65.25" style="113" customWidth="1"/>
    <col min="8200" max="8447" width="9" style="113"/>
    <col min="8448" max="8448" width="7.125" style="113" customWidth="1"/>
    <col min="8449" max="8449" width="12.75" style="113" customWidth="1"/>
    <col min="8450" max="8450" width="12.875" style="113" customWidth="1"/>
    <col min="8451" max="8454" width="10.375" style="113" customWidth="1"/>
    <col min="8455" max="8455" width="65.25" style="113" customWidth="1"/>
    <col min="8456" max="8703" width="9" style="113"/>
    <col min="8704" max="8704" width="7.125" style="113" customWidth="1"/>
    <col min="8705" max="8705" width="12.75" style="113" customWidth="1"/>
    <col min="8706" max="8706" width="12.875" style="113" customWidth="1"/>
    <col min="8707" max="8710" width="10.375" style="113" customWidth="1"/>
    <col min="8711" max="8711" width="65.25" style="113" customWidth="1"/>
    <col min="8712" max="8959" width="9" style="113"/>
    <col min="8960" max="8960" width="7.125" style="113" customWidth="1"/>
    <col min="8961" max="8961" width="12.75" style="113" customWidth="1"/>
    <col min="8962" max="8962" width="12.875" style="113" customWidth="1"/>
    <col min="8963" max="8966" width="10.375" style="113" customWidth="1"/>
    <col min="8967" max="8967" width="65.25" style="113" customWidth="1"/>
    <col min="8968" max="9215" width="9" style="113"/>
    <col min="9216" max="9216" width="7.125" style="113" customWidth="1"/>
    <col min="9217" max="9217" width="12.75" style="113" customWidth="1"/>
    <col min="9218" max="9218" width="12.875" style="113" customWidth="1"/>
    <col min="9219" max="9222" width="10.375" style="113" customWidth="1"/>
    <col min="9223" max="9223" width="65.25" style="113" customWidth="1"/>
    <col min="9224" max="9471" width="9" style="113"/>
    <col min="9472" max="9472" width="7.125" style="113" customWidth="1"/>
    <col min="9473" max="9473" width="12.75" style="113" customWidth="1"/>
    <col min="9474" max="9474" width="12.875" style="113" customWidth="1"/>
    <col min="9475" max="9478" width="10.375" style="113" customWidth="1"/>
    <col min="9479" max="9479" width="65.25" style="113" customWidth="1"/>
    <col min="9480" max="9727" width="9" style="113"/>
    <col min="9728" max="9728" width="7.125" style="113" customWidth="1"/>
    <col min="9729" max="9729" width="12.75" style="113" customWidth="1"/>
    <col min="9730" max="9730" width="12.875" style="113" customWidth="1"/>
    <col min="9731" max="9734" width="10.375" style="113" customWidth="1"/>
    <col min="9735" max="9735" width="65.25" style="113" customWidth="1"/>
    <col min="9736" max="9983" width="9" style="113"/>
    <col min="9984" max="9984" width="7.125" style="113" customWidth="1"/>
    <col min="9985" max="9985" width="12.75" style="113" customWidth="1"/>
    <col min="9986" max="9986" width="12.875" style="113" customWidth="1"/>
    <col min="9987" max="9990" width="10.375" style="113" customWidth="1"/>
    <col min="9991" max="9991" width="65.25" style="113" customWidth="1"/>
    <col min="9992" max="10239" width="9" style="113"/>
    <col min="10240" max="10240" width="7.125" style="113" customWidth="1"/>
    <col min="10241" max="10241" width="12.75" style="113" customWidth="1"/>
    <col min="10242" max="10242" width="12.875" style="113" customWidth="1"/>
    <col min="10243" max="10246" width="10.375" style="113" customWidth="1"/>
    <col min="10247" max="10247" width="65.25" style="113" customWidth="1"/>
    <col min="10248" max="10495" width="9" style="113"/>
    <col min="10496" max="10496" width="7.125" style="113" customWidth="1"/>
    <col min="10497" max="10497" width="12.75" style="113" customWidth="1"/>
    <col min="10498" max="10498" width="12.875" style="113" customWidth="1"/>
    <col min="10499" max="10502" width="10.375" style="113" customWidth="1"/>
    <col min="10503" max="10503" width="65.25" style="113" customWidth="1"/>
    <col min="10504" max="10751" width="9" style="113"/>
    <col min="10752" max="10752" width="7.125" style="113" customWidth="1"/>
    <col min="10753" max="10753" width="12.75" style="113" customWidth="1"/>
    <col min="10754" max="10754" width="12.875" style="113" customWidth="1"/>
    <col min="10755" max="10758" width="10.375" style="113" customWidth="1"/>
    <col min="10759" max="10759" width="65.25" style="113" customWidth="1"/>
    <col min="10760" max="11007" width="9" style="113"/>
    <col min="11008" max="11008" width="7.125" style="113" customWidth="1"/>
    <col min="11009" max="11009" width="12.75" style="113" customWidth="1"/>
    <col min="11010" max="11010" width="12.875" style="113" customWidth="1"/>
    <col min="11011" max="11014" width="10.375" style="113" customWidth="1"/>
    <col min="11015" max="11015" width="65.25" style="113" customWidth="1"/>
    <col min="11016" max="11263" width="9" style="113"/>
    <col min="11264" max="11264" width="7.125" style="113" customWidth="1"/>
    <col min="11265" max="11265" width="12.75" style="113" customWidth="1"/>
    <col min="11266" max="11266" width="12.875" style="113" customWidth="1"/>
    <col min="11267" max="11270" width="10.375" style="113" customWidth="1"/>
    <col min="11271" max="11271" width="65.25" style="113" customWidth="1"/>
    <col min="11272" max="11519" width="9" style="113"/>
    <col min="11520" max="11520" width="7.125" style="113" customWidth="1"/>
    <col min="11521" max="11521" width="12.75" style="113" customWidth="1"/>
    <col min="11522" max="11522" width="12.875" style="113" customWidth="1"/>
    <col min="11523" max="11526" width="10.375" style="113" customWidth="1"/>
    <col min="11527" max="11527" width="65.25" style="113" customWidth="1"/>
    <col min="11528" max="11775" width="9" style="113"/>
    <col min="11776" max="11776" width="7.125" style="113" customWidth="1"/>
    <col min="11777" max="11777" width="12.75" style="113" customWidth="1"/>
    <col min="11778" max="11778" width="12.875" style="113" customWidth="1"/>
    <col min="11779" max="11782" width="10.375" style="113" customWidth="1"/>
    <col min="11783" max="11783" width="65.25" style="113" customWidth="1"/>
    <col min="11784" max="12031" width="9" style="113"/>
    <col min="12032" max="12032" width="7.125" style="113" customWidth="1"/>
    <col min="12033" max="12033" width="12.75" style="113" customWidth="1"/>
    <col min="12034" max="12034" width="12.875" style="113" customWidth="1"/>
    <col min="12035" max="12038" width="10.375" style="113" customWidth="1"/>
    <col min="12039" max="12039" width="65.25" style="113" customWidth="1"/>
    <col min="12040" max="12287" width="9" style="113"/>
    <col min="12288" max="12288" width="7.125" style="113" customWidth="1"/>
    <col min="12289" max="12289" width="12.75" style="113" customWidth="1"/>
    <col min="12290" max="12290" width="12.875" style="113" customWidth="1"/>
    <col min="12291" max="12294" width="10.375" style="113" customWidth="1"/>
    <col min="12295" max="12295" width="65.25" style="113" customWidth="1"/>
    <col min="12296" max="12543" width="9" style="113"/>
    <col min="12544" max="12544" width="7.125" style="113" customWidth="1"/>
    <col min="12545" max="12545" width="12.75" style="113" customWidth="1"/>
    <col min="12546" max="12546" width="12.875" style="113" customWidth="1"/>
    <col min="12547" max="12550" width="10.375" style="113" customWidth="1"/>
    <col min="12551" max="12551" width="65.25" style="113" customWidth="1"/>
    <col min="12552" max="12799" width="9" style="113"/>
    <col min="12800" max="12800" width="7.125" style="113" customWidth="1"/>
    <col min="12801" max="12801" width="12.75" style="113" customWidth="1"/>
    <col min="12802" max="12802" width="12.875" style="113" customWidth="1"/>
    <col min="12803" max="12806" width="10.375" style="113" customWidth="1"/>
    <col min="12807" max="12807" width="65.25" style="113" customWidth="1"/>
    <col min="12808" max="13055" width="9" style="113"/>
    <col min="13056" max="13056" width="7.125" style="113" customWidth="1"/>
    <col min="13057" max="13057" width="12.75" style="113" customWidth="1"/>
    <col min="13058" max="13058" width="12.875" style="113" customWidth="1"/>
    <col min="13059" max="13062" width="10.375" style="113" customWidth="1"/>
    <col min="13063" max="13063" width="65.25" style="113" customWidth="1"/>
    <col min="13064" max="13311" width="9" style="113"/>
    <col min="13312" max="13312" width="7.125" style="113" customWidth="1"/>
    <col min="13313" max="13313" width="12.75" style="113" customWidth="1"/>
    <col min="13314" max="13314" width="12.875" style="113" customWidth="1"/>
    <col min="13315" max="13318" width="10.375" style="113" customWidth="1"/>
    <col min="13319" max="13319" width="65.25" style="113" customWidth="1"/>
    <col min="13320" max="13567" width="9" style="113"/>
    <col min="13568" max="13568" width="7.125" style="113" customWidth="1"/>
    <col min="13569" max="13569" width="12.75" style="113" customWidth="1"/>
    <col min="13570" max="13570" width="12.875" style="113" customWidth="1"/>
    <col min="13571" max="13574" width="10.375" style="113" customWidth="1"/>
    <col min="13575" max="13575" width="65.25" style="113" customWidth="1"/>
    <col min="13576" max="13823" width="9" style="113"/>
    <col min="13824" max="13824" width="7.125" style="113" customWidth="1"/>
    <col min="13825" max="13825" width="12.75" style="113" customWidth="1"/>
    <col min="13826" max="13826" width="12.875" style="113" customWidth="1"/>
    <col min="13827" max="13830" width="10.375" style="113" customWidth="1"/>
    <col min="13831" max="13831" width="65.25" style="113" customWidth="1"/>
    <col min="13832" max="14079" width="9" style="113"/>
    <col min="14080" max="14080" width="7.125" style="113" customWidth="1"/>
    <col min="14081" max="14081" width="12.75" style="113" customWidth="1"/>
    <col min="14082" max="14082" width="12.875" style="113" customWidth="1"/>
    <col min="14083" max="14086" width="10.375" style="113" customWidth="1"/>
    <col min="14087" max="14087" width="65.25" style="113" customWidth="1"/>
    <col min="14088" max="14335" width="9" style="113"/>
    <col min="14336" max="14336" width="7.125" style="113" customWidth="1"/>
    <col min="14337" max="14337" width="12.75" style="113" customWidth="1"/>
    <col min="14338" max="14338" width="12.875" style="113" customWidth="1"/>
    <col min="14339" max="14342" width="10.375" style="113" customWidth="1"/>
    <col min="14343" max="14343" width="65.25" style="113" customWidth="1"/>
    <col min="14344" max="14591" width="9" style="113"/>
    <col min="14592" max="14592" width="7.125" style="113" customWidth="1"/>
    <col min="14593" max="14593" width="12.75" style="113" customWidth="1"/>
    <col min="14594" max="14594" width="12.875" style="113" customWidth="1"/>
    <col min="14595" max="14598" width="10.375" style="113" customWidth="1"/>
    <col min="14599" max="14599" width="65.25" style="113" customWidth="1"/>
    <col min="14600" max="14847" width="9" style="113"/>
    <col min="14848" max="14848" width="7.125" style="113" customWidth="1"/>
    <col min="14849" max="14849" width="12.75" style="113" customWidth="1"/>
    <col min="14850" max="14850" width="12.875" style="113" customWidth="1"/>
    <col min="14851" max="14854" width="10.375" style="113" customWidth="1"/>
    <col min="14855" max="14855" width="65.25" style="113" customWidth="1"/>
    <col min="14856" max="15103" width="9" style="113"/>
    <col min="15104" max="15104" width="7.125" style="113" customWidth="1"/>
    <col min="15105" max="15105" width="12.75" style="113" customWidth="1"/>
    <col min="15106" max="15106" width="12.875" style="113" customWidth="1"/>
    <col min="15107" max="15110" width="10.375" style="113" customWidth="1"/>
    <col min="15111" max="15111" width="65.25" style="113" customWidth="1"/>
    <col min="15112" max="15359" width="9" style="113"/>
    <col min="15360" max="15360" width="7.125" style="113" customWidth="1"/>
    <col min="15361" max="15361" width="12.75" style="113" customWidth="1"/>
    <col min="15362" max="15362" width="12.875" style="113" customWidth="1"/>
    <col min="15363" max="15366" width="10.375" style="113" customWidth="1"/>
    <col min="15367" max="15367" width="65.25" style="113" customWidth="1"/>
    <col min="15368" max="15615" width="9" style="113"/>
    <col min="15616" max="15616" width="7.125" style="113" customWidth="1"/>
    <col min="15617" max="15617" width="12.75" style="113" customWidth="1"/>
    <col min="15618" max="15618" width="12.875" style="113" customWidth="1"/>
    <col min="15619" max="15622" width="10.375" style="113" customWidth="1"/>
    <col min="15623" max="15623" width="65.25" style="113" customWidth="1"/>
    <col min="15624" max="15871" width="9" style="113"/>
    <col min="15872" max="15872" width="7.125" style="113" customWidth="1"/>
    <col min="15873" max="15873" width="12.75" style="113" customWidth="1"/>
    <col min="15874" max="15874" width="12.875" style="113" customWidth="1"/>
    <col min="15875" max="15878" width="10.375" style="113" customWidth="1"/>
    <col min="15879" max="15879" width="65.25" style="113" customWidth="1"/>
    <col min="15880" max="16127" width="9" style="113"/>
    <col min="16128" max="16128" width="7.125" style="113" customWidth="1"/>
    <col min="16129" max="16129" width="12.75" style="113" customWidth="1"/>
    <col min="16130" max="16130" width="12.875" style="113" customWidth="1"/>
    <col min="16131" max="16134" width="10.375" style="113" customWidth="1"/>
    <col min="16135" max="16135" width="65.25" style="113" customWidth="1"/>
    <col min="16136" max="16384" width="9" style="113"/>
  </cols>
  <sheetData>
    <row r="1" spans="1:14" ht="21" x14ac:dyDescent="0.35">
      <c r="A1" s="283" t="s">
        <v>1429</v>
      </c>
      <c r="B1" s="283"/>
      <c r="C1" s="283"/>
      <c r="D1" s="283"/>
      <c r="E1" s="283"/>
      <c r="F1" s="283"/>
      <c r="G1" s="283"/>
      <c r="H1" s="283"/>
    </row>
    <row r="2" spans="1:14" ht="21" x14ac:dyDescent="0.35">
      <c r="A2" s="284" t="s">
        <v>1440</v>
      </c>
      <c r="B2" s="284"/>
      <c r="C2" s="284"/>
      <c r="D2" s="284"/>
      <c r="E2" s="284"/>
      <c r="F2" s="284"/>
      <c r="G2" s="284"/>
      <c r="H2" s="284"/>
      <c r="K2" s="114"/>
      <c r="L2" s="115"/>
      <c r="M2" s="114"/>
      <c r="N2" s="115"/>
    </row>
    <row r="3" spans="1:14" s="116" customFormat="1" ht="42" x14ac:dyDescent="0.25">
      <c r="A3" s="285" t="s">
        <v>65</v>
      </c>
      <c r="B3" s="285" t="s">
        <v>1430</v>
      </c>
      <c r="C3" s="260" t="s">
        <v>1431</v>
      </c>
      <c r="D3" s="261" t="s">
        <v>1432</v>
      </c>
      <c r="E3" s="287" t="s">
        <v>66</v>
      </c>
      <c r="F3" s="262" t="s">
        <v>67</v>
      </c>
      <c r="G3" s="289" t="s">
        <v>66</v>
      </c>
      <c r="H3" s="285" t="s">
        <v>1433</v>
      </c>
    </row>
    <row r="4" spans="1:14" s="116" customFormat="1" ht="21" x14ac:dyDescent="0.25">
      <c r="A4" s="286"/>
      <c r="B4" s="286"/>
      <c r="C4" s="260" t="s">
        <v>1434</v>
      </c>
      <c r="D4" s="263" t="s">
        <v>1434</v>
      </c>
      <c r="E4" s="288"/>
      <c r="F4" s="262" t="s">
        <v>1434</v>
      </c>
      <c r="G4" s="290"/>
      <c r="H4" s="286"/>
      <c r="I4" s="116" t="s">
        <v>1435</v>
      </c>
      <c r="J4" s="116" t="s">
        <v>1426</v>
      </c>
    </row>
    <row r="5" spans="1:14" ht="21" x14ac:dyDescent="0.35">
      <c r="A5" s="221">
        <v>1</v>
      </c>
      <c r="B5" s="192" t="s">
        <v>59</v>
      </c>
      <c r="C5" s="264">
        <v>61</v>
      </c>
      <c r="D5" s="265">
        <v>61</v>
      </c>
      <c r="E5" s="266">
        <f t="shared" ref="E5:E12" si="0">D5/C5*100</f>
        <v>100</v>
      </c>
      <c r="F5" s="267">
        <v>0</v>
      </c>
      <c r="G5" s="268">
        <f t="shared" ref="G5:G12" si="1">F5/C5*100</f>
        <v>0</v>
      </c>
      <c r="H5" s="269"/>
    </row>
    <row r="6" spans="1:14" ht="21" x14ac:dyDescent="0.35">
      <c r="A6" s="221">
        <v>2</v>
      </c>
      <c r="B6" s="192" t="s">
        <v>63</v>
      </c>
      <c r="C6" s="264">
        <v>83</v>
      </c>
      <c r="D6" s="265">
        <f t="shared" ref="D6:D9" si="2">C6-F6</f>
        <v>83</v>
      </c>
      <c r="E6" s="266">
        <f t="shared" si="0"/>
        <v>100</v>
      </c>
      <c r="F6" s="267">
        <v>0</v>
      </c>
      <c r="G6" s="268">
        <f t="shared" si="1"/>
        <v>0</v>
      </c>
      <c r="H6" s="269"/>
    </row>
    <row r="7" spans="1:14" ht="21" x14ac:dyDescent="0.35">
      <c r="A7" s="221">
        <v>3</v>
      </c>
      <c r="B7" s="192" t="s">
        <v>64</v>
      </c>
      <c r="C7" s="264">
        <v>210</v>
      </c>
      <c r="D7" s="265">
        <v>210</v>
      </c>
      <c r="E7" s="266">
        <f t="shared" si="0"/>
        <v>100</v>
      </c>
      <c r="F7" s="267">
        <v>0</v>
      </c>
      <c r="G7" s="268">
        <f t="shared" si="1"/>
        <v>0</v>
      </c>
      <c r="H7" s="269"/>
      <c r="L7" s="115"/>
    </row>
    <row r="8" spans="1:14" ht="21" x14ac:dyDescent="0.35">
      <c r="A8" s="221">
        <v>4</v>
      </c>
      <c r="B8" s="192" t="s">
        <v>60</v>
      </c>
      <c r="C8" s="264">
        <v>127</v>
      </c>
      <c r="D8" s="265">
        <v>127</v>
      </c>
      <c r="E8" s="266">
        <f t="shared" si="0"/>
        <v>100</v>
      </c>
      <c r="F8" s="267">
        <v>0</v>
      </c>
      <c r="G8" s="268">
        <f t="shared" si="1"/>
        <v>0</v>
      </c>
      <c r="H8" s="192"/>
      <c r="L8" s="114"/>
    </row>
    <row r="9" spans="1:14" ht="21" x14ac:dyDescent="0.35">
      <c r="A9" s="221">
        <v>5</v>
      </c>
      <c r="B9" s="192" t="s">
        <v>62</v>
      </c>
      <c r="C9" s="264">
        <v>74</v>
      </c>
      <c r="D9" s="265">
        <f t="shared" si="2"/>
        <v>74</v>
      </c>
      <c r="E9" s="266">
        <f t="shared" si="0"/>
        <v>100</v>
      </c>
      <c r="F9" s="267">
        <v>0</v>
      </c>
      <c r="G9" s="268">
        <f t="shared" si="1"/>
        <v>0</v>
      </c>
      <c r="H9" s="192"/>
      <c r="L9" s="115"/>
      <c r="N9" s="118"/>
    </row>
    <row r="10" spans="1:14" ht="21" x14ac:dyDescent="0.35">
      <c r="A10" s="221">
        <v>6</v>
      </c>
      <c r="B10" s="192" t="s">
        <v>61</v>
      </c>
      <c r="C10" s="264">
        <v>168</v>
      </c>
      <c r="D10" s="265">
        <v>168</v>
      </c>
      <c r="E10" s="266">
        <f t="shared" si="0"/>
        <v>100</v>
      </c>
      <c r="F10" s="267">
        <v>0</v>
      </c>
      <c r="G10" s="268">
        <f t="shared" si="1"/>
        <v>0</v>
      </c>
      <c r="H10" s="192"/>
      <c r="L10" s="119"/>
    </row>
    <row r="11" spans="1:14" ht="21" x14ac:dyDescent="0.35">
      <c r="A11" s="221">
        <v>7</v>
      </c>
      <c r="B11" s="192" t="s">
        <v>58</v>
      </c>
      <c r="C11" s="264">
        <v>151</v>
      </c>
      <c r="D11" s="265">
        <v>151</v>
      </c>
      <c r="E11" s="266">
        <f t="shared" si="0"/>
        <v>100</v>
      </c>
      <c r="F11" s="267">
        <v>0</v>
      </c>
      <c r="G11" s="270">
        <f t="shared" si="1"/>
        <v>0</v>
      </c>
      <c r="H11" s="269"/>
      <c r="L11" s="119"/>
    </row>
    <row r="12" spans="1:14" ht="21.75" thickBot="1" x14ac:dyDescent="0.4">
      <c r="A12" s="278" t="s">
        <v>1436</v>
      </c>
      <c r="B12" s="279"/>
      <c r="C12" s="271">
        <f>SUM(C5:C11)</f>
        <v>874</v>
      </c>
      <c r="D12" s="272">
        <f>SUM(D5:D11)</f>
        <v>874</v>
      </c>
      <c r="E12" s="273">
        <f t="shared" si="0"/>
        <v>100</v>
      </c>
      <c r="F12" s="274">
        <f>SUM(F5:F11)</f>
        <v>0</v>
      </c>
      <c r="G12" s="275">
        <f t="shared" si="1"/>
        <v>0</v>
      </c>
      <c r="H12" s="276"/>
      <c r="I12" s="120">
        <f>E12+G12</f>
        <v>100</v>
      </c>
      <c r="J12" s="113">
        <f>D12+F12</f>
        <v>874</v>
      </c>
    </row>
    <row r="13" spans="1:14" ht="21.75" thickTop="1" x14ac:dyDescent="0.35">
      <c r="A13" s="144"/>
      <c r="B13" s="277" t="s">
        <v>1430</v>
      </c>
      <c r="C13" s="150" t="s">
        <v>1437</v>
      </c>
      <c r="D13" s="150" t="s">
        <v>1438</v>
      </c>
      <c r="E13" s="144"/>
      <c r="F13" s="144"/>
      <c r="G13" s="144"/>
      <c r="H13" s="144"/>
    </row>
    <row r="14" spans="1:14" x14ac:dyDescent="0.25">
      <c r="B14" s="117" t="s">
        <v>59</v>
      </c>
      <c r="C14" s="121">
        <f t="shared" ref="C14:C21" si="3">E5</f>
        <v>100</v>
      </c>
      <c r="D14" s="122">
        <f t="shared" ref="D14:D21" si="4">G5</f>
        <v>0</v>
      </c>
    </row>
    <row r="15" spans="1:14" x14ac:dyDescent="0.25">
      <c r="B15" s="117" t="s">
        <v>63</v>
      </c>
      <c r="C15" s="121">
        <f t="shared" si="3"/>
        <v>100</v>
      </c>
      <c r="D15" s="122">
        <f t="shared" si="4"/>
        <v>0</v>
      </c>
    </row>
    <row r="16" spans="1:14" x14ac:dyDescent="0.25">
      <c r="B16" s="117" t="s">
        <v>64</v>
      </c>
      <c r="C16" s="121">
        <f t="shared" si="3"/>
        <v>100</v>
      </c>
      <c r="D16" s="122">
        <f t="shared" si="4"/>
        <v>0</v>
      </c>
    </row>
    <row r="17" spans="2:4" x14ac:dyDescent="0.25">
      <c r="B17" s="117" t="s">
        <v>60</v>
      </c>
      <c r="C17" s="121">
        <f t="shared" si="3"/>
        <v>100</v>
      </c>
      <c r="D17" s="122">
        <f t="shared" si="4"/>
        <v>0</v>
      </c>
    </row>
    <row r="18" spans="2:4" x14ac:dyDescent="0.25">
      <c r="B18" s="117" t="s">
        <v>62</v>
      </c>
      <c r="C18" s="121">
        <f t="shared" si="3"/>
        <v>100</v>
      </c>
      <c r="D18" s="122">
        <f t="shared" si="4"/>
        <v>0</v>
      </c>
    </row>
    <row r="19" spans="2:4" x14ac:dyDescent="0.25">
      <c r="B19" s="117" t="s">
        <v>61</v>
      </c>
      <c r="C19" s="121">
        <f t="shared" si="3"/>
        <v>100</v>
      </c>
      <c r="D19" s="122">
        <f t="shared" si="4"/>
        <v>0</v>
      </c>
    </row>
    <row r="20" spans="2:4" x14ac:dyDescent="0.25">
      <c r="B20" s="117" t="s">
        <v>58</v>
      </c>
      <c r="C20" s="121">
        <f t="shared" si="3"/>
        <v>100</v>
      </c>
      <c r="D20" s="122">
        <f t="shared" si="4"/>
        <v>0</v>
      </c>
    </row>
    <row r="21" spans="2:4" x14ac:dyDescent="0.25">
      <c r="B21" s="119" t="s">
        <v>1436</v>
      </c>
      <c r="C21" s="121">
        <f t="shared" si="3"/>
        <v>100</v>
      </c>
      <c r="D21" s="122">
        <f t="shared" si="4"/>
        <v>0</v>
      </c>
    </row>
    <row r="22" spans="2:4" x14ac:dyDescent="0.25">
      <c r="C22" s="120"/>
    </row>
    <row r="33" spans="1:4" x14ac:dyDescent="0.25">
      <c r="A33" s="123" t="s">
        <v>1439</v>
      </c>
    </row>
    <row r="34" spans="1:4" x14ac:dyDescent="0.25">
      <c r="A34" s="123"/>
    </row>
    <row r="35" spans="1:4" x14ac:dyDescent="0.25">
      <c r="B35" s="124"/>
      <c r="C35" s="280"/>
      <c r="D35" s="280"/>
    </row>
    <row r="36" spans="1:4" x14ac:dyDescent="0.25">
      <c r="B36" s="123"/>
      <c r="C36" s="281"/>
      <c r="D36" s="281"/>
    </row>
    <row r="37" spans="1:4" x14ac:dyDescent="0.25">
      <c r="B37" s="123"/>
      <c r="C37" s="282"/>
      <c r="D37" s="282"/>
    </row>
  </sheetData>
  <mergeCells count="11">
    <mergeCell ref="A12:B12"/>
    <mergeCell ref="C35:D35"/>
    <mergeCell ref="C36:D36"/>
    <mergeCell ref="C37:D37"/>
    <mergeCell ref="A1:H1"/>
    <mergeCell ref="A2:H2"/>
    <mergeCell ref="A3:A4"/>
    <mergeCell ref="B3:B4"/>
    <mergeCell ref="E3:E4"/>
    <mergeCell ref="G3:G4"/>
    <mergeCell ref="H3:H4"/>
  </mergeCells>
  <pageMargins left="0.55118110236220474" right="0.31496062992125984" top="0.35433070866141736" bottom="0.35433070866141736" header="0.31496062992125984" footer="0.31496062992125984"/>
  <pageSetup paperSize="9" scale="9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theme="5" tint="-0.249977111117893"/>
  </sheetPr>
  <dimension ref="A1:N41"/>
  <sheetViews>
    <sheetView zoomScale="80" zoomScaleNormal="80" workbookViewId="0">
      <selection activeCell="N27" sqref="A1:N27"/>
    </sheetView>
  </sheetViews>
  <sheetFormatPr defaultRowHeight="18.75" x14ac:dyDescent="0.3"/>
  <cols>
    <col min="1" max="14" width="11.625" style="4" customWidth="1"/>
    <col min="15" max="256" width="9" style="4"/>
    <col min="257" max="257" width="12.75" style="4" customWidth="1"/>
    <col min="258" max="258" width="9.75" style="4" customWidth="1"/>
    <col min="259" max="259" width="12.75" style="4" customWidth="1"/>
    <col min="260" max="260" width="9.75" style="4" customWidth="1"/>
    <col min="261" max="261" width="12.75" style="4" customWidth="1"/>
    <col min="262" max="262" width="9.75" style="4" customWidth="1"/>
    <col min="263" max="263" width="12.75" style="4" customWidth="1"/>
    <col min="264" max="264" width="9.75" style="4" customWidth="1"/>
    <col min="265" max="265" width="12.75" style="4" customWidth="1"/>
    <col min="266" max="266" width="9.75" style="4" customWidth="1"/>
    <col min="267" max="267" width="12.75" style="4" customWidth="1"/>
    <col min="268" max="268" width="9.75" style="4" customWidth="1"/>
    <col min="269" max="269" width="12.75" style="4" customWidth="1"/>
    <col min="270" max="270" width="9.75" style="4" customWidth="1"/>
    <col min="271" max="512" width="9" style="4"/>
    <col min="513" max="513" width="12.75" style="4" customWidth="1"/>
    <col min="514" max="514" width="9.75" style="4" customWidth="1"/>
    <col min="515" max="515" width="12.75" style="4" customWidth="1"/>
    <col min="516" max="516" width="9.75" style="4" customWidth="1"/>
    <col min="517" max="517" width="12.75" style="4" customWidth="1"/>
    <col min="518" max="518" width="9.75" style="4" customWidth="1"/>
    <col min="519" max="519" width="12.75" style="4" customWidth="1"/>
    <col min="520" max="520" width="9.75" style="4" customWidth="1"/>
    <col min="521" max="521" width="12.75" style="4" customWidth="1"/>
    <col min="522" max="522" width="9.75" style="4" customWidth="1"/>
    <col min="523" max="523" width="12.75" style="4" customWidth="1"/>
    <col min="524" max="524" width="9.75" style="4" customWidth="1"/>
    <col min="525" max="525" width="12.75" style="4" customWidth="1"/>
    <col min="526" max="526" width="9.75" style="4" customWidth="1"/>
    <col min="527" max="768" width="9" style="4"/>
    <col min="769" max="769" width="12.75" style="4" customWidth="1"/>
    <col min="770" max="770" width="9.75" style="4" customWidth="1"/>
    <col min="771" max="771" width="12.75" style="4" customWidth="1"/>
    <col min="772" max="772" width="9.75" style="4" customWidth="1"/>
    <col min="773" max="773" width="12.75" style="4" customWidth="1"/>
    <col min="774" max="774" width="9.75" style="4" customWidth="1"/>
    <col min="775" max="775" width="12.75" style="4" customWidth="1"/>
    <col min="776" max="776" width="9.75" style="4" customWidth="1"/>
    <col min="777" max="777" width="12.75" style="4" customWidth="1"/>
    <col min="778" max="778" width="9.75" style="4" customWidth="1"/>
    <col min="779" max="779" width="12.75" style="4" customWidth="1"/>
    <col min="780" max="780" width="9.75" style="4" customWidth="1"/>
    <col min="781" max="781" width="12.75" style="4" customWidth="1"/>
    <col min="782" max="782" width="9.75" style="4" customWidth="1"/>
    <col min="783" max="1024" width="9" style="4"/>
    <col min="1025" max="1025" width="12.75" style="4" customWidth="1"/>
    <col min="1026" max="1026" width="9.75" style="4" customWidth="1"/>
    <col min="1027" max="1027" width="12.75" style="4" customWidth="1"/>
    <col min="1028" max="1028" width="9.75" style="4" customWidth="1"/>
    <col min="1029" max="1029" width="12.75" style="4" customWidth="1"/>
    <col min="1030" max="1030" width="9.75" style="4" customWidth="1"/>
    <col min="1031" max="1031" width="12.75" style="4" customWidth="1"/>
    <col min="1032" max="1032" width="9.75" style="4" customWidth="1"/>
    <col min="1033" max="1033" width="12.75" style="4" customWidth="1"/>
    <col min="1034" max="1034" width="9.75" style="4" customWidth="1"/>
    <col min="1035" max="1035" width="12.75" style="4" customWidth="1"/>
    <col min="1036" max="1036" width="9.75" style="4" customWidth="1"/>
    <col min="1037" max="1037" width="12.75" style="4" customWidth="1"/>
    <col min="1038" max="1038" width="9.75" style="4" customWidth="1"/>
    <col min="1039" max="1280" width="9" style="4"/>
    <col min="1281" max="1281" width="12.75" style="4" customWidth="1"/>
    <col min="1282" max="1282" width="9.75" style="4" customWidth="1"/>
    <col min="1283" max="1283" width="12.75" style="4" customWidth="1"/>
    <col min="1284" max="1284" width="9.75" style="4" customWidth="1"/>
    <col min="1285" max="1285" width="12.75" style="4" customWidth="1"/>
    <col min="1286" max="1286" width="9.75" style="4" customWidth="1"/>
    <col min="1287" max="1287" width="12.75" style="4" customWidth="1"/>
    <col min="1288" max="1288" width="9.75" style="4" customWidth="1"/>
    <col min="1289" max="1289" width="12.75" style="4" customWidth="1"/>
    <col min="1290" max="1290" width="9.75" style="4" customWidth="1"/>
    <col min="1291" max="1291" width="12.75" style="4" customWidth="1"/>
    <col min="1292" max="1292" width="9.75" style="4" customWidth="1"/>
    <col min="1293" max="1293" width="12.75" style="4" customWidth="1"/>
    <col min="1294" max="1294" width="9.75" style="4" customWidth="1"/>
    <col min="1295" max="1536" width="9" style="4"/>
    <col min="1537" max="1537" width="12.75" style="4" customWidth="1"/>
    <col min="1538" max="1538" width="9.75" style="4" customWidth="1"/>
    <col min="1539" max="1539" width="12.75" style="4" customWidth="1"/>
    <col min="1540" max="1540" width="9.75" style="4" customWidth="1"/>
    <col min="1541" max="1541" width="12.75" style="4" customWidth="1"/>
    <col min="1542" max="1542" width="9.75" style="4" customWidth="1"/>
    <col min="1543" max="1543" width="12.75" style="4" customWidth="1"/>
    <col min="1544" max="1544" width="9.75" style="4" customWidth="1"/>
    <col min="1545" max="1545" width="12.75" style="4" customWidth="1"/>
    <col min="1546" max="1546" width="9.75" style="4" customWidth="1"/>
    <col min="1547" max="1547" width="12.75" style="4" customWidth="1"/>
    <col min="1548" max="1548" width="9.75" style="4" customWidth="1"/>
    <col min="1549" max="1549" width="12.75" style="4" customWidth="1"/>
    <col min="1550" max="1550" width="9.75" style="4" customWidth="1"/>
    <col min="1551" max="1792" width="9" style="4"/>
    <col min="1793" max="1793" width="12.75" style="4" customWidth="1"/>
    <col min="1794" max="1794" width="9.75" style="4" customWidth="1"/>
    <col min="1795" max="1795" width="12.75" style="4" customWidth="1"/>
    <col min="1796" max="1796" width="9.75" style="4" customWidth="1"/>
    <col min="1797" max="1797" width="12.75" style="4" customWidth="1"/>
    <col min="1798" max="1798" width="9.75" style="4" customWidth="1"/>
    <col min="1799" max="1799" width="12.75" style="4" customWidth="1"/>
    <col min="1800" max="1800" width="9.75" style="4" customWidth="1"/>
    <col min="1801" max="1801" width="12.75" style="4" customWidth="1"/>
    <col min="1802" max="1802" width="9.75" style="4" customWidth="1"/>
    <col min="1803" max="1803" width="12.75" style="4" customWidth="1"/>
    <col min="1804" max="1804" width="9.75" style="4" customWidth="1"/>
    <col min="1805" max="1805" width="12.75" style="4" customWidth="1"/>
    <col min="1806" max="1806" width="9.75" style="4" customWidth="1"/>
    <col min="1807" max="2048" width="9" style="4"/>
    <col min="2049" max="2049" width="12.75" style="4" customWidth="1"/>
    <col min="2050" max="2050" width="9.75" style="4" customWidth="1"/>
    <col min="2051" max="2051" width="12.75" style="4" customWidth="1"/>
    <col min="2052" max="2052" width="9.75" style="4" customWidth="1"/>
    <col min="2053" max="2053" width="12.75" style="4" customWidth="1"/>
    <col min="2054" max="2054" width="9.75" style="4" customWidth="1"/>
    <col min="2055" max="2055" width="12.75" style="4" customWidth="1"/>
    <col min="2056" max="2056" width="9.75" style="4" customWidth="1"/>
    <col min="2057" max="2057" width="12.75" style="4" customWidth="1"/>
    <col min="2058" max="2058" width="9.75" style="4" customWidth="1"/>
    <col min="2059" max="2059" width="12.75" style="4" customWidth="1"/>
    <col min="2060" max="2060" width="9.75" style="4" customWidth="1"/>
    <col min="2061" max="2061" width="12.75" style="4" customWidth="1"/>
    <col min="2062" max="2062" width="9.75" style="4" customWidth="1"/>
    <col min="2063" max="2304" width="9" style="4"/>
    <col min="2305" max="2305" width="12.75" style="4" customWidth="1"/>
    <col min="2306" max="2306" width="9.75" style="4" customWidth="1"/>
    <col min="2307" max="2307" width="12.75" style="4" customWidth="1"/>
    <col min="2308" max="2308" width="9.75" style="4" customWidth="1"/>
    <col min="2309" max="2309" width="12.75" style="4" customWidth="1"/>
    <col min="2310" max="2310" width="9.75" style="4" customWidth="1"/>
    <col min="2311" max="2311" width="12.75" style="4" customWidth="1"/>
    <col min="2312" max="2312" width="9.75" style="4" customWidth="1"/>
    <col min="2313" max="2313" width="12.75" style="4" customWidth="1"/>
    <col min="2314" max="2314" width="9.75" style="4" customWidth="1"/>
    <col min="2315" max="2315" width="12.75" style="4" customWidth="1"/>
    <col min="2316" max="2316" width="9.75" style="4" customWidth="1"/>
    <col min="2317" max="2317" width="12.75" style="4" customWidth="1"/>
    <col min="2318" max="2318" width="9.75" style="4" customWidth="1"/>
    <col min="2319" max="2560" width="9" style="4"/>
    <col min="2561" max="2561" width="12.75" style="4" customWidth="1"/>
    <col min="2562" max="2562" width="9.75" style="4" customWidth="1"/>
    <col min="2563" max="2563" width="12.75" style="4" customWidth="1"/>
    <col min="2564" max="2564" width="9.75" style="4" customWidth="1"/>
    <col min="2565" max="2565" width="12.75" style="4" customWidth="1"/>
    <col min="2566" max="2566" width="9.75" style="4" customWidth="1"/>
    <col min="2567" max="2567" width="12.75" style="4" customWidth="1"/>
    <col min="2568" max="2568" width="9.75" style="4" customWidth="1"/>
    <col min="2569" max="2569" width="12.75" style="4" customWidth="1"/>
    <col min="2570" max="2570" width="9.75" style="4" customWidth="1"/>
    <col min="2571" max="2571" width="12.75" style="4" customWidth="1"/>
    <col min="2572" max="2572" width="9.75" style="4" customWidth="1"/>
    <col min="2573" max="2573" width="12.75" style="4" customWidth="1"/>
    <col min="2574" max="2574" width="9.75" style="4" customWidth="1"/>
    <col min="2575" max="2816" width="9" style="4"/>
    <col min="2817" max="2817" width="12.75" style="4" customWidth="1"/>
    <col min="2818" max="2818" width="9.75" style="4" customWidth="1"/>
    <col min="2819" max="2819" width="12.75" style="4" customWidth="1"/>
    <col min="2820" max="2820" width="9.75" style="4" customWidth="1"/>
    <col min="2821" max="2821" width="12.75" style="4" customWidth="1"/>
    <col min="2822" max="2822" width="9.75" style="4" customWidth="1"/>
    <col min="2823" max="2823" width="12.75" style="4" customWidth="1"/>
    <col min="2824" max="2824" width="9.75" style="4" customWidth="1"/>
    <col min="2825" max="2825" width="12.75" style="4" customWidth="1"/>
    <col min="2826" max="2826" width="9.75" style="4" customWidth="1"/>
    <col min="2827" max="2827" width="12.75" style="4" customWidth="1"/>
    <col min="2828" max="2828" width="9.75" style="4" customWidth="1"/>
    <col min="2829" max="2829" width="12.75" style="4" customWidth="1"/>
    <col min="2830" max="2830" width="9.75" style="4" customWidth="1"/>
    <col min="2831" max="3072" width="9" style="4"/>
    <col min="3073" max="3073" width="12.75" style="4" customWidth="1"/>
    <col min="3074" max="3074" width="9.75" style="4" customWidth="1"/>
    <col min="3075" max="3075" width="12.75" style="4" customWidth="1"/>
    <col min="3076" max="3076" width="9.75" style="4" customWidth="1"/>
    <col min="3077" max="3077" width="12.75" style="4" customWidth="1"/>
    <col min="3078" max="3078" width="9.75" style="4" customWidth="1"/>
    <col min="3079" max="3079" width="12.75" style="4" customWidth="1"/>
    <col min="3080" max="3080" width="9.75" style="4" customWidth="1"/>
    <col min="3081" max="3081" width="12.75" style="4" customWidth="1"/>
    <col min="3082" max="3082" width="9.75" style="4" customWidth="1"/>
    <col min="3083" max="3083" width="12.75" style="4" customWidth="1"/>
    <col min="3084" max="3084" width="9.75" style="4" customWidth="1"/>
    <col min="3085" max="3085" width="12.75" style="4" customWidth="1"/>
    <col min="3086" max="3086" width="9.75" style="4" customWidth="1"/>
    <col min="3087" max="3328" width="9" style="4"/>
    <col min="3329" max="3329" width="12.75" style="4" customWidth="1"/>
    <col min="3330" max="3330" width="9.75" style="4" customWidth="1"/>
    <col min="3331" max="3331" width="12.75" style="4" customWidth="1"/>
    <col min="3332" max="3332" width="9.75" style="4" customWidth="1"/>
    <col min="3333" max="3333" width="12.75" style="4" customWidth="1"/>
    <col min="3334" max="3334" width="9.75" style="4" customWidth="1"/>
    <col min="3335" max="3335" width="12.75" style="4" customWidth="1"/>
    <col min="3336" max="3336" width="9.75" style="4" customWidth="1"/>
    <col min="3337" max="3337" width="12.75" style="4" customWidth="1"/>
    <col min="3338" max="3338" width="9.75" style="4" customWidth="1"/>
    <col min="3339" max="3339" width="12.75" style="4" customWidth="1"/>
    <col min="3340" max="3340" width="9.75" style="4" customWidth="1"/>
    <col min="3341" max="3341" width="12.75" style="4" customWidth="1"/>
    <col min="3342" max="3342" width="9.75" style="4" customWidth="1"/>
    <col min="3343" max="3584" width="9" style="4"/>
    <col min="3585" max="3585" width="12.75" style="4" customWidth="1"/>
    <col min="3586" max="3586" width="9.75" style="4" customWidth="1"/>
    <col min="3587" max="3587" width="12.75" style="4" customWidth="1"/>
    <col min="3588" max="3588" width="9.75" style="4" customWidth="1"/>
    <col min="3589" max="3589" width="12.75" style="4" customWidth="1"/>
    <col min="3590" max="3590" width="9.75" style="4" customWidth="1"/>
    <col min="3591" max="3591" width="12.75" style="4" customWidth="1"/>
    <col min="3592" max="3592" width="9.75" style="4" customWidth="1"/>
    <col min="3593" max="3593" width="12.75" style="4" customWidth="1"/>
    <col min="3594" max="3594" width="9.75" style="4" customWidth="1"/>
    <col min="3595" max="3595" width="12.75" style="4" customWidth="1"/>
    <col min="3596" max="3596" width="9.75" style="4" customWidth="1"/>
    <col min="3597" max="3597" width="12.75" style="4" customWidth="1"/>
    <col min="3598" max="3598" width="9.75" style="4" customWidth="1"/>
    <col min="3599" max="3840" width="9" style="4"/>
    <col min="3841" max="3841" width="12.75" style="4" customWidth="1"/>
    <col min="3842" max="3842" width="9.75" style="4" customWidth="1"/>
    <col min="3843" max="3843" width="12.75" style="4" customWidth="1"/>
    <col min="3844" max="3844" width="9.75" style="4" customWidth="1"/>
    <col min="3845" max="3845" width="12.75" style="4" customWidth="1"/>
    <col min="3846" max="3846" width="9.75" style="4" customWidth="1"/>
    <col min="3847" max="3847" width="12.75" style="4" customWidth="1"/>
    <col min="3848" max="3848" width="9.75" style="4" customWidth="1"/>
    <col min="3849" max="3849" width="12.75" style="4" customWidth="1"/>
    <col min="3850" max="3850" width="9.75" style="4" customWidth="1"/>
    <col min="3851" max="3851" width="12.75" style="4" customWidth="1"/>
    <col min="3852" max="3852" width="9.75" style="4" customWidth="1"/>
    <col min="3853" max="3853" width="12.75" style="4" customWidth="1"/>
    <col min="3854" max="3854" width="9.75" style="4" customWidth="1"/>
    <col min="3855" max="4096" width="9" style="4"/>
    <col min="4097" max="4097" width="12.75" style="4" customWidth="1"/>
    <col min="4098" max="4098" width="9.75" style="4" customWidth="1"/>
    <col min="4099" max="4099" width="12.75" style="4" customWidth="1"/>
    <col min="4100" max="4100" width="9.75" style="4" customWidth="1"/>
    <col min="4101" max="4101" width="12.75" style="4" customWidth="1"/>
    <col min="4102" max="4102" width="9.75" style="4" customWidth="1"/>
    <col min="4103" max="4103" width="12.75" style="4" customWidth="1"/>
    <col min="4104" max="4104" width="9.75" style="4" customWidth="1"/>
    <col min="4105" max="4105" width="12.75" style="4" customWidth="1"/>
    <col min="4106" max="4106" width="9.75" style="4" customWidth="1"/>
    <col min="4107" max="4107" width="12.75" style="4" customWidth="1"/>
    <col min="4108" max="4108" width="9.75" style="4" customWidth="1"/>
    <col min="4109" max="4109" width="12.75" style="4" customWidth="1"/>
    <col min="4110" max="4110" width="9.75" style="4" customWidth="1"/>
    <col min="4111" max="4352" width="9" style="4"/>
    <col min="4353" max="4353" width="12.75" style="4" customWidth="1"/>
    <col min="4354" max="4354" width="9.75" style="4" customWidth="1"/>
    <col min="4355" max="4355" width="12.75" style="4" customWidth="1"/>
    <col min="4356" max="4356" width="9.75" style="4" customWidth="1"/>
    <col min="4357" max="4357" width="12.75" style="4" customWidth="1"/>
    <col min="4358" max="4358" width="9.75" style="4" customWidth="1"/>
    <col min="4359" max="4359" width="12.75" style="4" customWidth="1"/>
    <col min="4360" max="4360" width="9.75" style="4" customWidth="1"/>
    <col min="4361" max="4361" width="12.75" style="4" customWidth="1"/>
    <col min="4362" max="4362" width="9.75" style="4" customWidth="1"/>
    <col min="4363" max="4363" width="12.75" style="4" customWidth="1"/>
    <col min="4364" max="4364" width="9.75" style="4" customWidth="1"/>
    <col min="4365" max="4365" width="12.75" style="4" customWidth="1"/>
    <col min="4366" max="4366" width="9.75" style="4" customWidth="1"/>
    <col min="4367" max="4608" width="9" style="4"/>
    <col min="4609" max="4609" width="12.75" style="4" customWidth="1"/>
    <col min="4610" max="4610" width="9.75" style="4" customWidth="1"/>
    <col min="4611" max="4611" width="12.75" style="4" customWidth="1"/>
    <col min="4612" max="4612" width="9.75" style="4" customWidth="1"/>
    <col min="4613" max="4613" width="12.75" style="4" customWidth="1"/>
    <col min="4614" max="4614" width="9.75" style="4" customWidth="1"/>
    <col min="4615" max="4615" width="12.75" style="4" customWidth="1"/>
    <col min="4616" max="4616" width="9.75" style="4" customWidth="1"/>
    <col min="4617" max="4617" width="12.75" style="4" customWidth="1"/>
    <col min="4618" max="4618" width="9.75" style="4" customWidth="1"/>
    <col min="4619" max="4619" width="12.75" style="4" customWidth="1"/>
    <col min="4620" max="4620" width="9.75" style="4" customWidth="1"/>
    <col min="4621" max="4621" width="12.75" style="4" customWidth="1"/>
    <col min="4622" max="4622" width="9.75" style="4" customWidth="1"/>
    <col min="4623" max="4864" width="9" style="4"/>
    <col min="4865" max="4865" width="12.75" style="4" customWidth="1"/>
    <col min="4866" max="4866" width="9.75" style="4" customWidth="1"/>
    <col min="4867" max="4867" width="12.75" style="4" customWidth="1"/>
    <col min="4868" max="4868" width="9.75" style="4" customWidth="1"/>
    <col min="4869" max="4869" width="12.75" style="4" customWidth="1"/>
    <col min="4870" max="4870" width="9.75" style="4" customWidth="1"/>
    <col min="4871" max="4871" width="12.75" style="4" customWidth="1"/>
    <col min="4872" max="4872" width="9.75" style="4" customWidth="1"/>
    <col min="4873" max="4873" width="12.75" style="4" customWidth="1"/>
    <col min="4874" max="4874" width="9.75" style="4" customWidth="1"/>
    <col min="4875" max="4875" width="12.75" style="4" customWidth="1"/>
    <col min="4876" max="4876" width="9.75" style="4" customWidth="1"/>
    <col min="4877" max="4877" width="12.75" style="4" customWidth="1"/>
    <col min="4878" max="4878" width="9.75" style="4" customWidth="1"/>
    <col min="4879" max="5120" width="9" style="4"/>
    <col min="5121" max="5121" width="12.75" style="4" customWidth="1"/>
    <col min="5122" max="5122" width="9.75" style="4" customWidth="1"/>
    <col min="5123" max="5123" width="12.75" style="4" customWidth="1"/>
    <col min="5124" max="5124" width="9.75" style="4" customWidth="1"/>
    <col min="5125" max="5125" width="12.75" style="4" customWidth="1"/>
    <col min="5126" max="5126" width="9.75" style="4" customWidth="1"/>
    <col min="5127" max="5127" width="12.75" style="4" customWidth="1"/>
    <col min="5128" max="5128" width="9.75" style="4" customWidth="1"/>
    <col min="5129" max="5129" width="12.75" style="4" customWidth="1"/>
    <col min="5130" max="5130" width="9.75" style="4" customWidth="1"/>
    <col min="5131" max="5131" width="12.75" style="4" customWidth="1"/>
    <col min="5132" max="5132" width="9.75" style="4" customWidth="1"/>
    <col min="5133" max="5133" width="12.75" style="4" customWidth="1"/>
    <col min="5134" max="5134" width="9.75" style="4" customWidth="1"/>
    <col min="5135" max="5376" width="9" style="4"/>
    <col min="5377" max="5377" width="12.75" style="4" customWidth="1"/>
    <col min="5378" max="5378" width="9.75" style="4" customWidth="1"/>
    <col min="5379" max="5379" width="12.75" style="4" customWidth="1"/>
    <col min="5380" max="5380" width="9.75" style="4" customWidth="1"/>
    <col min="5381" max="5381" width="12.75" style="4" customWidth="1"/>
    <col min="5382" max="5382" width="9.75" style="4" customWidth="1"/>
    <col min="5383" max="5383" width="12.75" style="4" customWidth="1"/>
    <col min="5384" max="5384" width="9.75" style="4" customWidth="1"/>
    <col min="5385" max="5385" width="12.75" style="4" customWidth="1"/>
    <col min="5386" max="5386" width="9.75" style="4" customWidth="1"/>
    <col min="5387" max="5387" width="12.75" style="4" customWidth="1"/>
    <col min="5388" max="5388" width="9.75" style="4" customWidth="1"/>
    <col min="5389" max="5389" width="12.75" style="4" customWidth="1"/>
    <col min="5390" max="5390" width="9.75" style="4" customWidth="1"/>
    <col min="5391" max="5632" width="9" style="4"/>
    <col min="5633" max="5633" width="12.75" style="4" customWidth="1"/>
    <col min="5634" max="5634" width="9.75" style="4" customWidth="1"/>
    <col min="5635" max="5635" width="12.75" style="4" customWidth="1"/>
    <col min="5636" max="5636" width="9.75" style="4" customWidth="1"/>
    <col min="5637" max="5637" width="12.75" style="4" customWidth="1"/>
    <col min="5638" max="5638" width="9.75" style="4" customWidth="1"/>
    <col min="5639" max="5639" width="12.75" style="4" customWidth="1"/>
    <col min="5640" max="5640" width="9.75" style="4" customWidth="1"/>
    <col min="5641" max="5641" width="12.75" style="4" customWidth="1"/>
    <col min="5642" max="5642" width="9.75" style="4" customWidth="1"/>
    <col min="5643" max="5643" width="12.75" style="4" customWidth="1"/>
    <col min="5644" max="5644" width="9.75" style="4" customWidth="1"/>
    <col min="5645" max="5645" width="12.75" style="4" customWidth="1"/>
    <col min="5646" max="5646" width="9.75" style="4" customWidth="1"/>
    <col min="5647" max="5888" width="9" style="4"/>
    <col min="5889" max="5889" width="12.75" style="4" customWidth="1"/>
    <col min="5890" max="5890" width="9.75" style="4" customWidth="1"/>
    <col min="5891" max="5891" width="12.75" style="4" customWidth="1"/>
    <col min="5892" max="5892" width="9.75" style="4" customWidth="1"/>
    <col min="5893" max="5893" width="12.75" style="4" customWidth="1"/>
    <col min="5894" max="5894" width="9.75" style="4" customWidth="1"/>
    <col min="5895" max="5895" width="12.75" style="4" customWidth="1"/>
    <col min="5896" max="5896" width="9.75" style="4" customWidth="1"/>
    <col min="5897" max="5897" width="12.75" style="4" customWidth="1"/>
    <col min="5898" max="5898" width="9.75" style="4" customWidth="1"/>
    <col min="5899" max="5899" width="12.75" style="4" customWidth="1"/>
    <col min="5900" max="5900" width="9.75" style="4" customWidth="1"/>
    <col min="5901" max="5901" width="12.75" style="4" customWidth="1"/>
    <col min="5902" max="5902" width="9.75" style="4" customWidth="1"/>
    <col min="5903" max="6144" width="9" style="4"/>
    <col min="6145" max="6145" width="12.75" style="4" customWidth="1"/>
    <col min="6146" max="6146" width="9.75" style="4" customWidth="1"/>
    <col min="6147" max="6147" width="12.75" style="4" customWidth="1"/>
    <col min="6148" max="6148" width="9.75" style="4" customWidth="1"/>
    <col min="6149" max="6149" width="12.75" style="4" customWidth="1"/>
    <col min="6150" max="6150" width="9.75" style="4" customWidth="1"/>
    <col min="6151" max="6151" width="12.75" style="4" customWidth="1"/>
    <col min="6152" max="6152" width="9.75" style="4" customWidth="1"/>
    <col min="6153" max="6153" width="12.75" style="4" customWidth="1"/>
    <col min="6154" max="6154" width="9.75" style="4" customWidth="1"/>
    <col min="6155" max="6155" width="12.75" style="4" customWidth="1"/>
    <col min="6156" max="6156" width="9.75" style="4" customWidth="1"/>
    <col min="6157" max="6157" width="12.75" style="4" customWidth="1"/>
    <col min="6158" max="6158" width="9.75" style="4" customWidth="1"/>
    <col min="6159" max="6400" width="9" style="4"/>
    <col min="6401" max="6401" width="12.75" style="4" customWidth="1"/>
    <col min="6402" max="6402" width="9.75" style="4" customWidth="1"/>
    <col min="6403" max="6403" width="12.75" style="4" customWidth="1"/>
    <col min="6404" max="6404" width="9.75" style="4" customWidth="1"/>
    <col min="6405" max="6405" width="12.75" style="4" customWidth="1"/>
    <col min="6406" max="6406" width="9.75" style="4" customWidth="1"/>
    <col min="6407" max="6407" width="12.75" style="4" customWidth="1"/>
    <col min="6408" max="6408" width="9.75" style="4" customWidth="1"/>
    <col min="6409" max="6409" width="12.75" style="4" customWidth="1"/>
    <col min="6410" max="6410" width="9.75" style="4" customWidth="1"/>
    <col min="6411" max="6411" width="12.75" style="4" customWidth="1"/>
    <col min="6412" max="6412" width="9.75" style="4" customWidth="1"/>
    <col min="6413" max="6413" width="12.75" style="4" customWidth="1"/>
    <col min="6414" max="6414" width="9.75" style="4" customWidth="1"/>
    <col min="6415" max="6656" width="9" style="4"/>
    <col min="6657" max="6657" width="12.75" style="4" customWidth="1"/>
    <col min="6658" max="6658" width="9.75" style="4" customWidth="1"/>
    <col min="6659" max="6659" width="12.75" style="4" customWidth="1"/>
    <col min="6660" max="6660" width="9.75" style="4" customWidth="1"/>
    <col min="6661" max="6661" width="12.75" style="4" customWidth="1"/>
    <col min="6662" max="6662" width="9.75" style="4" customWidth="1"/>
    <col min="6663" max="6663" width="12.75" style="4" customWidth="1"/>
    <col min="6664" max="6664" width="9.75" style="4" customWidth="1"/>
    <col min="6665" max="6665" width="12.75" style="4" customWidth="1"/>
    <col min="6666" max="6666" width="9.75" style="4" customWidth="1"/>
    <col min="6667" max="6667" width="12.75" style="4" customWidth="1"/>
    <col min="6668" max="6668" width="9.75" style="4" customWidth="1"/>
    <col min="6669" max="6669" width="12.75" style="4" customWidth="1"/>
    <col min="6670" max="6670" width="9.75" style="4" customWidth="1"/>
    <col min="6671" max="6912" width="9" style="4"/>
    <col min="6913" max="6913" width="12.75" style="4" customWidth="1"/>
    <col min="6914" max="6914" width="9.75" style="4" customWidth="1"/>
    <col min="6915" max="6915" width="12.75" style="4" customWidth="1"/>
    <col min="6916" max="6916" width="9.75" style="4" customWidth="1"/>
    <col min="6917" max="6917" width="12.75" style="4" customWidth="1"/>
    <col min="6918" max="6918" width="9.75" style="4" customWidth="1"/>
    <col min="6919" max="6919" width="12.75" style="4" customWidth="1"/>
    <col min="6920" max="6920" width="9.75" style="4" customWidth="1"/>
    <col min="6921" max="6921" width="12.75" style="4" customWidth="1"/>
    <col min="6922" max="6922" width="9.75" style="4" customWidth="1"/>
    <col min="6923" max="6923" width="12.75" style="4" customWidth="1"/>
    <col min="6924" max="6924" width="9.75" style="4" customWidth="1"/>
    <col min="6925" max="6925" width="12.75" style="4" customWidth="1"/>
    <col min="6926" max="6926" width="9.75" style="4" customWidth="1"/>
    <col min="6927" max="7168" width="9" style="4"/>
    <col min="7169" max="7169" width="12.75" style="4" customWidth="1"/>
    <col min="7170" max="7170" width="9.75" style="4" customWidth="1"/>
    <col min="7171" max="7171" width="12.75" style="4" customWidth="1"/>
    <col min="7172" max="7172" width="9.75" style="4" customWidth="1"/>
    <col min="7173" max="7173" width="12.75" style="4" customWidth="1"/>
    <col min="7174" max="7174" width="9.75" style="4" customWidth="1"/>
    <col min="7175" max="7175" width="12.75" style="4" customWidth="1"/>
    <col min="7176" max="7176" width="9.75" style="4" customWidth="1"/>
    <col min="7177" max="7177" width="12.75" style="4" customWidth="1"/>
    <col min="7178" max="7178" width="9.75" style="4" customWidth="1"/>
    <col min="7179" max="7179" width="12.75" style="4" customWidth="1"/>
    <col min="7180" max="7180" width="9.75" style="4" customWidth="1"/>
    <col min="7181" max="7181" width="12.75" style="4" customWidth="1"/>
    <col min="7182" max="7182" width="9.75" style="4" customWidth="1"/>
    <col min="7183" max="7424" width="9" style="4"/>
    <col min="7425" max="7425" width="12.75" style="4" customWidth="1"/>
    <col min="7426" max="7426" width="9.75" style="4" customWidth="1"/>
    <col min="7427" max="7427" width="12.75" style="4" customWidth="1"/>
    <col min="7428" max="7428" width="9.75" style="4" customWidth="1"/>
    <col min="7429" max="7429" width="12.75" style="4" customWidth="1"/>
    <col min="7430" max="7430" width="9.75" style="4" customWidth="1"/>
    <col min="7431" max="7431" width="12.75" style="4" customWidth="1"/>
    <col min="7432" max="7432" width="9.75" style="4" customWidth="1"/>
    <col min="7433" max="7433" width="12.75" style="4" customWidth="1"/>
    <col min="7434" max="7434" width="9.75" style="4" customWidth="1"/>
    <col min="7435" max="7435" width="12.75" style="4" customWidth="1"/>
    <col min="7436" max="7436" width="9.75" style="4" customWidth="1"/>
    <col min="7437" max="7437" width="12.75" style="4" customWidth="1"/>
    <col min="7438" max="7438" width="9.75" style="4" customWidth="1"/>
    <col min="7439" max="7680" width="9" style="4"/>
    <col min="7681" max="7681" width="12.75" style="4" customWidth="1"/>
    <col min="7682" max="7682" width="9.75" style="4" customWidth="1"/>
    <col min="7683" max="7683" width="12.75" style="4" customWidth="1"/>
    <col min="7684" max="7684" width="9.75" style="4" customWidth="1"/>
    <col min="7685" max="7685" width="12.75" style="4" customWidth="1"/>
    <col min="7686" max="7686" width="9.75" style="4" customWidth="1"/>
    <col min="7687" max="7687" width="12.75" style="4" customWidth="1"/>
    <col min="7688" max="7688" width="9.75" style="4" customWidth="1"/>
    <col min="7689" max="7689" width="12.75" style="4" customWidth="1"/>
    <col min="7690" max="7690" width="9.75" style="4" customWidth="1"/>
    <col min="7691" max="7691" width="12.75" style="4" customWidth="1"/>
    <col min="7692" max="7692" width="9.75" style="4" customWidth="1"/>
    <col min="7693" max="7693" width="12.75" style="4" customWidth="1"/>
    <col min="7694" max="7694" width="9.75" style="4" customWidth="1"/>
    <col min="7695" max="7936" width="9" style="4"/>
    <col min="7937" max="7937" width="12.75" style="4" customWidth="1"/>
    <col min="7938" max="7938" width="9.75" style="4" customWidth="1"/>
    <col min="7939" max="7939" width="12.75" style="4" customWidth="1"/>
    <col min="7940" max="7940" width="9.75" style="4" customWidth="1"/>
    <col min="7941" max="7941" width="12.75" style="4" customWidth="1"/>
    <col min="7942" max="7942" width="9.75" style="4" customWidth="1"/>
    <col min="7943" max="7943" width="12.75" style="4" customWidth="1"/>
    <col min="7944" max="7944" width="9.75" style="4" customWidth="1"/>
    <col min="7945" max="7945" width="12.75" style="4" customWidth="1"/>
    <col min="7946" max="7946" width="9.75" style="4" customWidth="1"/>
    <col min="7947" max="7947" width="12.75" style="4" customWidth="1"/>
    <col min="7948" max="7948" width="9.75" style="4" customWidth="1"/>
    <col min="7949" max="7949" width="12.75" style="4" customWidth="1"/>
    <col min="7950" max="7950" width="9.75" style="4" customWidth="1"/>
    <col min="7951" max="8192" width="9" style="4"/>
    <col min="8193" max="8193" width="12.75" style="4" customWidth="1"/>
    <col min="8194" max="8194" width="9.75" style="4" customWidth="1"/>
    <col min="8195" max="8195" width="12.75" style="4" customWidth="1"/>
    <col min="8196" max="8196" width="9.75" style="4" customWidth="1"/>
    <col min="8197" max="8197" width="12.75" style="4" customWidth="1"/>
    <col min="8198" max="8198" width="9.75" style="4" customWidth="1"/>
    <col min="8199" max="8199" width="12.75" style="4" customWidth="1"/>
    <col min="8200" max="8200" width="9.75" style="4" customWidth="1"/>
    <col min="8201" max="8201" width="12.75" style="4" customWidth="1"/>
    <col min="8202" max="8202" width="9.75" style="4" customWidth="1"/>
    <col min="8203" max="8203" width="12.75" style="4" customWidth="1"/>
    <col min="8204" max="8204" width="9.75" style="4" customWidth="1"/>
    <col min="8205" max="8205" width="12.75" style="4" customWidth="1"/>
    <col min="8206" max="8206" width="9.75" style="4" customWidth="1"/>
    <col min="8207" max="8448" width="9" style="4"/>
    <col min="8449" max="8449" width="12.75" style="4" customWidth="1"/>
    <col min="8450" max="8450" width="9.75" style="4" customWidth="1"/>
    <col min="8451" max="8451" width="12.75" style="4" customWidth="1"/>
    <col min="8452" max="8452" width="9.75" style="4" customWidth="1"/>
    <col min="8453" max="8453" width="12.75" style="4" customWidth="1"/>
    <col min="8454" max="8454" width="9.75" style="4" customWidth="1"/>
    <col min="8455" max="8455" width="12.75" style="4" customWidth="1"/>
    <col min="8456" max="8456" width="9.75" style="4" customWidth="1"/>
    <col min="8457" max="8457" width="12.75" style="4" customWidth="1"/>
    <col min="8458" max="8458" width="9.75" style="4" customWidth="1"/>
    <col min="8459" max="8459" width="12.75" style="4" customWidth="1"/>
    <col min="8460" max="8460" width="9.75" style="4" customWidth="1"/>
    <col min="8461" max="8461" width="12.75" style="4" customWidth="1"/>
    <col min="8462" max="8462" width="9.75" style="4" customWidth="1"/>
    <col min="8463" max="8704" width="9" style="4"/>
    <col min="8705" max="8705" width="12.75" style="4" customWidth="1"/>
    <col min="8706" max="8706" width="9.75" style="4" customWidth="1"/>
    <col min="8707" max="8707" width="12.75" style="4" customWidth="1"/>
    <col min="8708" max="8708" width="9.75" style="4" customWidth="1"/>
    <col min="8709" max="8709" width="12.75" style="4" customWidth="1"/>
    <col min="8710" max="8710" width="9.75" style="4" customWidth="1"/>
    <col min="8711" max="8711" width="12.75" style="4" customWidth="1"/>
    <col min="8712" max="8712" width="9.75" style="4" customWidth="1"/>
    <col min="8713" max="8713" width="12.75" style="4" customWidth="1"/>
    <col min="8714" max="8714" width="9.75" style="4" customWidth="1"/>
    <col min="8715" max="8715" width="12.75" style="4" customWidth="1"/>
    <col min="8716" max="8716" width="9.75" style="4" customWidth="1"/>
    <col min="8717" max="8717" width="12.75" style="4" customWidth="1"/>
    <col min="8718" max="8718" width="9.75" style="4" customWidth="1"/>
    <col min="8719" max="8960" width="9" style="4"/>
    <col min="8961" max="8961" width="12.75" style="4" customWidth="1"/>
    <col min="8962" max="8962" width="9.75" style="4" customWidth="1"/>
    <col min="8963" max="8963" width="12.75" style="4" customWidth="1"/>
    <col min="8964" max="8964" width="9.75" style="4" customWidth="1"/>
    <col min="8965" max="8965" width="12.75" style="4" customWidth="1"/>
    <col min="8966" max="8966" width="9.75" style="4" customWidth="1"/>
    <col min="8967" max="8967" width="12.75" style="4" customWidth="1"/>
    <col min="8968" max="8968" width="9.75" style="4" customWidth="1"/>
    <col min="8969" max="8969" width="12.75" style="4" customWidth="1"/>
    <col min="8970" max="8970" width="9.75" style="4" customWidth="1"/>
    <col min="8971" max="8971" width="12.75" style="4" customWidth="1"/>
    <col min="8972" max="8972" width="9.75" style="4" customWidth="1"/>
    <col min="8973" max="8973" width="12.75" style="4" customWidth="1"/>
    <col min="8974" max="8974" width="9.75" style="4" customWidth="1"/>
    <col min="8975" max="9216" width="9" style="4"/>
    <col min="9217" max="9217" width="12.75" style="4" customWidth="1"/>
    <col min="9218" max="9218" width="9.75" style="4" customWidth="1"/>
    <col min="9219" max="9219" width="12.75" style="4" customWidth="1"/>
    <col min="9220" max="9220" width="9.75" style="4" customWidth="1"/>
    <col min="9221" max="9221" width="12.75" style="4" customWidth="1"/>
    <col min="9222" max="9222" width="9.75" style="4" customWidth="1"/>
    <col min="9223" max="9223" width="12.75" style="4" customWidth="1"/>
    <col min="9224" max="9224" width="9.75" style="4" customWidth="1"/>
    <col min="9225" max="9225" width="12.75" style="4" customWidth="1"/>
    <col min="9226" max="9226" width="9.75" style="4" customWidth="1"/>
    <col min="9227" max="9227" width="12.75" style="4" customWidth="1"/>
    <col min="9228" max="9228" width="9.75" style="4" customWidth="1"/>
    <col min="9229" max="9229" width="12.75" style="4" customWidth="1"/>
    <col min="9230" max="9230" width="9.75" style="4" customWidth="1"/>
    <col min="9231" max="9472" width="9" style="4"/>
    <col min="9473" max="9473" width="12.75" style="4" customWidth="1"/>
    <col min="9474" max="9474" width="9.75" style="4" customWidth="1"/>
    <col min="9475" max="9475" width="12.75" style="4" customWidth="1"/>
    <col min="9476" max="9476" width="9.75" style="4" customWidth="1"/>
    <col min="9477" max="9477" width="12.75" style="4" customWidth="1"/>
    <col min="9478" max="9478" width="9.75" style="4" customWidth="1"/>
    <col min="9479" max="9479" width="12.75" style="4" customWidth="1"/>
    <col min="9480" max="9480" width="9.75" style="4" customWidth="1"/>
    <col min="9481" max="9481" width="12.75" style="4" customWidth="1"/>
    <col min="9482" max="9482" width="9.75" style="4" customWidth="1"/>
    <col min="9483" max="9483" width="12.75" style="4" customWidth="1"/>
    <col min="9484" max="9484" width="9.75" style="4" customWidth="1"/>
    <col min="9485" max="9485" width="12.75" style="4" customWidth="1"/>
    <col min="9486" max="9486" width="9.75" style="4" customWidth="1"/>
    <col min="9487" max="9728" width="9" style="4"/>
    <col min="9729" max="9729" width="12.75" style="4" customWidth="1"/>
    <col min="9730" max="9730" width="9.75" style="4" customWidth="1"/>
    <col min="9731" max="9731" width="12.75" style="4" customWidth="1"/>
    <col min="9732" max="9732" width="9.75" style="4" customWidth="1"/>
    <col min="9733" max="9733" width="12.75" style="4" customWidth="1"/>
    <col min="9734" max="9734" width="9.75" style="4" customWidth="1"/>
    <col min="9735" max="9735" width="12.75" style="4" customWidth="1"/>
    <col min="9736" max="9736" width="9.75" style="4" customWidth="1"/>
    <col min="9737" max="9737" width="12.75" style="4" customWidth="1"/>
    <col min="9738" max="9738" width="9.75" style="4" customWidth="1"/>
    <col min="9739" max="9739" width="12.75" style="4" customWidth="1"/>
    <col min="9740" max="9740" width="9.75" style="4" customWidth="1"/>
    <col min="9741" max="9741" width="12.75" style="4" customWidth="1"/>
    <col min="9742" max="9742" width="9.75" style="4" customWidth="1"/>
    <col min="9743" max="9984" width="9" style="4"/>
    <col min="9985" max="9985" width="12.75" style="4" customWidth="1"/>
    <col min="9986" max="9986" width="9.75" style="4" customWidth="1"/>
    <col min="9987" max="9987" width="12.75" style="4" customWidth="1"/>
    <col min="9988" max="9988" width="9.75" style="4" customWidth="1"/>
    <col min="9989" max="9989" width="12.75" style="4" customWidth="1"/>
    <col min="9990" max="9990" width="9.75" style="4" customWidth="1"/>
    <col min="9991" max="9991" width="12.75" style="4" customWidth="1"/>
    <col min="9992" max="9992" width="9.75" style="4" customWidth="1"/>
    <col min="9993" max="9993" width="12.75" style="4" customWidth="1"/>
    <col min="9994" max="9994" width="9.75" style="4" customWidth="1"/>
    <col min="9995" max="9995" width="12.75" style="4" customWidth="1"/>
    <col min="9996" max="9996" width="9.75" style="4" customWidth="1"/>
    <col min="9997" max="9997" width="12.75" style="4" customWidth="1"/>
    <col min="9998" max="9998" width="9.75" style="4" customWidth="1"/>
    <col min="9999" max="10240" width="9" style="4"/>
    <col min="10241" max="10241" width="12.75" style="4" customWidth="1"/>
    <col min="10242" max="10242" width="9.75" style="4" customWidth="1"/>
    <col min="10243" max="10243" width="12.75" style="4" customWidth="1"/>
    <col min="10244" max="10244" width="9.75" style="4" customWidth="1"/>
    <col min="10245" max="10245" width="12.75" style="4" customWidth="1"/>
    <col min="10246" max="10246" width="9.75" style="4" customWidth="1"/>
    <col min="10247" max="10247" width="12.75" style="4" customWidth="1"/>
    <col min="10248" max="10248" width="9.75" style="4" customWidth="1"/>
    <col min="10249" max="10249" width="12.75" style="4" customWidth="1"/>
    <col min="10250" max="10250" width="9.75" style="4" customWidth="1"/>
    <col min="10251" max="10251" width="12.75" style="4" customWidth="1"/>
    <col min="10252" max="10252" width="9.75" style="4" customWidth="1"/>
    <col min="10253" max="10253" width="12.75" style="4" customWidth="1"/>
    <col min="10254" max="10254" width="9.75" style="4" customWidth="1"/>
    <col min="10255" max="10496" width="9" style="4"/>
    <col min="10497" max="10497" width="12.75" style="4" customWidth="1"/>
    <col min="10498" max="10498" width="9.75" style="4" customWidth="1"/>
    <col min="10499" max="10499" width="12.75" style="4" customWidth="1"/>
    <col min="10500" max="10500" width="9.75" style="4" customWidth="1"/>
    <col min="10501" max="10501" width="12.75" style="4" customWidth="1"/>
    <col min="10502" max="10502" width="9.75" style="4" customWidth="1"/>
    <col min="10503" max="10503" width="12.75" style="4" customWidth="1"/>
    <col min="10504" max="10504" width="9.75" style="4" customWidth="1"/>
    <col min="10505" max="10505" width="12.75" style="4" customWidth="1"/>
    <col min="10506" max="10506" width="9.75" style="4" customWidth="1"/>
    <col min="10507" max="10507" width="12.75" style="4" customWidth="1"/>
    <col min="10508" max="10508" width="9.75" style="4" customWidth="1"/>
    <col min="10509" max="10509" width="12.75" style="4" customWidth="1"/>
    <col min="10510" max="10510" width="9.75" style="4" customWidth="1"/>
    <col min="10511" max="10752" width="9" style="4"/>
    <col min="10753" max="10753" width="12.75" style="4" customWidth="1"/>
    <col min="10754" max="10754" width="9.75" style="4" customWidth="1"/>
    <col min="10755" max="10755" width="12.75" style="4" customWidth="1"/>
    <col min="10756" max="10756" width="9.75" style="4" customWidth="1"/>
    <col min="10757" max="10757" width="12.75" style="4" customWidth="1"/>
    <col min="10758" max="10758" width="9.75" style="4" customWidth="1"/>
    <col min="10759" max="10759" width="12.75" style="4" customWidth="1"/>
    <col min="10760" max="10760" width="9.75" style="4" customWidth="1"/>
    <col min="10761" max="10761" width="12.75" style="4" customWidth="1"/>
    <col min="10762" max="10762" width="9.75" style="4" customWidth="1"/>
    <col min="10763" max="10763" width="12.75" style="4" customWidth="1"/>
    <col min="10764" max="10764" width="9.75" style="4" customWidth="1"/>
    <col min="10765" max="10765" width="12.75" style="4" customWidth="1"/>
    <col min="10766" max="10766" width="9.75" style="4" customWidth="1"/>
    <col min="10767" max="11008" width="9" style="4"/>
    <col min="11009" max="11009" width="12.75" style="4" customWidth="1"/>
    <col min="11010" max="11010" width="9.75" style="4" customWidth="1"/>
    <col min="11011" max="11011" width="12.75" style="4" customWidth="1"/>
    <col min="11012" max="11012" width="9.75" style="4" customWidth="1"/>
    <col min="11013" max="11013" width="12.75" style="4" customWidth="1"/>
    <col min="11014" max="11014" width="9.75" style="4" customWidth="1"/>
    <col min="11015" max="11015" width="12.75" style="4" customWidth="1"/>
    <col min="11016" max="11016" width="9.75" style="4" customWidth="1"/>
    <col min="11017" max="11017" width="12.75" style="4" customWidth="1"/>
    <col min="11018" max="11018" width="9.75" style="4" customWidth="1"/>
    <col min="11019" max="11019" width="12.75" style="4" customWidth="1"/>
    <col min="11020" max="11020" width="9.75" style="4" customWidth="1"/>
    <col min="11021" max="11021" width="12.75" style="4" customWidth="1"/>
    <col min="11022" max="11022" width="9.75" style="4" customWidth="1"/>
    <col min="11023" max="11264" width="9" style="4"/>
    <col min="11265" max="11265" width="12.75" style="4" customWidth="1"/>
    <col min="11266" max="11266" width="9.75" style="4" customWidth="1"/>
    <col min="11267" max="11267" width="12.75" style="4" customWidth="1"/>
    <col min="11268" max="11268" width="9.75" style="4" customWidth="1"/>
    <col min="11269" max="11269" width="12.75" style="4" customWidth="1"/>
    <col min="11270" max="11270" width="9.75" style="4" customWidth="1"/>
    <col min="11271" max="11271" width="12.75" style="4" customWidth="1"/>
    <col min="11272" max="11272" width="9.75" style="4" customWidth="1"/>
    <col min="11273" max="11273" width="12.75" style="4" customWidth="1"/>
    <col min="11274" max="11274" width="9.75" style="4" customWidth="1"/>
    <col min="11275" max="11275" width="12.75" style="4" customWidth="1"/>
    <col min="11276" max="11276" width="9.75" style="4" customWidth="1"/>
    <col min="11277" max="11277" width="12.75" style="4" customWidth="1"/>
    <col min="11278" max="11278" width="9.75" style="4" customWidth="1"/>
    <col min="11279" max="11520" width="9" style="4"/>
    <col min="11521" max="11521" width="12.75" style="4" customWidth="1"/>
    <col min="11522" max="11522" width="9.75" style="4" customWidth="1"/>
    <col min="11523" max="11523" width="12.75" style="4" customWidth="1"/>
    <col min="11524" max="11524" width="9.75" style="4" customWidth="1"/>
    <col min="11525" max="11525" width="12.75" style="4" customWidth="1"/>
    <col min="11526" max="11526" width="9.75" style="4" customWidth="1"/>
    <col min="11527" max="11527" width="12.75" style="4" customWidth="1"/>
    <col min="11528" max="11528" width="9.75" style="4" customWidth="1"/>
    <col min="11529" max="11529" width="12.75" style="4" customWidth="1"/>
    <col min="11530" max="11530" width="9.75" style="4" customWidth="1"/>
    <col min="11531" max="11531" width="12.75" style="4" customWidth="1"/>
    <col min="11532" max="11532" width="9.75" style="4" customWidth="1"/>
    <col min="11533" max="11533" width="12.75" style="4" customWidth="1"/>
    <col min="11534" max="11534" width="9.75" style="4" customWidth="1"/>
    <col min="11535" max="11776" width="9" style="4"/>
    <col min="11777" max="11777" width="12.75" style="4" customWidth="1"/>
    <col min="11778" max="11778" width="9.75" style="4" customWidth="1"/>
    <col min="11779" max="11779" width="12.75" style="4" customWidth="1"/>
    <col min="11780" max="11780" width="9.75" style="4" customWidth="1"/>
    <col min="11781" max="11781" width="12.75" style="4" customWidth="1"/>
    <col min="11782" max="11782" width="9.75" style="4" customWidth="1"/>
    <col min="11783" max="11783" width="12.75" style="4" customWidth="1"/>
    <col min="11784" max="11784" width="9.75" style="4" customWidth="1"/>
    <col min="11785" max="11785" width="12.75" style="4" customWidth="1"/>
    <col min="11786" max="11786" width="9.75" style="4" customWidth="1"/>
    <col min="11787" max="11787" width="12.75" style="4" customWidth="1"/>
    <col min="11788" max="11788" width="9.75" style="4" customWidth="1"/>
    <col min="11789" max="11789" width="12.75" style="4" customWidth="1"/>
    <col min="11790" max="11790" width="9.75" style="4" customWidth="1"/>
    <col min="11791" max="12032" width="9" style="4"/>
    <col min="12033" max="12033" width="12.75" style="4" customWidth="1"/>
    <col min="12034" max="12034" width="9.75" style="4" customWidth="1"/>
    <col min="12035" max="12035" width="12.75" style="4" customWidth="1"/>
    <col min="12036" max="12036" width="9.75" style="4" customWidth="1"/>
    <col min="12037" max="12037" width="12.75" style="4" customWidth="1"/>
    <col min="12038" max="12038" width="9.75" style="4" customWidth="1"/>
    <col min="12039" max="12039" width="12.75" style="4" customWidth="1"/>
    <col min="12040" max="12040" width="9.75" style="4" customWidth="1"/>
    <col min="12041" max="12041" width="12.75" style="4" customWidth="1"/>
    <col min="12042" max="12042" width="9.75" style="4" customWidth="1"/>
    <col min="12043" max="12043" width="12.75" style="4" customWidth="1"/>
    <col min="12044" max="12044" width="9.75" style="4" customWidth="1"/>
    <col min="12045" max="12045" width="12.75" style="4" customWidth="1"/>
    <col min="12046" max="12046" width="9.75" style="4" customWidth="1"/>
    <col min="12047" max="12288" width="9" style="4"/>
    <col min="12289" max="12289" width="12.75" style="4" customWidth="1"/>
    <col min="12290" max="12290" width="9.75" style="4" customWidth="1"/>
    <col min="12291" max="12291" width="12.75" style="4" customWidth="1"/>
    <col min="12292" max="12292" width="9.75" style="4" customWidth="1"/>
    <col min="12293" max="12293" width="12.75" style="4" customWidth="1"/>
    <col min="12294" max="12294" width="9.75" style="4" customWidth="1"/>
    <col min="12295" max="12295" width="12.75" style="4" customWidth="1"/>
    <col min="12296" max="12296" width="9.75" style="4" customWidth="1"/>
    <col min="12297" max="12297" width="12.75" style="4" customWidth="1"/>
    <col min="12298" max="12298" width="9.75" style="4" customWidth="1"/>
    <col min="12299" max="12299" width="12.75" style="4" customWidth="1"/>
    <col min="12300" max="12300" width="9.75" style="4" customWidth="1"/>
    <col min="12301" max="12301" width="12.75" style="4" customWidth="1"/>
    <col min="12302" max="12302" width="9.75" style="4" customWidth="1"/>
    <col min="12303" max="12544" width="9" style="4"/>
    <col min="12545" max="12545" width="12.75" style="4" customWidth="1"/>
    <col min="12546" max="12546" width="9.75" style="4" customWidth="1"/>
    <col min="12547" max="12547" width="12.75" style="4" customWidth="1"/>
    <col min="12548" max="12548" width="9.75" style="4" customWidth="1"/>
    <col min="12549" max="12549" width="12.75" style="4" customWidth="1"/>
    <col min="12550" max="12550" width="9.75" style="4" customWidth="1"/>
    <col min="12551" max="12551" width="12.75" style="4" customWidth="1"/>
    <col min="12552" max="12552" width="9.75" style="4" customWidth="1"/>
    <col min="12553" max="12553" width="12.75" style="4" customWidth="1"/>
    <col min="12554" max="12554" width="9.75" style="4" customWidth="1"/>
    <col min="12555" max="12555" width="12.75" style="4" customWidth="1"/>
    <col min="12556" max="12556" width="9.75" style="4" customWidth="1"/>
    <col min="12557" max="12557" width="12.75" style="4" customWidth="1"/>
    <col min="12558" max="12558" width="9.75" style="4" customWidth="1"/>
    <col min="12559" max="12800" width="9" style="4"/>
    <col min="12801" max="12801" width="12.75" style="4" customWidth="1"/>
    <col min="12802" max="12802" width="9.75" style="4" customWidth="1"/>
    <col min="12803" max="12803" width="12.75" style="4" customWidth="1"/>
    <col min="12804" max="12804" width="9.75" style="4" customWidth="1"/>
    <col min="12805" max="12805" width="12.75" style="4" customWidth="1"/>
    <col min="12806" max="12806" width="9.75" style="4" customWidth="1"/>
    <col min="12807" max="12807" width="12.75" style="4" customWidth="1"/>
    <col min="12808" max="12808" width="9.75" style="4" customWidth="1"/>
    <col min="12809" max="12809" width="12.75" style="4" customWidth="1"/>
    <col min="12810" max="12810" width="9.75" style="4" customWidth="1"/>
    <col min="12811" max="12811" width="12.75" style="4" customWidth="1"/>
    <col min="12812" max="12812" width="9.75" style="4" customWidth="1"/>
    <col min="12813" max="12813" width="12.75" style="4" customWidth="1"/>
    <col min="12814" max="12814" width="9.75" style="4" customWidth="1"/>
    <col min="12815" max="13056" width="9" style="4"/>
    <col min="13057" max="13057" width="12.75" style="4" customWidth="1"/>
    <col min="13058" max="13058" width="9.75" style="4" customWidth="1"/>
    <col min="13059" max="13059" width="12.75" style="4" customWidth="1"/>
    <col min="13060" max="13060" width="9.75" style="4" customWidth="1"/>
    <col min="13061" max="13061" width="12.75" style="4" customWidth="1"/>
    <col min="13062" max="13062" width="9.75" style="4" customWidth="1"/>
    <col min="13063" max="13063" width="12.75" style="4" customWidth="1"/>
    <col min="13064" max="13064" width="9.75" style="4" customWidth="1"/>
    <col min="13065" max="13065" width="12.75" style="4" customWidth="1"/>
    <col min="13066" max="13066" width="9.75" style="4" customWidth="1"/>
    <col min="13067" max="13067" width="12.75" style="4" customWidth="1"/>
    <col min="13068" max="13068" width="9.75" style="4" customWidth="1"/>
    <col min="13069" max="13069" width="12.75" style="4" customWidth="1"/>
    <col min="13070" max="13070" width="9.75" style="4" customWidth="1"/>
    <col min="13071" max="13312" width="9" style="4"/>
    <col min="13313" max="13313" width="12.75" style="4" customWidth="1"/>
    <col min="13314" max="13314" width="9.75" style="4" customWidth="1"/>
    <col min="13315" max="13315" width="12.75" style="4" customWidth="1"/>
    <col min="13316" max="13316" width="9.75" style="4" customWidth="1"/>
    <col min="13317" max="13317" width="12.75" style="4" customWidth="1"/>
    <col min="13318" max="13318" width="9.75" style="4" customWidth="1"/>
    <col min="13319" max="13319" width="12.75" style="4" customWidth="1"/>
    <col min="13320" max="13320" width="9.75" style="4" customWidth="1"/>
    <col min="13321" max="13321" width="12.75" style="4" customWidth="1"/>
    <col min="13322" max="13322" width="9.75" style="4" customWidth="1"/>
    <col min="13323" max="13323" width="12.75" style="4" customWidth="1"/>
    <col min="13324" max="13324" width="9.75" style="4" customWidth="1"/>
    <col min="13325" max="13325" width="12.75" style="4" customWidth="1"/>
    <col min="13326" max="13326" width="9.75" style="4" customWidth="1"/>
    <col min="13327" max="13568" width="9" style="4"/>
    <col min="13569" max="13569" width="12.75" style="4" customWidth="1"/>
    <col min="13570" max="13570" width="9.75" style="4" customWidth="1"/>
    <col min="13571" max="13571" width="12.75" style="4" customWidth="1"/>
    <col min="13572" max="13572" width="9.75" style="4" customWidth="1"/>
    <col min="13573" max="13573" width="12.75" style="4" customWidth="1"/>
    <col min="13574" max="13574" width="9.75" style="4" customWidth="1"/>
    <col min="13575" max="13575" width="12.75" style="4" customWidth="1"/>
    <col min="13576" max="13576" width="9.75" style="4" customWidth="1"/>
    <col min="13577" max="13577" width="12.75" style="4" customWidth="1"/>
    <col min="13578" max="13578" width="9.75" style="4" customWidth="1"/>
    <col min="13579" max="13579" width="12.75" style="4" customWidth="1"/>
    <col min="13580" max="13580" width="9.75" style="4" customWidth="1"/>
    <col min="13581" max="13581" width="12.75" style="4" customWidth="1"/>
    <col min="13582" max="13582" width="9.75" style="4" customWidth="1"/>
    <col min="13583" max="13824" width="9" style="4"/>
    <col min="13825" max="13825" width="12.75" style="4" customWidth="1"/>
    <col min="13826" max="13826" width="9.75" style="4" customWidth="1"/>
    <col min="13827" max="13827" width="12.75" style="4" customWidth="1"/>
    <col min="13828" max="13828" width="9.75" style="4" customWidth="1"/>
    <col min="13829" max="13829" width="12.75" style="4" customWidth="1"/>
    <col min="13830" max="13830" width="9.75" style="4" customWidth="1"/>
    <col min="13831" max="13831" width="12.75" style="4" customWidth="1"/>
    <col min="13832" max="13832" width="9.75" style="4" customWidth="1"/>
    <col min="13833" max="13833" width="12.75" style="4" customWidth="1"/>
    <col min="13834" max="13834" width="9.75" style="4" customWidth="1"/>
    <col min="13835" max="13835" width="12.75" style="4" customWidth="1"/>
    <col min="13836" max="13836" width="9.75" style="4" customWidth="1"/>
    <col min="13837" max="13837" width="12.75" style="4" customWidth="1"/>
    <col min="13838" max="13838" width="9.75" style="4" customWidth="1"/>
    <col min="13839" max="14080" width="9" style="4"/>
    <col min="14081" max="14081" width="12.75" style="4" customWidth="1"/>
    <col min="14082" max="14082" width="9.75" style="4" customWidth="1"/>
    <col min="14083" max="14083" width="12.75" style="4" customWidth="1"/>
    <col min="14084" max="14084" width="9.75" style="4" customWidth="1"/>
    <col min="14085" max="14085" width="12.75" style="4" customWidth="1"/>
    <col min="14086" max="14086" width="9.75" style="4" customWidth="1"/>
    <col min="14087" max="14087" width="12.75" style="4" customWidth="1"/>
    <col min="14088" max="14088" width="9.75" style="4" customWidth="1"/>
    <col min="14089" max="14089" width="12.75" style="4" customWidth="1"/>
    <col min="14090" max="14090" width="9.75" style="4" customWidth="1"/>
    <col min="14091" max="14091" width="12.75" style="4" customWidth="1"/>
    <col min="14092" max="14092" width="9.75" style="4" customWidth="1"/>
    <col min="14093" max="14093" width="12.75" style="4" customWidth="1"/>
    <col min="14094" max="14094" width="9.75" style="4" customWidth="1"/>
    <col min="14095" max="14336" width="9" style="4"/>
    <col min="14337" max="14337" width="12.75" style="4" customWidth="1"/>
    <col min="14338" max="14338" width="9.75" style="4" customWidth="1"/>
    <col min="14339" max="14339" width="12.75" style="4" customWidth="1"/>
    <col min="14340" max="14340" width="9.75" style="4" customWidth="1"/>
    <col min="14341" max="14341" width="12.75" style="4" customWidth="1"/>
    <col min="14342" max="14342" width="9.75" style="4" customWidth="1"/>
    <col min="14343" max="14343" width="12.75" style="4" customWidth="1"/>
    <col min="14344" max="14344" width="9.75" style="4" customWidth="1"/>
    <col min="14345" max="14345" width="12.75" style="4" customWidth="1"/>
    <col min="14346" max="14346" width="9.75" style="4" customWidth="1"/>
    <col min="14347" max="14347" width="12.75" style="4" customWidth="1"/>
    <col min="14348" max="14348" width="9.75" style="4" customWidth="1"/>
    <col min="14349" max="14349" width="12.75" style="4" customWidth="1"/>
    <col min="14350" max="14350" width="9.75" style="4" customWidth="1"/>
    <col min="14351" max="14592" width="9" style="4"/>
    <col min="14593" max="14593" width="12.75" style="4" customWidth="1"/>
    <col min="14594" max="14594" width="9.75" style="4" customWidth="1"/>
    <col min="14595" max="14595" width="12.75" style="4" customWidth="1"/>
    <col min="14596" max="14596" width="9.75" style="4" customWidth="1"/>
    <col min="14597" max="14597" width="12.75" style="4" customWidth="1"/>
    <col min="14598" max="14598" width="9.75" style="4" customWidth="1"/>
    <col min="14599" max="14599" width="12.75" style="4" customWidth="1"/>
    <col min="14600" max="14600" width="9.75" style="4" customWidth="1"/>
    <col min="14601" max="14601" width="12.75" style="4" customWidth="1"/>
    <col min="14602" max="14602" width="9.75" style="4" customWidth="1"/>
    <col min="14603" max="14603" width="12.75" style="4" customWidth="1"/>
    <col min="14604" max="14604" width="9.75" style="4" customWidth="1"/>
    <col min="14605" max="14605" width="12.75" style="4" customWidth="1"/>
    <col min="14606" max="14606" width="9.75" style="4" customWidth="1"/>
    <col min="14607" max="14848" width="9" style="4"/>
    <col min="14849" max="14849" width="12.75" style="4" customWidth="1"/>
    <col min="14850" max="14850" width="9.75" style="4" customWidth="1"/>
    <col min="14851" max="14851" width="12.75" style="4" customWidth="1"/>
    <col min="14852" max="14852" width="9.75" style="4" customWidth="1"/>
    <col min="14853" max="14853" width="12.75" style="4" customWidth="1"/>
    <col min="14854" max="14854" width="9.75" style="4" customWidth="1"/>
    <col min="14855" max="14855" width="12.75" style="4" customWidth="1"/>
    <col min="14856" max="14856" width="9.75" style="4" customWidth="1"/>
    <col min="14857" max="14857" width="12.75" style="4" customWidth="1"/>
    <col min="14858" max="14858" width="9.75" style="4" customWidth="1"/>
    <col min="14859" max="14859" width="12.75" style="4" customWidth="1"/>
    <col min="14860" max="14860" width="9.75" style="4" customWidth="1"/>
    <col min="14861" max="14861" width="12.75" style="4" customWidth="1"/>
    <col min="14862" max="14862" width="9.75" style="4" customWidth="1"/>
    <col min="14863" max="15104" width="9" style="4"/>
    <col min="15105" max="15105" width="12.75" style="4" customWidth="1"/>
    <col min="15106" max="15106" width="9.75" style="4" customWidth="1"/>
    <col min="15107" max="15107" width="12.75" style="4" customWidth="1"/>
    <col min="15108" max="15108" width="9.75" style="4" customWidth="1"/>
    <col min="15109" max="15109" width="12.75" style="4" customWidth="1"/>
    <col min="15110" max="15110" width="9.75" style="4" customWidth="1"/>
    <col min="15111" max="15111" width="12.75" style="4" customWidth="1"/>
    <col min="15112" max="15112" width="9.75" style="4" customWidth="1"/>
    <col min="15113" max="15113" width="12.75" style="4" customWidth="1"/>
    <col min="15114" max="15114" width="9.75" style="4" customWidth="1"/>
    <col min="15115" max="15115" width="12.75" style="4" customWidth="1"/>
    <col min="15116" max="15116" width="9.75" style="4" customWidth="1"/>
    <col min="15117" max="15117" width="12.75" style="4" customWidth="1"/>
    <col min="15118" max="15118" width="9.75" style="4" customWidth="1"/>
    <col min="15119" max="15360" width="9" style="4"/>
    <col min="15361" max="15361" width="12.75" style="4" customWidth="1"/>
    <col min="15362" max="15362" width="9.75" style="4" customWidth="1"/>
    <col min="15363" max="15363" width="12.75" style="4" customWidth="1"/>
    <col min="15364" max="15364" width="9.75" style="4" customWidth="1"/>
    <col min="15365" max="15365" width="12.75" style="4" customWidth="1"/>
    <col min="15366" max="15366" width="9.75" style="4" customWidth="1"/>
    <col min="15367" max="15367" width="12.75" style="4" customWidth="1"/>
    <col min="15368" max="15368" width="9.75" style="4" customWidth="1"/>
    <col min="15369" max="15369" width="12.75" style="4" customWidth="1"/>
    <col min="15370" max="15370" width="9.75" style="4" customWidth="1"/>
    <col min="15371" max="15371" width="12.75" style="4" customWidth="1"/>
    <col min="15372" max="15372" width="9.75" style="4" customWidth="1"/>
    <col min="15373" max="15373" width="12.75" style="4" customWidth="1"/>
    <col min="15374" max="15374" width="9.75" style="4" customWidth="1"/>
    <col min="15375" max="15616" width="9" style="4"/>
    <col min="15617" max="15617" width="12.75" style="4" customWidth="1"/>
    <col min="15618" max="15618" width="9.75" style="4" customWidth="1"/>
    <col min="15619" max="15619" width="12.75" style="4" customWidth="1"/>
    <col min="15620" max="15620" width="9.75" style="4" customWidth="1"/>
    <col min="15621" max="15621" width="12.75" style="4" customWidth="1"/>
    <col min="15622" max="15622" width="9.75" style="4" customWidth="1"/>
    <col min="15623" max="15623" width="12.75" style="4" customWidth="1"/>
    <col min="15624" max="15624" width="9.75" style="4" customWidth="1"/>
    <col min="15625" max="15625" width="12.75" style="4" customWidth="1"/>
    <col min="15626" max="15626" width="9.75" style="4" customWidth="1"/>
    <col min="15627" max="15627" width="12.75" style="4" customWidth="1"/>
    <col min="15628" max="15628" width="9.75" style="4" customWidth="1"/>
    <col min="15629" max="15629" width="12.75" style="4" customWidth="1"/>
    <col min="15630" max="15630" width="9.75" style="4" customWidth="1"/>
    <col min="15631" max="15872" width="9" style="4"/>
    <col min="15873" max="15873" width="12.75" style="4" customWidth="1"/>
    <col min="15874" max="15874" width="9.75" style="4" customWidth="1"/>
    <col min="15875" max="15875" width="12.75" style="4" customWidth="1"/>
    <col min="15876" max="15876" width="9.75" style="4" customWidth="1"/>
    <col min="15877" max="15877" width="12.75" style="4" customWidth="1"/>
    <col min="15878" max="15878" width="9.75" style="4" customWidth="1"/>
    <col min="15879" max="15879" width="12.75" style="4" customWidth="1"/>
    <col min="15880" max="15880" width="9.75" style="4" customWidth="1"/>
    <col min="15881" max="15881" width="12.75" style="4" customWidth="1"/>
    <col min="15882" max="15882" width="9.75" style="4" customWidth="1"/>
    <col min="15883" max="15883" width="12.75" style="4" customWidth="1"/>
    <col min="15884" max="15884" width="9.75" style="4" customWidth="1"/>
    <col min="15885" max="15885" width="12.75" style="4" customWidth="1"/>
    <col min="15886" max="15886" width="9.75" style="4" customWidth="1"/>
    <col min="15887" max="16128" width="9" style="4"/>
    <col min="16129" max="16129" width="12.75" style="4" customWidth="1"/>
    <col min="16130" max="16130" width="9.75" style="4" customWidth="1"/>
    <col min="16131" max="16131" width="12.75" style="4" customWidth="1"/>
    <col min="16132" max="16132" width="9.75" style="4" customWidth="1"/>
    <col min="16133" max="16133" width="12.75" style="4" customWidth="1"/>
    <col min="16134" max="16134" width="9.75" style="4" customWidth="1"/>
    <col min="16135" max="16135" width="12.75" style="4" customWidth="1"/>
    <col min="16136" max="16136" width="9.75" style="4" customWidth="1"/>
    <col min="16137" max="16137" width="12.75" style="4" customWidth="1"/>
    <col min="16138" max="16138" width="9.75" style="4" customWidth="1"/>
    <col min="16139" max="16139" width="12.75" style="4" customWidth="1"/>
    <col min="16140" max="16140" width="9.75" style="4" customWidth="1"/>
    <col min="16141" max="16141" width="12.75" style="4" customWidth="1"/>
    <col min="16142" max="16142" width="9.75" style="4" customWidth="1"/>
    <col min="16143" max="16384" width="9" style="4"/>
  </cols>
  <sheetData>
    <row r="1" spans="1:14" x14ac:dyDescent="0.3">
      <c r="M1" s="291" t="s">
        <v>68</v>
      </c>
      <c r="N1" s="291"/>
    </row>
    <row r="2" spans="1:14" x14ac:dyDescent="0.3">
      <c r="A2" s="292" t="s">
        <v>69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</row>
    <row r="3" spans="1:14" x14ac:dyDescent="0.3">
      <c r="A3" s="292" t="s">
        <v>2347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</row>
    <row r="4" spans="1:14" x14ac:dyDescent="0.3">
      <c r="A4" s="293" t="s">
        <v>70</v>
      </c>
      <c r="B4" s="293"/>
      <c r="C4" s="293" t="s">
        <v>71</v>
      </c>
      <c r="D4" s="293"/>
      <c r="E4" s="293" t="s">
        <v>72</v>
      </c>
      <c r="F4" s="293"/>
      <c r="G4" s="293" t="s">
        <v>73</v>
      </c>
      <c r="H4" s="293"/>
      <c r="I4" s="293" t="s">
        <v>74</v>
      </c>
      <c r="J4" s="293"/>
      <c r="K4" s="293" t="s">
        <v>75</v>
      </c>
      <c r="L4" s="293"/>
      <c r="M4" s="293" t="s">
        <v>76</v>
      </c>
      <c r="N4" s="293"/>
    </row>
    <row r="5" spans="1:14" x14ac:dyDescent="0.3">
      <c r="A5" s="126" t="s">
        <v>77</v>
      </c>
      <c r="B5" s="5" t="s">
        <v>78</v>
      </c>
      <c r="C5" s="126" t="s">
        <v>77</v>
      </c>
      <c r="D5" s="5" t="s">
        <v>78</v>
      </c>
      <c r="E5" s="126" t="s">
        <v>77</v>
      </c>
      <c r="F5" s="5" t="s">
        <v>78</v>
      </c>
      <c r="G5" s="126" t="s">
        <v>77</v>
      </c>
      <c r="H5" s="5" t="s">
        <v>78</v>
      </c>
      <c r="I5" s="126" t="s">
        <v>77</v>
      </c>
      <c r="J5" s="5" t="s">
        <v>78</v>
      </c>
      <c r="K5" s="126" t="s">
        <v>77</v>
      </c>
      <c r="L5" s="5" t="s">
        <v>78</v>
      </c>
      <c r="M5" s="126" t="s">
        <v>77</v>
      </c>
      <c r="N5" s="5" t="s">
        <v>78</v>
      </c>
    </row>
    <row r="6" spans="1:14" s="2" customFormat="1" x14ac:dyDescent="0.3">
      <c r="A6" s="3" t="s">
        <v>58</v>
      </c>
      <c r="B6" s="81">
        <v>40</v>
      </c>
      <c r="C6" s="13" t="s">
        <v>59</v>
      </c>
      <c r="D6" s="82">
        <v>35</v>
      </c>
      <c r="E6" s="3" t="s">
        <v>60</v>
      </c>
      <c r="F6" s="82">
        <v>50</v>
      </c>
      <c r="G6" s="3" t="s">
        <v>61</v>
      </c>
      <c r="H6" s="82">
        <v>50</v>
      </c>
      <c r="I6" s="13" t="s">
        <v>62</v>
      </c>
      <c r="J6" s="82">
        <v>50</v>
      </c>
      <c r="K6" s="42" t="s">
        <v>63</v>
      </c>
      <c r="L6" s="6">
        <v>40</v>
      </c>
      <c r="M6" s="3" t="s">
        <v>64</v>
      </c>
      <c r="N6" s="82">
        <v>50</v>
      </c>
    </row>
    <row r="7" spans="1:14" s="2" customFormat="1" x14ac:dyDescent="0.3">
      <c r="A7" s="3" t="s">
        <v>79</v>
      </c>
      <c r="B7" s="82">
        <v>50</v>
      </c>
      <c r="C7" s="13" t="s">
        <v>80</v>
      </c>
      <c r="D7" s="82">
        <v>50</v>
      </c>
      <c r="E7" s="3" t="s">
        <v>81</v>
      </c>
      <c r="F7" s="82">
        <v>50</v>
      </c>
      <c r="G7" s="3" t="s">
        <v>82</v>
      </c>
      <c r="H7" s="82">
        <v>50</v>
      </c>
      <c r="I7" s="13" t="s">
        <v>83</v>
      </c>
      <c r="J7" s="82">
        <v>50</v>
      </c>
      <c r="K7" s="42" t="s">
        <v>84</v>
      </c>
      <c r="L7" s="6">
        <v>40</v>
      </c>
      <c r="M7" s="3" t="s">
        <v>85</v>
      </c>
      <c r="N7" s="82">
        <v>50</v>
      </c>
    </row>
    <row r="8" spans="1:14" s="2" customFormat="1" x14ac:dyDescent="0.3">
      <c r="A8" s="3" t="s">
        <v>86</v>
      </c>
      <c r="B8" s="82">
        <v>40</v>
      </c>
      <c r="C8" s="13" t="s">
        <v>87</v>
      </c>
      <c r="D8" s="82">
        <v>50</v>
      </c>
      <c r="E8" s="3" t="s">
        <v>88</v>
      </c>
      <c r="F8" s="82">
        <v>50</v>
      </c>
      <c r="G8" s="3" t="s">
        <v>89</v>
      </c>
      <c r="H8" s="82">
        <v>50</v>
      </c>
      <c r="I8" s="13" t="s">
        <v>90</v>
      </c>
      <c r="J8" s="82">
        <v>50</v>
      </c>
      <c r="K8" s="42" t="s">
        <v>91</v>
      </c>
      <c r="L8" s="6">
        <v>50</v>
      </c>
      <c r="M8" s="3" t="s">
        <v>92</v>
      </c>
      <c r="N8" s="82">
        <v>50</v>
      </c>
    </row>
    <row r="9" spans="1:14" s="2" customFormat="1" x14ac:dyDescent="0.3">
      <c r="A9" s="3" t="s">
        <v>93</v>
      </c>
      <c r="B9" s="82">
        <v>50</v>
      </c>
      <c r="C9" s="13" t="s">
        <v>94</v>
      </c>
      <c r="D9" s="82">
        <v>30</v>
      </c>
      <c r="E9" s="3" t="s">
        <v>95</v>
      </c>
      <c r="F9" s="82">
        <v>40</v>
      </c>
      <c r="G9" s="3" t="s">
        <v>96</v>
      </c>
      <c r="H9" s="82">
        <v>50</v>
      </c>
      <c r="I9" s="13" t="s">
        <v>97</v>
      </c>
      <c r="J9" s="82">
        <v>50</v>
      </c>
      <c r="K9" s="42" t="s">
        <v>98</v>
      </c>
      <c r="L9" s="6">
        <v>50</v>
      </c>
      <c r="M9" s="3" t="s">
        <v>99</v>
      </c>
      <c r="N9" s="82">
        <v>50</v>
      </c>
    </row>
    <row r="10" spans="1:14" s="2" customFormat="1" x14ac:dyDescent="0.3">
      <c r="A10" s="3" t="s">
        <v>100</v>
      </c>
      <c r="B10" s="82">
        <v>50</v>
      </c>
      <c r="C10" s="13" t="s">
        <v>101</v>
      </c>
      <c r="D10" s="82">
        <v>45</v>
      </c>
      <c r="E10" s="3" t="s">
        <v>102</v>
      </c>
      <c r="F10" s="82">
        <v>50</v>
      </c>
      <c r="G10" s="3" t="s">
        <v>103</v>
      </c>
      <c r="H10" s="82">
        <v>50</v>
      </c>
      <c r="I10" s="13" t="s">
        <v>104</v>
      </c>
      <c r="J10" s="82">
        <v>50</v>
      </c>
      <c r="K10" s="42" t="s">
        <v>105</v>
      </c>
      <c r="L10" s="6">
        <v>50</v>
      </c>
      <c r="M10" s="7" t="s">
        <v>106</v>
      </c>
      <c r="N10" s="133"/>
    </row>
    <row r="11" spans="1:14" s="2" customFormat="1" x14ac:dyDescent="0.3">
      <c r="A11" s="3" t="s">
        <v>107</v>
      </c>
      <c r="B11" s="82">
        <v>50</v>
      </c>
      <c r="C11" s="13" t="s">
        <v>108</v>
      </c>
      <c r="D11" s="82">
        <v>50</v>
      </c>
      <c r="E11" s="3" t="s">
        <v>109</v>
      </c>
      <c r="F11" s="82">
        <v>50</v>
      </c>
      <c r="G11" s="3" t="s">
        <v>110</v>
      </c>
      <c r="H11" s="82">
        <v>50</v>
      </c>
      <c r="I11" s="13" t="s">
        <v>111</v>
      </c>
      <c r="J11" s="82">
        <v>50</v>
      </c>
      <c r="K11" s="42" t="s">
        <v>112</v>
      </c>
      <c r="L11" s="6">
        <v>50</v>
      </c>
      <c r="M11" s="3" t="s">
        <v>113</v>
      </c>
      <c r="N11" s="82">
        <v>50</v>
      </c>
    </row>
    <row r="12" spans="1:14" s="2" customFormat="1" ht="19.5" thickBot="1" x14ac:dyDescent="0.35">
      <c r="A12" s="3" t="s">
        <v>114</v>
      </c>
      <c r="B12" s="82">
        <v>50</v>
      </c>
      <c r="C12" s="13" t="s">
        <v>115</v>
      </c>
      <c r="D12" s="82">
        <v>50</v>
      </c>
      <c r="E12" s="3" t="s">
        <v>116</v>
      </c>
      <c r="F12" s="82">
        <v>50</v>
      </c>
      <c r="G12" s="3" t="s">
        <v>117</v>
      </c>
      <c r="H12" s="82">
        <v>50</v>
      </c>
      <c r="I12" s="83" t="s">
        <v>118</v>
      </c>
      <c r="J12" s="82">
        <v>50</v>
      </c>
      <c r="K12" s="8" t="s">
        <v>119</v>
      </c>
      <c r="L12" s="9">
        <f>AVERAGE(L6:L11)</f>
        <v>46.666666666666664</v>
      </c>
      <c r="M12" s="3" t="s">
        <v>120</v>
      </c>
      <c r="N12" s="82">
        <v>50</v>
      </c>
    </row>
    <row r="13" spans="1:14" s="2" customFormat="1" ht="19.5" thickTop="1" x14ac:dyDescent="0.3">
      <c r="A13" s="3" t="s">
        <v>121</v>
      </c>
      <c r="B13" s="82">
        <v>50</v>
      </c>
      <c r="C13" s="13" t="s">
        <v>122</v>
      </c>
      <c r="D13" s="82">
        <v>50</v>
      </c>
      <c r="E13" s="3" t="s">
        <v>123</v>
      </c>
      <c r="F13" s="82">
        <v>50</v>
      </c>
      <c r="G13" s="3" t="s">
        <v>124</v>
      </c>
      <c r="H13" s="82">
        <v>50</v>
      </c>
      <c r="I13" s="13" t="s">
        <v>125</v>
      </c>
      <c r="J13" s="82">
        <v>50</v>
      </c>
      <c r="K13" s="10"/>
      <c r="L13" s="10"/>
      <c r="M13" s="3" t="s">
        <v>126</v>
      </c>
      <c r="N13" s="82">
        <v>50</v>
      </c>
    </row>
    <row r="14" spans="1:14" s="2" customFormat="1" ht="19.5" thickBot="1" x14ac:dyDescent="0.35">
      <c r="A14" s="3" t="s">
        <v>127</v>
      </c>
      <c r="B14" s="82">
        <v>50</v>
      </c>
      <c r="C14" s="8" t="s">
        <v>119</v>
      </c>
      <c r="D14" s="12">
        <f>AVERAGE(D6:D13)</f>
        <v>45</v>
      </c>
      <c r="E14" s="13" t="s">
        <v>128</v>
      </c>
      <c r="F14" s="82">
        <v>50</v>
      </c>
      <c r="G14" s="3" t="s">
        <v>129</v>
      </c>
      <c r="H14" s="82">
        <v>50</v>
      </c>
      <c r="I14" s="13" t="s">
        <v>130</v>
      </c>
      <c r="J14" s="82">
        <v>50</v>
      </c>
      <c r="K14" s="10"/>
      <c r="L14" s="10"/>
      <c r="M14" s="3" t="s">
        <v>131</v>
      </c>
      <c r="N14" s="82">
        <v>50</v>
      </c>
    </row>
    <row r="15" spans="1:14" s="2" customFormat="1" ht="20.25" thickTop="1" thickBot="1" x14ac:dyDescent="0.35">
      <c r="A15" s="3" t="s">
        <v>132</v>
      </c>
      <c r="B15" s="82">
        <v>35</v>
      </c>
      <c r="C15" s="10"/>
      <c r="D15" s="10"/>
      <c r="E15" s="3" t="s">
        <v>133</v>
      </c>
      <c r="F15" s="82">
        <v>50</v>
      </c>
      <c r="G15" s="3" t="s">
        <v>134</v>
      </c>
      <c r="H15" s="82">
        <v>50</v>
      </c>
      <c r="I15" s="8" t="s">
        <v>119</v>
      </c>
      <c r="J15" s="12">
        <f>AVERAGE(J6:J14)</f>
        <v>50</v>
      </c>
      <c r="K15" s="10"/>
      <c r="L15" s="10"/>
      <c r="M15" s="3" t="s">
        <v>135</v>
      </c>
      <c r="N15" s="82">
        <v>50</v>
      </c>
    </row>
    <row r="16" spans="1:14" s="2" customFormat="1" ht="19.5" thickTop="1" x14ac:dyDescent="0.3">
      <c r="A16" s="3" t="s">
        <v>136</v>
      </c>
      <c r="B16" s="82">
        <v>50</v>
      </c>
      <c r="C16" s="10"/>
      <c r="D16" s="10"/>
      <c r="E16" s="3" t="s">
        <v>137</v>
      </c>
      <c r="F16" s="82">
        <v>50</v>
      </c>
      <c r="G16" s="3" t="s">
        <v>138</v>
      </c>
      <c r="H16" s="82">
        <v>50</v>
      </c>
      <c r="I16" s="10"/>
      <c r="J16" s="10"/>
      <c r="K16" s="10"/>
      <c r="L16" s="10"/>
      <c r="M16" s="3" t="s">
        <v>139</v>
      </c>
      <c r="N16" s="82">
        <v>50</v>
      </c>
    </row>
    <row r="17" spans="1:14" s="2" customFormat="1" x14ac:dyDescent="0.3">
      <c r="A17" s="55" t="s">
        <v>140</v>
      </c>
      <c r="B17" s="82">
        <v>50</v>
      </c>
      <c r="C17" s="10"/>
      <c r="D17" s="10"/>
      <c r="E17" s="3" t="s">
        <v>141</v>
      </c>
      <c r="F17" s="82">
        <v>50</v>
      </c>
      <c r="G17" s="3" t="s">
        <v>142</v>
      </c>
      <c r="H17" s="82">
        <v>50</v>
      </c>
      <c r="I17" s="10"/>
      <c r="J17" s="10"/>
      <c r="K17" s="10"/>
      <c r="L17" s="10"/>
      <c r="M17" s="3" t="s">
        <v>143</v>
      </c>
      <c r="N17" s="82">
        <v>50</v>
      </c>
    </row>
    <row r="18" spans="1:14" ht="19.5" thickBot="1" x14ac:dyDescent="0.35">
      <c r="A18" s="11" t="s">
        <v>119</v>
      </c>
      <c r="B18" s="12">
        <f>AVERAGE(B6:B17)</f>
        <v>47.083333333333336</v>
      </c>
      <c r="C18" s="10"/>
      <c r="D18" s="10"/>
      <c r="E18" s="3" t="s">
        <v>144</v>
      </c>
      <c r="F18" s="82">
        <v>50</v>
      </c>
      <c r="G18" s="3" t="s">
        <v>145</v>
      </c>
      <c r="H18" s="82">
        <v>50</v>
      </c>
      <c r="I18" s="10"/>
      <c r="J18" s="10"/>
      <c r="K18" s="10"/>
      <c r="L18" s="10"/>
      <c r="M18" s="3" t="s">
        <v>146</v>
      </c>
      <c r="N18" s="82">
        <v>50</v>
      </c>
    </row>
    <row r="19" spans="1:14" ht="19.5" thickTop="1" x14ac:dyDescent="0.3">
      <c r="A19" s="10"/>
      <c r="B19" s="10"/>
      <c r="C19" s="10"/>
      <c r="D19" s="10"/>
      <c r="E19" s="3" t="s">
        <v>147</v>
      </c>
      <c r="F19" s="82">
        <v>50</v>
      </c>
      <c r="G19" s="3" t="s">
        <v>148</v>
      </c>
      <c r="H19" s="82">
        <v>50</v>
      </c>
      <c r="I19" s="10"/>
      <c r="J19" s="10"/>
      <c r="K19" s="10"/>
      <c r="L19" s="10"/>
      <c r="M19" s="3" t="s">
        <v>149</v>
      </c>
      <c r="N19" s="82">
        <v>50</v>
      </c>
    </row>
    <row r="20" spans="1:14" ht="19.5" thickBot="1" x14ac:dyDescent="0.35">
      <c r="E20" s="11" t="s">
        <v>119</v>
      </c>
      <c r="F20" s="9">
        <f>AVERAGE(F6:F19)</f>
        <v>49.285714285714285</v>
      </c>
      <c r="G20" s="3" t="s">
        <v>150</v>
      </c>
      <c r="H20" s="82">
        <v>50</v>
      </c>
      <c r="M20" s="3" t="s">
        <v>151</v>
      </c>
      <c r="N20" s="82">
        <v>50</v>
      </c>
    </row>
    <row r="21" spans="1:14" ht="19.5" thickTop="1" x14ac:dyDescent="0.3">
      <c r="G21" s="3" t="s">
        <v>152</v>
      </c>
      <c r="H21" s="82">
        <v>50</v>
      </c>
      <c r="M21" s="3" t="s">
        <v>153</v>
      </c>
      <c r="N21" s="82">
        <v>50</v>
      </c>
    </row>
    <row r="22" spans="1:14" x14ac:dyDescent="0.3">
      <c r="G22" s="3" t="s">
        <v>154</v>
      </c>
      <c r="H22" s="82">
        <v>50</v>
      </c>
      <c r="M22" s="3" t="s">
        <v>155</v>
      </c>
      <c r="N22" s="82">
        <v>50</v>
      </c>
    </row>
    <row r="23" spans="1:14" x14ac:dyDescent="0.3">
      <c r="G23" s="3" t="s">
        <v>156</v>
      </c>
      <c r="H23" s="82">
        <v>50</v>
      </c>
      <c r="M23" s="3" t="s">
        <v>157</v>
      </c>
      <c r="N23" s="82">
        <v>50</v>
      </c>
    </row>
    <row r="24" spans="1:14" ht="19.5" thickBot="1" x14ac:dyDescent="0.35">
      <c r="G24" s="11" t="s">
        <v>119</v>
      </c>
      <c r="H24" s="12">
        <f>AVERAGE(H6:H23)</f>
        <v>50</v>
      </c>
      <c r="M24" s="3" t="s">
        <v>158</v>
      </c>
      <c r="N24" s="82">
        <v>50</v>
      </c>
    </row>
    <row r="25" spans="1:14" ht="19.5" thickTop="1" x14ac:dyDescent="0.3">
      <c r="M25" s="3" t="s">
        <v>159</v>
      </c>
      <c r="N25" s="82">
        <v>50</v>
      </c>
    </row>
    <row r="26" spans="1:14" x14ac:dyDescent="0.3">
      <c r="A26" s="14" t="s">
        <v>160</v>
      </c>
      <c r="B26" s="4" t="s">
        <v>596</v>
      </c>
      <c r="M26" s="3" t="s">
        <v>161</v>
      </c>
      <c r="N26" s="82">
        <v>50</v>
      </c>
    </row>
    <row r="27" spans="1:14" ht="19.5" thickBot="1" x14ac:dyDescent="0.35">
      <c r="B27" s="4" t="s">
        <v>162</v>
      </c>
      <c r="M27" s="11" t="s">
        <v>119</v>
      </c>
      <c r="N27" s="12">
        <f>AVERAGE(N6:N26)</f>
        <v>50</v>
      </c>
    </row>
    <row r="28" spans="1:14" ht="19.5" thickTop="1" x14ac:dyDescent="0.3"/>
    <row r="33" spans="2:8" x14ac:dyDescent="0.3">
      <c r="D33" s="62"/>
      <c r="E33" s="62"/>
      <c r="F33" s="62"/>
      <c r="G33" s="62"/>
      <c r="H33" s="62"/>
    </row>
    <row r="35" spans="2:8" x14ac:dyDescent="0.3">
      <c r="B35" s="4" t="s">
        <v>603</v>
      </c>
      <c r="D35" s="4" t="s">
        <v>77</v>
      </c>
      <c r="E35" s="4" t="s">
        <v>78</v>
      </c>
      <c r="F35" s="4" t="s">
        <v>604</v>
      </c>
      <c r="G35" s="4" t="s">
        <v>605</v>
      </c>
      <c r="H35" s="4" t="s">
        <v>66</v>
      </c>
    </row>
    <row r="36" spans="2:8" x14ac:dyDescent="0.3">
      <c r="D36" s="4">
        <v>88</v>
      </c>
      <c r="E36" s="4">
        <v>50</v>
      </c>
      <c r="F36" s="4">
        <f>D36*E36</f>
        <v>4400</v>
      </c>
      <c r="G36" s="4">
        <f>B20+D20+F21+H25+J16+L13+N28</f>
        <v>0</v>
      </c>
      <c r="H36" s="80">
        <f>G36/F36*100</f>
        <v>0</v>
      </c>
    </row>
    <row r="41" spans="2:8" x14ac:dyDescent="0.3">
      <c r="G41" s="79"/>
      <c r="H41" s="79"/>
    </row>
  </sheetData>
  <mergeCells count="10">
    <mergeCell ref="M1:N1"/>
    <mergeCell ref="A2:N2"/>
    <mergeCell ref="A3:N3"/>
    <mergeCell ref="A4:B4"/>
    <mergeCell ref="C4:D4"/>
    <mergeCell ref="E4:F4"/>
    <mergeCell ref="G4:H4"/>
    <mergeCell ref="I4:J4"/>
    <mergeCell ref="K4:L4"/>
    <mergeCell ref="M4:N4"/>
  </mergeCells>
  <pageMargins left="0.3" right="0.21" top="0.55118110236220474" bottom="0.15748031496062992" header="0.31496062992125984" footer="0.31496062992125984"/>
  <pageSetup paperSize="9" scale="8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rgb="FF00B0F0"/>
  </sheetPr>
  <dimension ref="A1:S1081"/>
  <sheetViews>
    <sheetView tabSelected="1" zoomScale="80" zoomScaleNormal="80" workbookViewId="0">
      <pane xSplit="2" ySplit="4" topLeftCell="C612" activePane="bottomRight" state="frozen"/>
      <selection activeCell="B12" sqref="B12"/>
      <selection pane="topRight" activeCell="B12" sqref="B12"/>
      <selection pane="bottomLeft" activeCell="B12" sqref="B12"/>
      <selection pane="bottomRight" activeCell="Q1" sqref="Q1"/>
    </sheetView>
  </sheetViews>
  <sheetFormatPr defaultRowHeight="21" x14ac:dyDescent="0.35"/>
  <cols>
    <col min="1" max="1" width="5.5" style="144" bestFit="1" customWidth="1"/>
    <col min="2" max="2" width="9.875" style="144" bestFit="1" customWidth="1"/>
    <col min="3" max="3" width="5.75" style="144" customWidth="1"/>
    <col min="4" max="4" width="12" style="144" bestFit="1" customWidth="1"/>
    <col min="5" max="5" width="13.5" style="144" customWidth="1"/>
    <col min="6" max="6" width="5.75" style="144" customWidth="1"/>
    <col min="7" max="7" width="20.5" style="144" customWidth="1"/>
    <col min="8" max="8" width="10.125" style="220" bestFit="1" customWidth="1"/>
    <col min="9" max="9" width="4.875" style="258" customWidth="1"/>
    <col min="10" max="10" width="15" style="143" customWidth="1"/>
    <col min="11" max="11" width="14.875" style="142" customWidth="1"/>
    <col min="12" max="12" width="16.875" style="143" customWidth="1"/>
    <col min="13" max="13" width="16.625" style="143" customWidth="1"/>
    <col min="14" max="14" width="5.25" style="144" customWidth="1"/>
    <col min="15" max="15" width="5.125" style="144" customWidth="1"/>
    <col min="16" max="16" width="4.875" style="144" customWidth="1"/>
    <col min="17" max="17" width="17.25" style="142" bestFit="1" customWidth="1"/>
    <col min="18" max="18" width="10.75" style="143" bestFit="1" customWidth="1"/>
    <col min="19" max="239" width="9.125" style="144"/>
    <col min="240" max="240" width="6.625" style="144" customWidth="1"/>
    <col min="241" max="241" width="11.375" style="144" customWidth="1"/>
    <col min="242" max="242" width="6.875" style="144" customWidth="1"/>
    <col min="243" max="243" width="16.375" style="144" customWidth="1"/>
    <col min="244" max="244" width="14.125" style="144" customWidth="1"/>
    <col min="245" max="245" width="5.375" style="144" customWidth="1"/>
    <col min="246" max="246" width="44.875" style="144" customWidth="1"/>
    <col min="247" max="247" width="7.25" style="144" customWidth="1"/>
    <col min="248" max="248" width="6.375" style="144" customWidth="1"/>
    <col min="249" max="249" width="11.875" style="144" customWidth="1"/>
    <col min="250" max="250" width="14.625" style="144" customWidth="1"/>
    <col min="251" max="251" width="14.375" style="144" customWidth="1"/>
    <col min="252" max="252" width="12.75" style="144" customWidth="1"/>
    <col min="253" max="253" width="13.875" style="144" customWidth="1"/>
    <col min="254" max="254" width="14.375" style="144" customWidth="1"/>
    <col min="255" max="255" width="12.75" style="144" customWidth="1"/>
    <col min="256" max="256" width="13.875" style="144" customWidth="1"/>
    <col min="257" max="257" width="14.375" style="144" customWidth="1"/>
    <col min="258" max="258" width="12.75" style="144" customWidth="1"/>
    <col min="259" max="261" width="7.375" style="144" customWidth="1"/>
    <col min="262" max="262" width="10.75" style="144" customWidth="1"/>
    <col min="263" max="495" width="9.125" style="144"/>
    <col min="496" max="496" width="6.625" style="144" customWidth="1"/>
    <col min="497" max="497" width="11.375" style="144" customWidth="1"/>
    <col min="498" max="498" width="6.875" style="144" customWidth="1"/>
    <col min="499" max="499" width="16.375" style="144" customWidth="1"/>
    <col min="500" max="500" width="14.125" style="144" customWidth="1"/>
    <col min="501" max="501" width="5.375" style="144" customWidth="1"/>
    <col min="502" max="502" width="44.875" style="144" customWidth="1"/>
    <col min="503" max="503" width="7.25" style="144" customWidth="1"/>
    <col min="504" max="504" width="6.375" style="144" customWidth="1"/>
    <col min="505" max="505" width="11.875" style="144" customWidth="1"/>
    <col min="506" max="506" width="14.625" style="144" customWidth="1"/>
    <col min="507" max="507" width="14.375" style="144" customWidth="1"/>
    <col min="508" max="508" width="12.75" style="144" customWidth="1"/>
    <col min="509" max="509" width="13.875" style="144" customWidth="1"/>
    <col min="510" max="510" width="14.375" style="144" customWidth="1"/>
    <col min="511" max="511" width="12.75" style="144" customWidth="1"/>
    <col min="512" max="512" width="13.875" style="144" customWidth="1"/>
    <col min="513" max="513" width="14.375" style="144" customWidth="1"/>
    <col min="514" max="514" width="12.75" style="144" customWidth="1"/>
    <col min="515" max="517" width="7.375" style="144" customWidth="1"/>
    <col min="518" max="518" width="10.75" style="144" customWidth="1"/>
    <col min="519" max="751" width="9.125" style="144"/>
    <col min="752" max="752" width="6.625" style="144" customWidth="1"/>
    <col min="753" max="753" width="11.375" style="144" customWidth="1"/>
    <col min="754" max="754" width="6.875" style="144" customWidth="1"/>
    <col min="755" max="755" width="16.375" style="144" customWidth="1"/>
    <col min="756" max="756" width="14.125" style="144" customWidth="1"/>
    <col min="757" max="757" width="5.375" style="144" customWidth="1"/>
    <col min="758" max="758" width="44.875" style="144" customWidth="1"/>
    <col min="759" max="759" width="7.25" style="144" customWidth="1"/>
    <col min="760" max="760" width="6.375" style="144" customWidth="1"/>
    <col min="761" max="761" width="11.875" style="144" customWidth="1"/>
    <col min="762" max="762" width="14.625" style="144" customWidth="1"/>
    <col min="763" max="763" width="14.375" style="144" customWidth="1"/>
    <col min="764" max="764" width="12.75" style="144" customWidth="1"/>
    <col min="765" max="765" width="13.875" style="144" customWidth="1"/>
    <col min="766" max="766" width="14.375" style="144" customWidth="1"/>
    <col min="767" max="767" width="12.75" style="144" customWidth="1"/>
    <col min="768" max="768" width="13.875" style="144" customWidth="1"/>
    <col min="769" max="769" width="14.375" style="144" customWidth="1"/>
    <col min="770" max="770" width="12.75" style="144" customWidth="1"/>
    <col min="771" max="773" width="7.375" style="144" customWidth="1"/>
    <col min="774" max="774" width="10.75" style="144" customWidth="1"/>
    <col min="775" max="1007" width="9.125" style="144"/>
    <col min="1008" max="1008" width="6.625" style="144" customWidth="1"/>
    <col min="1009" max="1009" width="11.375" style="144" customWidth="1"/>
    <col min="1010" max="1010" width="6.875" style="144" customWidth="1"/>
    <col min="1011" max="1011" width="16.375" style="144" customWidth="1"/>
    <col min="1012" max="1012" width="14.125" style="144" customWidth="1"/>
    <col min="1013" max="1013" width="5.375" style="144" customWidth="1"/>
    <col min="1014" max="1014" width="44.875" style="144" customWidth="1"/>
    <col min="1015" max="1015" width="7.25" style="144" customWidth="1"/>
    <col min="1016" max="1016" width="6.375" style="144" customWidth="1"/>
    <col min="1017" max="1017" width="11.875" style="144" customWidth="1"/>
    <col min="1018" max="1018" width="14.625" style="144" customWidth="1"/>
    <col min="1019" max="1019" width="14.375" style="144" customWidth="1"/>
    <col min="1020" max="1020" width="12.75" style="144" customWidth="1"/>
    <col min="1021" max="1021" width="13.875" style="144" customWidth="1"/>
    <col min="1022" max="1022" width="14.375" style="144" customWidth="1"/>
    <col min="1023" max="1023" width="12.75" style="144" customWidth="1"/>
    <col min="1024" max="1024" width="13.875" style="144" customWidth="1"/>
    <col min="1025" max="1025" width="14.375" style="144" customWidth="1"/>
    <col min="1026" max="1026" width="12.75" style="144" customWidth="1"/>
    <col min="1027" max="1029" width="7.375" style="144" customWidth="1"/>
    <col min="1030" max="1030" width="10.75" style="144" customWidth="1"/>
    <col min="1031" max="1263" width="9.125" style="144"/>
    <col min="1264" max="1264" width="6.625" style="144" customWidth="1"/>
    <col min="1265" max="1265" width="11.375" style="144" customWidth="1"/>
    <col min="1266" max="1266" width="6.875" style="144" customWidth="1"/>
    <col min="1267" max="1267" width="16.375" style="144" customWidth="1"/>
    <col min="1268" max="1268" width="14.125" style="144" customWidth="1"/>
    <col min="1269" max="1269" width="5.375" style="144" customWidth="1"/>
    <col min="1270" max="1270" width="44.875" style="144" customWidth="1"/>
    <col min="1271" max="1271" width="7.25" style="144" customWidth="1"/>
    <col min="1272" max="1272" width="6.375" style="144" customWidth="1"/>
    <col min="1273" max="1273" width="11.875" style="144" customWidth="1"/>
    <col min="1274" max="1274" width="14.625" style="144" customWidth="1"/>
    <col min="1275" max="1275" width="14.375" style="144" customWidth="1"/>
    <col min="1276" max="1276" width="12.75" style="144" customWidth="1"/>
    <col min="1277" max="1277" width="13.875" style="144" customWidth="1"/>
    <col min="1278" max="1278" width="14.375" style="144" customWidth="1"/>
    <col min="1279" max="1279" width="12.75" style="144" customWidth="1"/>
    <col min="1280" max="1280" width="13.875" style="144" customWidth="1"/>
    <col min="1281" max="1281" width="14.375" style="144" customWidth="1"/>
    <col min="1282" max="1282" width="12.75" style="144" customWidth="1"/>
    <col min="1283" max="1285" width="7.375" style="144" customWidth="1"/>
    <col min="1286" max="1286" width="10.75" style="144" customWidth="1"/>
    <col min="1287" max="1519" width="9.125" style="144"/>
    <col min="1520" max="1520" width="6.625" style="144" customWidth="1"/>
    <col min="1521" max="1521" width="11.375" style="144" customWidth="1"/>
    <col min="1522" max="1522" width="6.875" style="144" customWidth="1"/>
    <col min="1523" max="1523" width="16.375" style="144" customWidth="1"/>
    <col min="1524" max="1524" width="14.125" style="144" customWidth="1"/>
    <col min="1525" max="1525" width="5.375" style="144" customWidth="1"/>
    <col min="1526" max="1526" width="44.875" style="144" customWidth="1"/>
    <col min="1527" max="1527" width="7.25" style="144" customWidth="1"/>
    <col min="1528" max="1528" width="6.375" style="144" customWidth="1"/>
    <col min="1529" max="1529" width="11.875" style="144" customWidth="1"/>
    <col min="1530" max="1530" width="14.625" style="144" customWidth="1"/>
    <col min="1531" max="1531" width="14.375" style="144" customWidth="1"/>
    <col min="1532" max="1532" width="12.75" style="144" customWidth="1"/>
    <col min="1533" max="1533" width="13.875" style="144" customWidth="1"/>
    <col min="1534" max="1534" width="14.375" style="144" customWidth="1"/>
    <col min="1535" max="1535" width="12.75" style="144" customWidth="1"/>
    <col min="1536" max="1536" width="13.875" style="144" customWidth="1"/>
    <col min="1537" max="1537" width="14.375" style="144" customWidth="1"/>
    <col min="1538" max="1538" width="12.75" style="144" customWidth="1"/>
    <col min="1539" max="1541" width="7.375" style="144" customWidth="1"/>
    <col min="1542" max="1542" width="10.75" style="144" customWidth="1"/>
    <col min="1543" max="1775" width="9.125" style="144"/>
    <col min="1776" max="1776" width="6.625" style="144" customWidth="1"/>
    <col min="1777" max="1777" width="11.375" style="144" customWidth="1"/>
    <col min="1778" max="1778" width="6.875" style="144" customWidth="1"/>
    <col min="1779" max="1779" width="16.375" style="144" customWidth="1"/>
    <col min="1780" max="1780" width="14.125" style="144" customWidth="1"/>
    <col min="1781" max="1781" width="5.375" style="144" customWidth="1"/>
    <col min="1782" max="1782" width="44.875" style="144" customWidth="1"/>
    <col min="1783" max="1783" width="7.25" style="144" customWidth="1"/>
    <col min="1784" max="1784" width="6.375" style="144" customWidth="1"/>
    <col min="1785" max="1785" width="11.875" style="144" customWidth="1"/>
    <col min="1786" max="1786" width="14.625" style="144" customWidth="1"/>
    <col min="1787" max="1787" width="14.375" style="144" customWidth="1"/>
    <col min="1788" max="1788" width="12.75" style="144" customWidth="1"/>
    <col min="1789" max="1789" width="13.875" style="144" customWidth="1"/>
    <col min="1790" max="1790" width="14.375" style="144" customWidth="1"/>
    <col min="1791" max="1791" width="12.75" style="144" customWidth="1"/>
    <col min="1792" max="1792" width="13.875" style="144" customWidth="1"/>
    <col min="1793" max="1793" width="14.375" style="144" customWidth="1"/>
    <col min="1794" max="1794" width="12.75" style="144" customWidth="1"/>
    <col min="1795" max="1797" width="7.375" style="144" customWidth="1"/>
    <col min="1798" max="1798" width="10.75" style="144" customWidth="1"/>
    <col min="1799" max="2031" width="9.125" style="144"/>
    <col min="2032" max="2032" width="6.625" style="144" customWidth="1"/>
    <col min="2033" max="2033" width="11.375" style="144" customWidth="1"/>
    <col min="2034" max="2034" width="6.875" style="144" customWidth="1"/>
    <col min="2035" max="2035" width="16.375" style="144" customWidth="1"/>
    <col min="2036" max="2036" width="14.125" style="144" customWidth="1"/>
    <col min="2037" max="2037" width="5.375" style="144" customWidth="1"/>
    <col min="2038" max="2038" width="44.875" style="144" customWidth="1"/>
    <col min="2039" max="2039" width="7.25" style="144" customWidth="1"/>
    <col min="2040" max="2040" width="6.375" style="144" customWidth="1"/>
    <col min="2041" max="2041" width="11.875" style="144" customWidth="1"/>
    <col min="2042" max="2042" width="14.625" style="144" customWidth="1"/>
    <col min="2043" max="2043" width="14.375" style="144" customWidth="1"/>
    <col min="2044" max="2044" width="12.75" style="144" customWidth="1"/>
    <col min="2045" max="2045" width="13.875" style="144" customWidth="1"/>
    <col min="2046" max="2046" width="14.375" style="144" customWidth="1"/>
    <col min="2047" max="2047" width="12.75" style="144" customWidth="1"/>
    <col min="2048" max="2048" width="13.875" style="144" customWidth="1"/>
    <col min="2049" max="2049" width="14.375" style="144" customWidth="1"/>
    <col min="2050" max="2050" width="12.75" style="144" customWidth="1"/>
    <col min="2051" max="2053" width="7.375" style="144" customWidth="1"/>
    <col min="2054" max="2054" width="10.75" style="144" customWidth="1"/>
    <col min="2055" max="2287" width="9.125" style="144"/>
    <col min="2288" max="2288" width="6.625" style="144" customWidth="1"/>
    <col min="2289" max="2289" width="11.375" style="144" customWidth="1"/>
    <col min="2290" max="2290" width="6.875" style="144" customWidth="1"/>
    <col min="2291" max="2291" width="16.375" style="144" customWidth="1"/>
    <col min="2292" max="2292" width="14.125" style="144" customWidth="1"/>
    <col min="2293" max="2293" width="5.375" style="144" customWidth="1"/>
    <col min="2294" max="2294" width="44.875" style="144" customWidth="1"/>
    <col min="2295" max="2295" width="7.25" style="144" customWidth="1"/>
    <col min="2296" max="2296" width="6.375" style="144" customWidth="1"/>
    <col min="2297" max="2297" width="11.875" style="144" customWidth="1"/>
    <col min="2298" max="2298" width="14.625" style="144" customWidth="1"/>
    <col min="2299" max="2299" width="14.375" style="144" customWidth="1"/>
    <col min="2300" max="2300" width="12.75" style="144" customWidth="1"/>
    <col min="2301" max="2301" width="13.875" style="144" customWidth="1"/>
    <col min="2302" max="2302" width="14.375" style="144" customWidth="1"/>
    <col min="2303" max="2303" width="12.75" style="144" customWidth="1"/>
    <col min="2304" max="2304" width="13.875" style="144" customWidth="1"/>
    <col min="2305" max="2305" width="14.375" style="144" customWidth="1"/>
    <col min="2306" max="2306" width="12.75" style="144" customWidth="1"/>
    <col min="2307" max="2309" width="7.375" style="144" customWidth="1"/>
    <col min="2310" max="2310" width="10.75" style="144" customWidth="1"/>
    <col min="2311" max="2543" width="9.125" style="144"/>
    <col min="2544" max="2544" width="6.625" style="144" customWidth="1"/>
    <col min="2545" max="2545" width="11.375" style="144" customWidth="1"/>
    <col min="2546" max="2546" width="6.875" style="144" customWidth="1"/>
    <col min="2547" max="2547" width="16.375" style="144" customWidth="1"/>
    <col min="2548" max="2548" width="14.125" style="144" customWidth="1"/>
    <col min="2549" max="2549" width="5.375" style="144" customWidth="1"/>
    <col min="2550" max="2550" width="44.875" style="144" customWidth="1"/>
    <col min="2551" max="2551" width="7.25" style="144" customWidth="1"/>
    <col min="2552" max="2552" width="6.375" style="144" customWidth="1"/>
    <col min="2553" max="2553" width="11.875" style="144" customWidth="1"/>
    <col min="2554" max="2554" width="14.625" style="144" customWidth="1"/>
    <col min="2555" max="2555" width="14.375" style="144" customWidth="1"/>
    <col min="2556" max="2556" width="12.75" style="144" customWidth="1"/>
    <col min="2557" max="2557" width="13.875" style="144" customWidth="1"/>
    <col min="2558" max="2558" width="14.375" style="144" customWidth="1"/>
    <col min="2559" max="2559" width="12.75" style="144" customWidth="1"/>
    <col min="2560" max="2560" width="13.875" style="144" customWidth="1"/>
    <col min="2561" max="2561" width="14.375" style="144" customWidth="1"/>
    <col min="2562" max="2562" width="12.75" style="144" customWidth="1"/>
    <col min="2563" max="2565" width="7.375" style="144" customWidth="1"/>
    <col min="2566" max="2566" width="10.75" style="144" customWidth="1"/>
    <col min="2567" max="2799" width="9.125" style="144"/>
    <col min="2800" max="2800" width="6.625" style="144" customWidth="1"/>
    <col min="2801" max="2801" width="11.375" style="144" customWidth="1"/>
    <col min="2802" max="2802" width="6.875" style="144" customWidth="1"/>
    <col min="2803" max="2803" width="16.375" style="144" customWidth="1"/>
    <col min="2804" max="2804" width="14.125" style="144" customWidth="1"/>
    <col min="2805" max="2805" width="5.375" style="144" customWidth="1"/>
    <col min="2806" max="2806" width="44.875" style="144" customWidth="1"/>
    <col min="2807" max="2807" width="7.25" style="144" customWidth="1"/>
    <col min="2808" max="2808" width="6.375" style="144" customWidth="1"/>
    <col min="2809" max="2809" width="11.875" style="144" customWidth="1"/>
    <col min="2810" max="2810" width="14.625" style="144" customWidth="1"/>
    <col min="2811" max="2811" width="14.375" style="144" customWidth="1"/>
    <col min="2812" max="2812" width="12.75" style="144" customWidth="1"/>
    <col min="2813" max="2813" width="13.875" style="144" customWidth="1"/>
    <col min="2814" max="2814" width="14.375" style="144" customWidth="1"/>
    <col min="2815" max="2815" width="12.75" style="144" customWidth="1"/>
    <col min="2816" max="2816" width="13.875" style="144" customWidth="1"/>
    <col min="2817" max="2817" width="14.375" style="144" customWidth="1"/>
    <col min="2818" max="2818" width="12.75" style="144" customWidth="1"/>
    <col min="2819" max="2821" width="7.375" style="144" customWidth="1"/>
    <col min="2822" max="2822" width="10.75" style="144" customWidth="1"/>
    <col min="2823" max="3055" width="9.125" style="144"/>
    <col min="3056" max="3056" width="6.625" style="144" customWidth="1"/>
    <col min="3057" max="3057" width="11.375" style="144" customWidth="1"/>
    <col min="3058" max="3058" width="6.875" style="144" customWidth="1"/>
    <col min="3059" max="3059" width="16.375" style="144" customWidth="1"/>
    <col min="3060" max="3060" width="14.125" style="144" customWidth="1"/>
    <col min="3061" max="3061" width="5.375" style="144" customWidth="1"/>
    <col min="3062" max="3062" width="44.875" style="144" customWidth="1"/>
    <col min="3063" max="3063" width="7.25" style="144" customWidth="1"/>
    <col min="3064" max="3064" width="6.375" style="144" customWidth="1"/>
    <col min="3065" max="3065" width="11.875" style="144" customWidth="1"/>
    <col min="3066" max="3066" width="14.625" style="144" customWidth="1"/>
    <col min="3067" max="3067" width="14.375" style="144" customWidth="1"/>
    <col min="3068" max="3068" width="12.75" style="144" customWidth="1"/>
    <col min="3069" max="3069" width="13.875" style="144" customWidth="1"/>
    <col min="3070" max="3070" width="14.375" style="144" customWidth="1"/>
    <col min="3071" max="3071" width="12.75" style="144" customWidth="1"/>
    <col min="3072" max="3072" width="13.875" style="144" customWidth="1"/>
    <col min="3073" max="3073" width="14.375" style="144" customWidth="1"/>
    <col min="3074" max="3074" width="12.75" style="144" customWidth="1"/>
    <col min="3075" max="3077" width="7.375" style="144" customWidth="1"/>
    <col min="3078" max="3078" width="10.75" style="144" customWidth="1"/>
    <col min="3079" max="3311" width="9.125" style="144"/>
    <col min="3312" max="3312" width="6.625" style="144" customWidth="1"/>
    <col min="3313" max="3313" width="11.375" style="144" customWidth="1"/>
    <col min="3314" max="3314" width="6.875" style="144" customWidth="1"/>
    <col min="3315" max="3315" width="16.375" style="144" customWidth="1"/>
    <col min="3316" max="3316" width="14.125" style="144" customWidth="1"/>
    <col min="3317" max="3317" width="5.375" style="144" customWidth="1"/>
    <col min="3318" max="3318" width="44.875" style="144" customWidth="1"/>
    <col min="3319" max="3319" width="7.25" style="144" customWidth="1"/>
    <col min="3320" max="3320" width="6.375" style="144" customWidth="1"/>
    <col min="3321" max="3321" width="11.875" style="144" customWidth="1"/>
    <col min="3322" max="3322" width="14.625" style="144" customWidth="1"/>
    <col min="3323" max="3323" width="14.375" style="144" customWidth="1"/>
    <col min="3324" max="3324" width="12.75" style="144" customWidth="1"/>
    <col min="3325" max="3325" width="13.875" style="144" customWidth="1"/>
    <col min="3326" max="3326" width="14.375" style="144" customWidth="1"/>
    <col min="3327" max="3327" width="12.75" style="144" customWidth="1"/>
    <col min="3328" max="3328" width="13.875" style="144" customWidth="1"/>
    <col min="3329" max="3329" width="14.375" style="144" customWidth="1"/>
    <col min="3330" max="3330" width="12.75" style="144" customWidth="1"/>
    <col min="3331" max="3333" width="7.375" style="144" customWidth="1"/>
    <col min="3334" max="3334" width="10.75" style="144" customWidth="1"/>
    <col min="3335" max="3567" width="9.125" style="144"/>
    <col min="3568" max="3568" width="6.625" style="144" customWidth="1"/>
    <col min="3569" max="3569" width="11.375" style="144" customWidth="1"/>
    <col min="3570" max="3570" width="6.875" style="144" customWidth="1"/>
    <col min="3571" max="3571" width="16.375" style="144" customWidth="1"/>
    <col min="3572" max="3572" width="14.125" style="144" customWidth="1"/>
    <col min="3573" max="3573" width="5.375" style="144" customWidth="1"/>
    <col min="3574" max="3574" width="44.875" style="144" customWidth="1"/>
    <col min="3575" max="3575" width="7.25" style="144" customWidth="1"/>
    <col min="3576" max="3576" width="6.375" style="144" customWidth="1"/>
    <col min="3577" max="3577" width="11.875" style="144" customWidth="1"/>
    <col min="3578" max="3578" width="14.625" style="144" customWidth="1"/>
    <col min="3579" max="3579" width="14.375" style="144" customWidth="1"/>
    <col min="3580" max="3580" width="12.75" style="144" customWidth="1"/>
    <col min="3581" max="3581" width="13.875" style="144" customWidth="1"/>
    <col min="3582" max="3582" width="14.375" style="144" customWidth="1"/>
    <col min="3583" max="3583" width="12.75" style="144" customWidth="1"/>
    <col min="3584" max="3584" width="13.875" style="144" customWidth="1"/>
    <col min="3585" max="3585" width="14.375" style="144" customWidth="1"/>
    <col min="3586" max="3586" width="12.75" style="144" customWidth="1"/>
    <col min="3587" max="3589" width="7.375" style="144" customWidth="1"/>
    <col min="3590" max="3590" width="10.75" style="144" customWidth="1"/>
    <col min="3591" max="3823" width="9.125" style="144"/>
    <col min="3824" max="3824" width="6.625" style="144" customWidth="1"/>
    <col min="3825" max="3825" width="11.375" style="144" customWidth="1"/>
    <col min="3826" max="3826" width="6.875" style="144" customWidth="1"/>
    <col min="3827" max="3827" width="16.375" style="144" customWidth="1"/>
    <col min="3828" max="3828" width="14.125" style="144" customWidth="1"/>
    <col min="3829" max="3829" width="5.375" style="144" customWidth="1"/>
    <col min="3830" max="3830" width="44.875" style="144" customWidth="1"/>
    <col min="3831" max="3831" width="7.25" style="144" customWidth="1"/>
    <col min="3832" max="3832" width="6.375" style="144" customWidth="1"/>
    <col min="3833" max="3833" width="11.875" style="144" customWidth="1"/>
    <col min="3834" max="3834" width="14.625" style="144" customWidth="1"/>
    <col min="3835" max="3835" width="14.375" style="144" customWidth="1"/>
    <col min="3836" max="3836" width="12.75" style="144" customWidth="1"/>
    <col min="3837" max="3837" width="13.875" style="144" customWidth="1"/>
    <col min="3838" max="3838" width="14.375" style="144" customWidth="1"/>
    <col min="3839" max="3839" width="12.75" style="144" customWidth="1"/>
    <col min="3840" max="3840" width="13.875" style="144" customWidth="1"/>
    <col min="3841" max="3841" width="14.375" style="144" customWidth="1"/>
    <col min="3842" max="3842" width="12.75" style="144" customWidth="1"/>
    <col min="3843" max="3845" width="7.375" style="144" customWidth="1"/>
    <col min="3846" max="3846" width="10.75" style="144" customWidth="1"/>
    <col min="3847" max="4079" width="9.125" style="144"/>
    <col min="4080" max="4080" width="6.625" style="144" customWidth="1"/>
    <col min="4081" max="4081" width="11.375" style="144" customWidth="1"/>
    <col min="4082" max="4082" width="6.875" style="144" customWidth="1"/>
    <col min="4083" max="4083" width="16.375" style="144" customWidth="1"/>
    <col min="4084" max="4084" width="14.125" style="144" customWidth="1"/>
    <col min="4085" max="4085" width="5.375" style="144" customWidth="1"/>
    <col min="4086" max="4086" width="44.875" style="144" customWidth="1"/>
    <col min="4087" max="4087" width="7.25" style="144" customWidth="1"/>
    <col min="4088" max="4088" width="6.375" style="144" customWidth="1"/>
    <col min="4089" max="4089" width="11.875" style="144" customWidth="1"/>
    <col min="4090" max="4090" width="14.625" style="144" customWidth="1"/>
    <col min="4091" max="4091" width="14.375" style="144" customWidth="1"/>
    <col min="4092" max="4092" width="12.75" style="144" customWidth="1"/>
    <col min="4093" max="4093" width="13.875" style="144" customWidth="1"/>
    <col min="4094" max="4094" width="14.375" style="144" customWidth="1"/>
    <col min="4095" max="4095" width="12.75" style="144" customWidth="1"/>
    <col min="4096" max="4096" width="13.875" style="144" customWidth="1"/>
    <col min="4097" max="4097" width="14.375" style="144" customWidth="1"/>
    <col min="4098" max="4098" width="12.75" style="144" customWidth="1"/>
    <col min="4099" max="4101" width="7.375" style="144" customWidth="1"/>
    <col min="4102" max="4102" width="10.75" style="144" customWidth="1"/>
    <col min="4103" max="4335" width="9.125" style="144"/>
    <col min="4336" max="4336" width="6.625" style="144" customWidth="1"/>
    <col min="4337" max="4337" width="11.375" style="144" customWidth="1"/>
    <col min="4338" max="4338" width="6.875" style="144" customWidth="1"/>
    <col min="4339" max="4339" width="16.375" style="144" customWidth="1"/>
    <col min="4340" max="4340" width="14.125" style="144" customWidth="1"/>
    <col min="4341" max="4341" width="5.375" style="144" customWidth="1"/>
    <col min="4342" max="4342" width="44.875" style="144" customWidth="1"/>
    <col min="4343" max="4343" width="7.25" style="144" customWidth="1"/>
    <col min="4344" max="4344" width="6.375" style="144" customWidth="1"/>
    <col min="4345" max="4345" width="11.875" style="144" customWidth="1"/>
    <col min="4346" max="4346" width="14.625" style="144" customWidth="1"/>
    <col min="4347" max="4347" width="14.375" style="144" customWidth="1"/>
    <col min="4348" max="4348" width="12.75" style="144" customWidth="1"/>
    <col min="4349" max="4349" width="13.875" style="144" customWidth="1"/>
    <col min="4350" max="4350" width="14.375" style="144" customWidth="1"/>
    <col min="4351" max="4351" width="12.75" style="144" customWidth="1"/>
    <col min="4352" max="4352" width="13.875" style="144" customWidth="1"/>
    <col min="4353" max="4353" width="14.375" style="144" customWidth="1"/>
    <col min="4354" max="4354" width="12.75" style="144" customWidth="1"/>
    <col min="4355" max="4357" width="7.375" style="144" customWidth="1"/>
    <col min="4358" max="4358" width="10.75" style="144" customWidth="1"/>
    <col min="4359" max="4591" width="9.125" style="144"/>
    <col min="4592" max="4592" width="6.625" style="144" customWidth="1"/>
    <col min="4593" max="4593" width="11.375" style="144" customWidth="1"/>
    <col min="4594" max="4594" width="6.875" style="144" customWidth="1"/>
    <col min="4595" max="4595" width="16.375" style="144" customWidth="1"/>
    <col min="4596" max="4596" width="14.125" style="144" customWidth="1"/>
    <col min="4597" max="4597" width="5.375" style="144" customWidth="1"/>
    <col min="4598" max="4598" width="44.875" style="144" customWidth="1"/>
    <col min="4599" max="4599" width="7.25" style="144" customWidth="1"/>
    <col min="4600" max="4600" width="6.375" style="144" customWidth="1"/>
    <col min="4601" max="4601" width="11.875" style="144" customWidth="1"/>
    <col min="4602" max="4602" width="14.625" style="144" customWidth="1"/>
    <col min="4603" max="4603" width="14.375" style="144" customWidth="1"/>
    <col min="4604" max="4604" width="12.75" style="144" customWidth="1"/>
    <col min="4605" max="4605" width="13.875" style="144" customWidth="1"/>
    <col min="4606" max="4606" width="14.375" style="144" customWidth="1"/>
    <col min="4607" max="4607" width="12.75" style="144" customWidth="1"/>
    <col min="4608" max="4608" width="13.875" style="144" customWidth="1"/>
    <col min="4609" max="4609" width="14.375" style="144" customWidth="1"/>
    <col min="4610" max="4610" width="12.75" style="144" customWidth="1"/>
    <col min="4611" max="4613" width="7.375" style="144" customWidth="1"/>
    <col min="4614" max="4614" width="10.75" style="144" customWidth="1"/>
    <col min="4615" max="4847" width="9.125" style="144"/>
    <col min="4848" max="4848" width="6.625" style="144" customWidth="1"/>
    <col min="4849" max="4849" width="11.375" style="144" customWidth="1"/>
    <col min="4850" max="4850" width="6.875" style="144" customWidth="1"/>
    <col min="4851" max="4851" width="16.375" style="144" customWidth="1"/>
    <col min="4852" max="4852" width="14.125" style="144" customWidth="1"/>
    <col min="4853" max="4853" width="5.375" style="144" customWidth="1"/>
    <col min="4854" max="4854" width="44.875" style="144" customWidth="1"/>
    <col min="4855" max="4855" width="7.25" style="144" customWidth="1"/>
    <col min="4856" max="4856" width="6.375" style="144" customWidth="1"/>
    <col min="4857" max="4857" width="11.875" style="144" customWidth="1"/>
    <col min="4858" max="4858" width="14.625" style="144" customWidth="1"/>
    <col min="4859" max="4859" width="14.375" style="144" customWidth="1"/>
    <col min="4860" max="4860" width="12.75" style="144" customWidth="1"/>
    <col min="4861" max="4861" width="13.875" style="144" customWidth="1"/>
    <col min="4862" max="4862" width="14.375" style="144" customWidth="1"/>
    <col min="4863" max="4863" width="12.75" style="144" customWidth="1"/>
    <col min="4864" max="4864" width="13.875" style="144" customWidth="1"/>
    <col min="4865" max="4865" width="14.375" style="144" customWidth="1"/>
    <col min="4866" max="4866" width="12.75" style="144" customWidth="1"/>
    <col min="4867" max="4869" width="7.375" style="144" customWidth="1"/>
    <col min="4870" max="4870" width="10.75" style="144" customWidth="1"/>
    <col min="4871" max="5103" width="9.125" style="144"/>
    <col min="5104" max="5104" width="6.625" style="144" customWidth="1"/>
    <col min="5105" max="5105" width="11.375" style="144" customWidth="1"/>
    <col min="5106" max="5106" width="6.875" style="144" customWidth="1"/>
    <col min="5107" max="5107" width="16.375" style="144" customWidth="1"/>
    <col min="5108" max="5108" width="14.125" style="144" customWidth="1"/>
    <col min="5109" max="5109" width="5.375" style="144" customWidth="1"/>
    <col min="5110" max="5110" width="44.875" style="144" customWidth="1"/>
    <col min="5111" max="5111" width="7.25" style="144" customWidth="1"/>
    <col min="5112" max="5112" width="6.375" style="144" customWidth="1"/>
    <col min="5113" max="5113" width="11.875" style="144" customWidth="1"/>
    <col min="5114" max="5114" width="14.625" style="144" customWidth="1"/>
    <col min="5115" max="5115" width="14.375" style="144" customWidth="1"/>
    <col min="5116" max="5116" width="12.75" style="144" customWidth="1"/>
    <col min="5117" max="5117" width="13.875" style="144" customWidth="1"/>
    <col min="5118" max="5118" width="14.375" style="144" customWidth="1"/>
    <col min="5119" max="5119" width="12.75" style="144" customWidth="1"/>
    <col min="5120" max="5120" width="13.875" style="144" customWidth="1"/>
    <col min="5121" max="5121" width="14.375" style="144" customWidth="1"/>
    <col min="5122" max="5122" width="12.75" style="144" customWidth="1"/>
    <col min="5123" max="5125" width="7.375" style="144" customWidth="1"/>
    <col min="5126" max="5126" width="10.75" style="144" customWidth="1"/>
    <col min="5127" max="5359" width="9.125" style="144"/>
    <col min="5360" max="5360" width="6.625" style="144" customWidth="1"/>
    <col min="5361" max="5361" width="11.375" style="144" customWidth="1"/>
    <col min="5362" max="5362" width="6.875" style="144" customWidth="1"/>
    <col min="5363" max="5363" width="16.375" style="144" customWidth="1"/>
    <col min="5364" max="5364" width="14.125" style="144" customWidth="1"/>
    <col min="5365" max="5365" width="5.375" style="144" customWidth="1"/>
    <col min="5366" max="5366" width="44.875" style="144" customWidth="1"/>
    <col min="5367" max="5367" width="7.25" style="144" customWidth="1"/>
    <col min="5368" max="5368" width="6.375" style="144" customWidth="1"/>
    <col min="5369" max="5369" width="11.875" style="144" customWidth="1"/>
    <col min="5370" max="5370" width="14.625" style="144" customWidth="1"/>
    <col min="5371" max="5371" width="14.375" style="144" customWidth="1"/>
    <col min="5372" max="5372" width="12.75" style="144" customWidth="1"/>
    <col min="5373" max="5373" width="13.875" style="144" customWidth="1"/>
    <col min="5374" max="5374" width="14.375" style="144" customWidth="1"/>
    <col min="5375" max="5375" width="12.75" style="144" customWidth="1"/>
    <col min="5376" max="5376" width="13.875" style="144" customWidth="1"/>
    <col min="5377" max="5377" width="14.375" style="144" customWidth="1"/>
    <col min="5378" max="5378" width="12.75" style="144" customWidth="1"/>
    <col min="5379" max="5381" width="7.375" style="144" customWidth="1"/>
    <col min="5382" max="5382" width="10.75" style="144" customWidth="1"/>
    <col min="5383" max="5615" width="9.125" style="144"/>
    <col min="5616" max="5616" width="6.625" style="144" customWidth="1"/>
    <col min="5617" max="5617" width="11.375" style="144" customWidth="1"/>
    <col min="5618" max="5618" width="6.875" style="144" customWidth="1"/>
    <col min="5619" max="5619" width="16.375" style="144" customWidth="1"/>
    <col min="5620" max="5620" width="14.125" style="144" customWidth="1"/>
    <col min="5621" max="5621" width="5.375" style="144" customWidth="1"/>
    <col min="5622" max="5622" width="44.875" style="144" customWidth="1"/>
    <col min="5623" max="5623" width="7.25" style="144" customWidth="1"/>
    <col min="5624" max="5624" width="6.375" style="144" customWidth="1"/>
    <col min="5625" max="5625" width="11.875" style="144" customWidth="1"/>
    <col min="5626" max="5626" width="14.625" style="144" customWidth="1"/>
    <col min="5627" max="5627" width="14.375" style="144" customWidth="1"/>
    <col min="5628" max="5628" width="12.75" style="144" customWidth="1"/>
    <col min="5629" max="5629" width="13.875" style="144" customWidth="1"/>
    <col min="5630" max="5630" width="14.375" style="144" customWidth="1"/>
    <col min="5631" max="5631" width="12.75" style="144" customWidth="1"/>
    <col min="5632" max="5632" width="13.875" style="144" customWidth="1"/>
    <col min="5633" max="5633" width="14.375" style="144" customWidth="1"/>
    <col min="5634" max="5634" width="12.75" style="144" customWidth="1"/>
    <col min="5635" max="5637" width="7.375" style="144" customWidth="1"/>
    <col min="5638" max="5638" width="10.75" style="144" customWidth="1"/>
    <col min="5639" max="5871" width="9.125" style="144"/>
    <col min="5872" max="5872" width="6.625" style="144" customWidth="1"/>
    <col min="5873" max="5873" width="11.375" style="144" customWidth="1"/>
    <col min="5874" max="5874" width="6.875" style="144" customWidth="1"/>
    <col min="5875" max="5875" width="16.375" style="144" customWidth="1"/>
    <col min="5876" max="5876" width="14.125" style="144" customWidth="1"/>
    <col min="5877" max="5877" width="5.375" style="144" customWidth="1"/>
    <col min="5878" max="5878" width="44.875" style="144" customWidth="1"/>
    <col min="5879" max="5879" width="7.25" style="144" customWidth="1"/>
    <col min="5880" max="5880" width="6.375" style="144" customWidth="1"/>
    <col min="5881" max="5881" width="11.875" style="144" customWidth="1"/>
    <col min="5882" max="5882" width="14.625" style="144" customWidth="1"/>
    <col min="5883" max="5883" width="14.375" style="144" customWidth="1"/>
    <col min="5884" max="5884" width="12.75" style="144" customWidth="1"/>
    <col min="5885" max="5885" width="13.875" style="144" customWidth="1"/>
    <col min="5886" max="5886" width="14.375" style="144" customWidth="1"/>
    <col min="5887" max="5887" width="12.75" style="144" customWidth="1"/>
    <col min="5888" max="5888" width="13.875" style="144" customWidth="1"/>
    <col min="5889" max="5889" width="14.375" style="144" customWidth="1"/>
    <col min="5890" max="5890" width="12.75" style="144" customWidth="1"/>
    <col min="5891" max="5893" width="7.375" style="144" customWidth="1"/>
    <col min="5894" max="5894" width="10.75" style="144" customWidth="1"/>
    <col min="5895" max="6127" width="9.125" style="144"/>
    <col min="6128" max="6128" width="6.625" style="144" customWidth="1"/>
    <col min="6129" max="6129" width="11.375" style="144" customWidth="1"/>
    <col min="6130" max="6130" width="6.875" style="144" customWidth="1"/>
    <col min="6131" max="6131" width="16.375" style="144" customWidth="1"/>
    <col min="6132" max="6132" width="14.125" style="144" customWidth="1"/>
    <col min="6133" max="6133" width="5.375" style="144" customWidth="1"/>
    <col min="6134" max="6134" width="44.875" style="144" customWidth="1"/>
    <col min="6135" max="6135" width="7.25" style="144" customWidth="1"/>
    <col min="6136" max="6136" width="6.375" style="144" customWidth="1"/>
    <col min="6137" max="6137" width="11.875" style="144" customWidth="1"/>
    <col min="6138" max="6138" width="14.625" style="144" customWidth="1"/>
    <col min="6139" max="6139" width="14.375" style="144" customWidth="1"/>
    <col min="6140" max="6140" width="12.75" style="144" customWidth="1"/>
    <col min="6141" max="6141" width="13.875" style="144" customWidth="1"/>
    <col min="6142" max="6142" width="14.375" style="144" customWidth="1"/>
    <col min="6143" max="6143" width="12.75" style="144" customWidth="1"/>
    <col min="6144" max="6144" width="13.875" style="144" customWidth="1"/>
    <col min="6145" max="6145" width="14.375" style="144" customWidth="1"/>
    <col min="6146" max="6146" width="12.75" style="144" customWidth="1"/>
    <col min="6147" max="6149" width="7.375" style="144" customWidth="1"/>
    <col min="6150" max="6150" width="10.75" style="144" customWidth="1"/>
    <col min="6151" max="6383" width="9.125" style="144"/>
    <col min="6384" max="6384" width="6.625" style="144" customWidth="1"/>
    <col min="6385" max="6385" width="11.375" style="144" customWidth="1"/>
    <col min="6386" max="6386" width="6.875" style="144" customWidth="1"/>
    <col min="6387" max="6387" width="16.375" style="144" customWidth="1"/>
    <col min="6388" max="6388" width="14.125" style="144" customWidth="1"/>
    <col min="6389" max="6389" width="5.375" style="144" customWidth="1"/>
    <col min="6390" max="6390" width="44.875" style="144" customWidth="1"/>
    <col min="6391" max="6391" width="7.25" style="144" customWidth="1"/>
    <col min="6392" max="6392" width="6.375" style="144" customWidth="1"/>
    <col min="6393" max="6393" width="11.875" style="144" customWidth="1"/>
    <col min="6394" max="6394" width="14.625" style="144" customWidth="1"/>
    <col min="6395" max="6395" width="14.375" style="144" customWidth="1"/>
    <col min="6396" max="6396" width="12.75" style="144" customWidth="1"/>
    <col min="6397" max="6397" width="13.875" style="144" customWidth="1"/>
    <col min="6398" max="6398" width="14.375" style="144" customWidth="1"/>
    <col min="6399" max="6399" width="12.75" style="144" customWidth="1"/>
    <col min="6400" max="6400" width="13.875" style="144" customWidth="1"/>
    <col min="6401" max="6401" width="14.375" style="144" customWidth="1"/>
    <col min="6402" max="6402" width="12.75" style="144" customWidth="1"/>
    <col min="6403" max="6405" width="7.375" style="144" customWidth="1"/>
    <col min="6406" max="6406" width="10.75" style="144" customWidth="1"/>
    <col min="6407" max="6639" width="9.125" style="144"/>
    <col min="6640" max="6640" width="6.625" style="144" customWidth="1"/>
    <col min="6641" max="6641" width="11.375" style="144" customWidth="1"/>
    <col min="6642" max="6642" width="6.875" style="144" customWidth="1"/>
    <col min="6643" max="6643" width="16.375" style="144" customWidth="1"/>
    <col min="6644" max="6644" width="14.125" style="144" customWidth="1"/>
    <col min="6645" max="6645" width="5.375" style="144" customWidth="1"/>
    <col min="6646" max="6646" width="44.875" style="144" customWidth="1"/>
    <col min="6647" max="6647" width="7.25" style="144" customWidth="1"/>
    <col min="6648" max="6648" width="6.375" style="144" customWidth="1"/>
    <col min="6649" max="6649" width="11.875" style="144" customWidth="1"/>
    <col min="6650" max="6650" width="14.625" style="144" customWidth="1"/>
    <col min="6651" max="6651" width="14.375" style="144" customWidth="1"/>
    <col min="6652" max="6652" width="12.75" style="144" customWidth="1"/>
    <col min="6653" max="6653" width="13.875" style="144" customWidth="1"/>
    <col min="6654" max="6654" width="14.375" style="144" customWidth="1"/>
    <col min="6655" max="6655" width="12.75" style="144" customWidth="1"/>
    <col min="6656" max="6656" width="13.875" style="144" customWidth="1"/>
    <col min="6657" max="6657" width="14.375" style="144" customWidth="1"/>
    <col min="6658" max="6658" width="12.75" style="144" customWidth="1"/>
    <col min="6659" max="6661" width="7.375" style="144" customWidth="1"/>
    <col min="6662" max="6662" width="10.75" style="144" customWidth="1"/>
    <col min="6663" max="6895" width="9.125" style="144"/>
    <col min="6896" max="6896" width="6.625" style="144" customWidth="1"/>
    <col min="6897" max="6897" width="11.375" style="144" customWidth="1"/>
    <col min="6898" max="6898" width="6.875" style="144" customWidth="1"/>
    <col min="6899" max="6899" width="16.375" style="144" customWidth="1"/>
    <col min="6900" max="6900" width="14.125" style="144" customWidth="1"/>
    <col min="6901" max="6901" width="5.375" style="144" customWidth="1"/>
    <col min="6902" max="6902" width="44.875" style="144" customWidth="1"/>
    <col min="6903" max="6903" width="7.25" style="144" customWidth="1"/>
    <col min="6904" max="6904" width="6.375" style="144" customWidth="1"/>
    <col min="6905" max="6905" width="11.875" style="144" customWidth="1"/>
    <col min="6906" max="6906" width="14.625" style="144" customWidth="1"/>
    <col min="6907" max="6907" width="14.375" style="144" customWidth="1"/>
    <col min="6908" max="6908" width="12.75" style="144" customWidth="1"/>
    <col min="6909" max="6909" width="13.875" style="144" customWidth="1"/>
    <col min="6910" max="6910" width="14.375" style="144" customWidth="1"/>
    <col min="6911" max="6911" width="12.75" style="144" customWidth="1"/>
    <col min="6912" max="6912" width="13.875" style="144" customWidth="1"/>
    <col min="6913" max="6913" width="14.375" style="144" customWidth="1"/>
    <col min="6914" max="6914" width="12.75" style="144" customWidth="1"/>
    <col min="6915" max="6917" width="7.375" style="144" customWidth="1"/>
    <col min="6918" max="6918" width="10.75" style="144" customWidth="1"/>
    <col min="6919" max="7151" width="9.125" style="144"/>
    <col min="7152" max="7152" width="6.625" style="144" customWidth="1"/>
    <col min="7153" max="7153" width="11.375" style="144" customWidth="1"/>
    <col min="7154" max="7154" width="6.875" style="144" customWidth="1"/>
    <col min="7155" max="7155" width="16.375" style="144" customWidth="1"/>
    <col min="7156" max="7156" width="14.125" style="144" customWidth="1"/>
    <col min="7157" max="7157" width="5.375" style="144" customWidth="1"/>
    <col min="7158" max="7158" width="44.875" style="144" customWidth="1"/>
    <col min="7159" max="7159" width="7.25" style="144" customWidth="1"/>
    <col min="7160" max="7160" width="6.375" style="144" customWidth="1"/>
    <col min="7161" max="7161" width="11.875" style="144" customWidth="1"/>
    <col min="7162" max="7162" width="14.625" style="144" customWidth="1"/>
    <col min="7163" max="7163" width="14.375" style="144" customWidth="1"/>
    <col min="7164" max="7164" width="12.75" style="144" customWidth="1"/>
    <col min="7165" max="7165" width="13.875" style="144" customWidth="1"/>
    <col min="7166" max="7166" width="14.375" style="144" customWidth="1"/>
    <col min="7167" max="7167" width="12.75" style="144" customWidth="1"/>
    <col min="7168" max="7168" width="13.875" style="144" customWidth="1"/>
    <col min="7169" max="7169" width="14.375" style="144" customWidth="1"/>
    <col min="7170" max="7170" width="12.75" style="144" customWidth="1"/>
    <col min="7171" max="7173" width="7.375" style="144" customWidth="1"/>
    <col min="7174" max="7174" width="10.75" style="144" customWidth="1"/>
    <col min="7175" max="7407" width="9.125" style="144"/>
    <col min="7408" max="7408" width="6.625" style="144" customWidth="1"/>
    <col min="7409" max="7409" width="11.375" style="144" customWidth="1"/>
    <col min="7410" max="7410" width="6.875" style="144" customWidth="1"/>
    <col min="7411" max="7411" width="16.375" style="144" customWidth="1"/>
    <col min="7412" max="7412" width="14.125" style="144" customWidth="1"/>
    <col min="7413" max="7413" width="5.375" style="144" customWidth="1"/>
    <col min="7414" max="7414" width="44.875" style="144" customWidth="1"/>
    <col min="7415" max="7415" width="7.25" style="144" customWidth="1"/>
    <col min="7416" max="7416" width="6.375" style="144" customWidth="1"/>
    <col min="7417" max="7417" width="11.875" style="144" customWidth="1"/>
    <col min="7418" max="7418" width="14.625" style="144" customWidth="1"/>
    <col min="7419" max="7419" width="14.375" style="144" customWidth="1"/>
    <col min="7420" max="7420" width="12.75" style="144" customWidth="1"/>
    <col min="7421" max="7421" width="13.875" style="144" customWidth="1"/>
    <col min="7422" max="7422" width="14.375" style="144" customWidth="1"/>
    <col min="7423" max="7423" width="12.75" style="144" customWidth="1"/>
    <col min="7424" max="7424" width="13.875" style="144" customWidth="1"/>
    <col min="7425" max="7425" width="14.375" style="144" customWidth="1"/>
    <col min="7426" max="7426" width="12.75" style="144" customWidth="1"/>
    <col min="7427" max="7429" width="7.375" style="144" customWidth="1"/>
    <col min="7430" max="7430" width="10.75" style="144" customWidth="1"/>
    <col min="7431" max="7663" width="9.125" style="144"/>
    <col min="7664" max="7664" width="6.625" style="144" customWidth="1"/>
    <col min="7665" max="7665" width="11.375" style="144" customWidth="1"/>
    <col min="7666" max="7666" width="6.875" style="144" customWidth="1"/>
    <col min="7667" max="7667" width="16.375" style="144" customWidth="1"/>
    <col min="7668" max="7668" width="14.125" style="144" customWidth="1"/>
    <col min="7669" max="7669" width="5.375" style="144" customWidth="1"/>
    <col min="7670" max="7670" width="44.875" style="144" customWidth="1"/>
    <col min="7671" max="7671" width="7.25" style="144" customWidth="1"/>
    <col min="7672" max="7672" width="6.375" style="144" customWidth="1"/>
    <col min="7673" max="7673" width="11.875" style="144" customWidth="1"/>
    <col min="7674" max="7674" width="14.625" style="144" customWidth="1"/>
    <col min="7675" max="7675" width="14.375" style="144" customWidth="1"/>
    <col min="7676" max="7676" width="12.75" style="144" customWidth="1"/>
    <col min="7677" max="7677" width="13.875" style="144" customWidth="1"/>
    <col min="7678" max="7678" width="14.375" style="144" customWidth="1"/>
    <col min="7679" max="7679" width="12.75" style="144" customWidth="1"/>
    <col min="7680" max="7680" width="13.875" style="144" customWidth="1"/>
    <col min="7681" max="7681" width="14.375" style="144" customWidth="1"/>
    <col min="7682" max="7682" width="12.75" style="144" customWidth="1"/>
    <col min="7683" max="7685" width="7.375" style="144" customWidth="1"/>
    <col min="7686" max="7686" width="10.75" style="144" customWidth="1"/>
    <col min="7687" max="7919" width="9.125" style="144"/>
    <col min="7920" max="7920" width="6.625" style="144" customWidth="1"/>
    <col min="7921" max="7921" width="11.375" style="144" customWidth="1"/>
    <col min="7922" max="7922" width="6.875" style="144" customWidth="1"/>
    <col min="7923" max="7923" width="16.375" style="144" customWidth="1"/>
    <col min="7924" max="7924" width="14.125" style="144" customWidth="1"/>
    <col min="7925" max="7925" width="5.375" style="144" customWidth="1"/>
    <col min="7926" max="7926" width="44.875" style="144" customWidth="1"/>
    <col min="7927" max="7927" width="7.25" style="144" customWidth="1"/>
    <col min="7928" max="7928" width="6.375" style="144" customWidth="1"/>
    <col min="7929" max="7929" width="11.875" style="144" customWidth="1"/>
    <col min="7930" max="7930" width="14.625" style="144" customWidth="1"/>
    <col min="7931" max="7931" width="14.375" style="144" customWidth="1"/>
    <col min="7932" max="7932" width="12.75" style="144" customWidth="1"/>
    <col min="7933" max="7933" width="13.875" style="144" customWidth="1"/>
    <col min="7934" max="7934" width="14.375" style="144" customWidth="1"/>
    <col min="7935" max="7935" width="12.75" style="144" customWidth="1"/>
    <col min="7936" max="7936" width="13.875" style="144" customWidth="1"/>
    <col min="7937" max="7937" width="14.375" style="144" customWidth="1"/>
    <col min="7938" max="7938" width="12.75" style="144" customWidth="1"/>
    <col min="7939" max="7941" width="7.375" style="144" customWidth="1"/>
    <col min="7942" max="7942" width="10.75" style="144" customWidth="1"/>
    <col min="7943" max="8175" width="9.125" style="144"/>
    <col min="8176" max="8176" width="6.625" style="144" customWidth="1"/>
    <col min="8177" max="8177" width="11.375" style="144" customWidth="1"/>
    <col min="8178" max="8178" width="6.875" style="144" customWidth="1"/>
    <col min="8179" max="8179" width="16.375" style="144" customWidth="1"/>
    <col min="8180" max="8180" width="14.125" style="144" customWidth="1"/>
    <col min="8181" max="8181" width="5.375" style="144" customWidth="1"/>
    <col min="8182" max="8182" width="44.875" style="144" customWidth="1"/>
    <col min="8183" max="8183" width="7.25" style="144" customWidth="1"/>
    <col min="8184" max="8184" width="6.375" style="144" customWidth="1"/>
    <col min="8185" max="8185" width="11.875" style="144" customWidth="1"/>
    <col min="8186" max="8186" width="14.625" style="144" customWidth="1"/>
    <col min="8187" max="8187" width="14.375" style="144" customWidth="1"/>
    <col min="8188" max="8188" width="12.75" style="144" customWidth="1"/>
    <col min="8189" max="8189" width="13.875" style="144" customWidth="1"/>
    <col min="8190" max="8190" width="14.375" style="144" customWidth="1"/>
    <col min="8191" max="8191" width="12.75" style="144" customWidth="1"/>
    <col min="8192" max="8192" width="13.875" style="144" customWidth="1"/>
    <col min="8193" max="8193" width="14.375" style="144" customWidth="1"/>
    <col min="8194" max="8194" width="12.75" style="144" customWidth="1"/>
    <col min="8195" max="8197" width="7.375" style="144" customWidth="1"/>
    <col min="8198" max="8198" width="10.75" style="144" customWidth="1"/>
    <col min="8199" max="8431" width="9.125" style="144"/>
    <col min="8432" max="8432" width="6.625" style="144" customWidth="1"/>
    <col min="8433" max="8433" width="11.375" style="144" customWidth="1"/>
    <col min="8434" max="8434" width="6.875" style="144" customWidth="1"/>
    <col min="8435" max="8435" width="16.375" style="144" customWidth="1"/>
    <col min="8436" max="8436" width="14.125" style="144" customWidth="1"/>
    <col min="8437" max="8437" width="5.375" style="144" customWidth="1"/>
    <col min="8438" max="8438" width="44.875" style="144" customWidth="1"/>
    <col min="8439" max="8439" width="7.25" style="144" customWidth="1"/>
    <col min="8440" max="8440" width="6.375" style="144" customWidth="1"/>
    <col min="8441" max="8441" width="11.875" style="144" customWidth="1"/>
    <col min="8442" max="8442" width="14.625" style="144" customWidth="1"/>
    <col min="8443" max="8443" width="14.375" style="144" customWidth="1"/>
    <col min="8444" max="8444" width="12.75" style="144" customWidth="1"/>
    <col min="8445" max="8445" width="13.875" style="144" customWidth="1"/>
    <col min="8446" max="8446" width="14.375" style="144" customWidth="1"/>
    <col min="8447" max="8447" width="12.75" style="144" customWidth="1"/>
    <col min="8448" max="8448" width="13.875" style="144" customWidth="1"/>
    <col min="8449" max="8449" width="14.375" style="144" customWidth="1"/>
    <col min="8450" max="8450" width="12.75" style="144" customWidth="1"/>
    <col min="8451" max="8453" width="7.375" style="144" customWidth="1"/>
    <col min="8454" max="8454" width="10.75" style="144" customWidth="1"/>
    <col min="8455" max="8687" width="9.125" style="144"/>
    <col min="8688" max="8688" width="6.625" style="144" customWidth="1"/>
    <col min="8689" max="8689" width="11.375" style="144" customWidth="1"/>
    <col min="8690" max="8690" width="6.875" style="144" customWidth="1"/>
    <col min="8691" max="8691" width="16.375" style="144" customWidth="1"/>
    <col min="8692" max="8692" width="14.125" style="144" customWidth="1"/>
    <col min="8693" max="8693" width="5.375" style="144" customWidth="1"/>
    <col min="8694" max="8694" width="44.875" style="144" customWidth="1"/>
    <col min="8695" max="8695" width="7.25" style="144" customWidth="1"/>
    <col min="8696" max="8696" width="6.375" style="144" customWidth="1"/>
    <col min="8697" max="8697" width="11.875" style="144" customWidth="1"/>
    <col min="8698" max="8698" width="14.625" style="144" customWidth="1"/>
    <col min="8699" max="8699" width="14.375" style="144" customWidth="1"/>
    <col min="8700" max="8700" width="12.75" style="144" customWidth="1"/>
    <col min="8701" max="8701" width="13.875" style="144" customWidth="1"/>
    <col min="8702" max="8702" width="14.375" style="144" customWidth="1"/>
    <col min="8703" max="8703" width="12.75" style="144" customWidth="1"/>
    <col min="8704" max="8704" width="13.875" style="144" customWidth="1"/>
    <col min="8705" max="8705" width="14.375" style="144" customWidth="1"/>
    <col min="8706" max="8706" width="12.75" style="144" customWidth="1"/>
    <col min="8707" max="8709" width="7.375" style="144" customWidth="1"/>
    <col min="8710" max="8710" width="10.75" style="144" customWidth="1"/>
    <col min="8711" max="8943" width="9.125" style="144"/>
    <col min="8944" max="8944" width="6.625" style="144" customWidth="1"/>
    <col min="8945" max="8945" width="11.375" style="144" customWidth="1"/>
    <col min="8946" max="8946" width="6.875" style="144" customWidth="1"/>
    <col min="8947" max="8947" width="16.375" style="144" customWidth="1"/>
    <col min="8948" max="8948" width="14.125" style="144" customWidth="1"/>
    <col min="8949" max="8949" width="5.375" style="144" customWidth="1"/>
    <col min="8950" max="8950" width="44.875" style="144" customWidth="1"/>
    <col min="8951" max="8951" width="7.25" style="144" customWidth="1"/>
    <col min="8952" max="8952" width="6.375" style="144" customWidth="1"/>
    <col min="8953" max="8953" width="11.875" style="144" customWidth="1"/>
    <col min="8954" max="8954" width="14.625" style="144" customWidth="1"/>
    <col min="8955" max="8955" width="14.375" style="144" customWidth="1"/>
    <col min="8956" max="8956" width="12.75" style="144" customWidth="1"/>
    <col min="8957" max="8957" width="13.875" style="144" customWidth="1"/>
    <col min="8958" max="8958" width="14.375" style="144" customWidth="1"/>
    <col min="8959" max="8959" width="12.75" style="144" customWidth="1"/>
    <col min="8960" max="8960" width="13.875" style="144" customWidth="1"/>
    <col min="8961" max="8961" width="14.375" style="144" customWidth="1"/>
    <col min="8962" max="8962" width="12.75" style="144" customWidth="1"/>
    <col min="8963" max="8965" width="7.375" style="144" customWidth="1"/>
    <col min="8966" max="8966" width="10.75" style="144" customWidth="1"/>
    <col min="8967" max="9199" width="9.125" style="144"/>
    <col min="9200" max="9200" width="6.625" style="144" customWidth="1"/>
    <col min="9201" max="9201" width="11.375" style="144" customWidth="1"/>
    <col min="9202" max="9202" width="6.875" style="144" customWidth="1"/>
    <col min="9203" max="9203" width="16.375" style="144" customWidth="1"/>
    <col min="9204" max="9204" width="14.125" style="144" customWidth="1"/>
    <col min="9205" max="9205" width="5.375" style="144" customWidth="1"/>
    <col min="9206" max="9206" width="44.875" style="144" customWidth="1"/>
    <col min="9207" max="9207" width="7.25" style="144" customWidth="1"/>
    <col min="9208" max="9208" width="6.375" style="144" customWidth="1"/>
    <col min="9209" max="9209" width="11.875" style="144" customWidth="1"/>
    <col min="9210" max="9210" width="14.625" style="144" customWidth="1"/>
    <col min="9211" max="9211" width="14.375" style="144" customWidth="1"/>
    <col min="9212" max="9212" width="12.75" style="144" customWidth="1"/>
    <col min="9213" max="9213" width="13.875" style="144" customWidth="1"/>
    <col min="9214" max="9214" width="14.375" style="144" customWidth="1"/>
    <col min="9215" max="9215" width="12.75" style="144" customWidth="1"/>
    <col min="9216" max="9216" width="13.875" style="144" customWidth="1"/>
    <col min="9217" max="9217" width="14.375" style="144" customWidth="1"/>
    <col min="9218" max="9218" width="12.75" style="144" customWidth="1"/>
    <col min="9219" max="9221" width="7.375" style="144" customWidth="1"/>
    <col min="9222" max="9222" width="10.75" style="144" customWidth="1"/>
    <col min="9223" max="9455" width="9.125" style="144"/>
    <col min="9456" max="9456" width="6.625" style="144" customWidth="1"/>
    <col min="9457" max="9457" width="11.375" style="144" customWidth="1"/>
    <col min="9458" max="9458" width="6.875" style="144" customWidth="1"/>
    <col min="9459" max="9459" width="16.375" style="144" customWidth="1"/>
    <col min="9460" max="9460" width="14.125" style="144" customWidth="1"/>
    <col min="9461" max="9461" width="5.375" style="144" customWidth="1"/>
    <col min="9462" max="9462" width="44.875" style="144" customWidth="1"/>
    <col min="9463" max="9463" width="7.25" style="144" customWidth="1"/>
    <col min="9464" max="9464" width="6.375" style="144" customWidth="1"/>
    <col min="9465" max="9465" width="11.875" style="144" customWidth="1"/>
    <col min="9466" max="9466" width="14.625" style="144" customWidth="1"/>
    <col min="9467" max="9467" width="14.375" style="144" customWidth="1"/>
    <col min="9468" max="9468" width="12.75" style="144" customWidth="1"/>
    <col min="9469" max="9469" width="13.875" style="144" customWidth="1"/>
    <col min="9470" max="9470" width="14.375" style="144" customWidth="1"/>
    <col min="9471" max="9471" width="12.75" style="144" customWidth="1"/>
    <col min="9472" max="9472" width="13.875" style="144" customWidth="1"/>
    <col min="9473" max="9473" width="14.375" style="144" customWidth="1"/>
    <col min="9474" max="9474" width="12.75" style="144" customWidth="1"/>
    <col min="9475" max="9477" width="7.375" style="144" customWidth="1"/>
    <col min="9478" max="9478" width="10.75" style="144" customWidth="1"/>
    <col min="9479" max="9711" width="9.125" style="144"/>
    <col min="9712" max="9712" width="6.625" style="144" customWidth="1"/>
    <col min="9713" max="9713" width="11.375" style="144" customWidth="1"/>
    <col min="9714" max="9714" width="6.875" style="144" customWidth="1"/>
    <col min="9715" max="9715" width="16.375" style="144" customWidth="1"/>
    <col min="9716" max="9716" width="14.125" style="144" customWidth="1"/>
    <col min="9717" max="9717" width="5.375" style="144" customWidth="1"/>
    <col min="9718" max="9718" width="44.875" style="144" customWidth="1"/>
    <col min="9719" max="9719" width="7.25" style="144" customWidth="1"/>
    <col min="9720" max="9720" width="6.375" style="144" customWidth="1"/>
    <col min="9721" max="9721" width="11.875" style="144" customWidth="1"/>
    <col min="9722" max="9722" width="14.625" style="144" customWidth="1"/>
    <col min="9723" max="9723" width="14.375" style="144" customWidth="1"/>
    <col min="9724" max="9724" width="12.75" style="144" customWidth="1"/>
    <col min="9725" max="9725" width="13.875" style="144" customWidth="1"/>
    <col min="9726" max="9726" width="14.375" style="144" customWidth="1"/>
    <col min="9727" max="9727" width="12.75" style="144" customWidth="1"/>
    <col min="9728" max="9728" width="13.875" style="144" customWidth="1"/>
    <col min="9729" max="9729" width="14.375" style="144" customWidth="1"/>
    <col min="9730" max="9730" width="12.75" style="144" customWidth="1"/>
    <col min="9731" max="9733" width="7.375" style="144" customWidth="1"/>
    <col min="9734" max="9734" width="10.75" style="144" customWidth="1"/>
    <col min="9735" max="9967" width="9.125" style="144"/>
    <col min="9968" max="9968" width="6.625" style="144" customWidth="1"/>
    <col min="9969" max="9969" width="11.375" style="144" customWidth="1"/>
    <col min="9970" max="9970" width="6.875" style="144" customWidth="1"/>
    <col min="9971" max="9971" width="16.375" style="144" customWidth="1"/>
    <col min="9972" max="9972" width="14.125" style="144" customWidth="1"/>
    <col min="9973" max="9973" width="5.375" style="144" customWidth="1"/>
    <col min="9974" max="9974" width="44.875" style="144" customWidth="1"/>
    <col min="9975" max="9975" width="7.25" style="144" customWidth="1"/>
    <col min="9976" max="9976" width="6.375" style="144" customWidth="1"/>
    <col min="9977" max="9977" width="11.875" style="144" customWidth="1"/>
    <col min="9978" max="9978" width="14.625" style="144" customWidth="1"/>
    <col min="9979" max="9979" width="14.375" style="144" customWidth="1"/>
    <col min="9980" max="9980" width="12.75" style="144" customWidth="1"/>
    <col min="9981" max="9981" width="13.875" style="144" customWidth="1"/>
    <col min="9982" max="9982" width="14.375" style="144" customWidth="1"/>
    <col min="9983" max="9983" width="12.75" style="144" customWidth="1"/>
    <col min="9984" max="9984" width="13.875" style="144" customWidth="1"/>
    <col min="9985" max="9985" width="14.375" style="144" customWidth="1"/>
    <col min="9986" max="9986" width="12.75" style="144" customWidth="1"/>
    <col min="9987" max="9989" width="7.375" style="144" customWidth="1"/>
    <col min="9990" max="9990" width="10.75" style="144" customWidth="1"/>
    <col min="9991" max="10223" width="9.125" style="144"/>
    <col min="10224" max="10224" width="6.625" style="144" customWidth="1"/>
    <col min="10225" max="10225" width="11.375" style="144" customWidth="1"/>
    <col min="10226" max="10226" width="6.875" style="144" customWidth="1"/>
    <col min="10227" max="10227" width="16.375" style="144" customWidth="1"/>
    <col min="10228" max="10228" width="14.125" style="144" customWidth="1"/>
    <col min="10229" max="10229" width="5.375" style="144" customWidth="1"/>
    <col min="10230" max="10230" width="44.875" style="144" customWidth="1"/>
    <col min="10231" max="10231" width="7.25" style="144" customWidth="1"/>
    <col min="10232" max="10232" width="6.375" style="144" customWidth="1"/>
    <col min="10233" max="10233" width="11.875" style="144" customWidth="1"/>
    <col min="10234" max="10234" width="14.625" style="144" customWidth="1"/>
    <col min="10235" max="10235" width="14.375" style="144" customWidth="1"/>
    <col min="10236" max="10236" width="12.75" style="144" customWidth="1"/>
    <col min="10237" max="10237" width="13.875" style="144" customWidth="1"/>
    <col min="10238" max="10238" width="14.375" style="144" customWidth="1"/>
    <col min="10239" max="10239" width="12.75" style="144" customWidth="1"/>
    <col min="10240" max="10240" width="13.875" style="144" customWidth="1"/>
    <col min="10241" max="10241" width="14.375" style="144" customWidth="1"/>
    <col min="10242" max="10242" width="12.75" style="144" customWidth="1"/>
    <col min="10243" max="10245" width="7.375" style="144" customWidth="1"/>
    <col min="10246" max="10246" width="10.75" style="144" customWidth="1"/>
    <col min="10247" max="10479" width="9.125" style="144"/>
    <col min="10480" max="10480" width="6.625" style="144" customWidth="1"/>
    <col min="10481" max="10481" width="11.375" style="144" customWidth="1"/>
    <col min="10482" max="10482" width="6.875" style="144" customWidth="1"/>
    <col min="10483" max="10483" width="16.375" style="144" customWidth="1"/>
    <col min="10484" max="10484" width="14.125" style="144" customWidth="1"/>
    <col min="10485" max="10485" width="5.375" style="144" customWidth="1"/>
    <col min="10486" max="10486" width="44.875" style="144" customWidth="1"/>
    <col min="10487" max="10487" width="7.25" style="144" customWidth="1"/>
    <col min="10488" max="10488" width="6.375" style="144" customWidth="1"/>
    <col min="10489" max="10489" width="11.875" style="144" customWidth="1"/>
    <col min="10490" max="10490" width="14.625" style="144" customWidth="1"/>
    <col min="10491" max="10491" width="14.375" style="144" customWidth="1"/>
    <col min="10492" max="10492" width="12.75" style="144" customWidth="1"/>
    <col min="10493" max="10493" width="13.875" style="144" customWidth="1"/>
    <col min="10494" max="10494" width="14.375" style="144" customWidth="1"/>
    <col min="10495" max="10495" width="12.75" style="144" customWidth="1"/>
    <col min="10496" max="10496" width="13.875" style="144" customWidth="1"/>
    <col min="10497" max="10497" width="14.375" style="144" customWidth="1"/>
    <col min="10498" max="10498" width="12.75" style="144" customWidth="1"/>
    <col min="10499" max="10501" width="7.375" style="144" customWidth="1"/>
    <col min="10502" max="10502" width="10.75" style="144" customWidth="1"/>
    <col min="10503" max="10735" width="9.125" style="144"/>
    <col min="10736" max="10736" width="6.625" style="144" customWidth="1"/>
    <col min="10737" max="10737" width="11.375" style="144" customWidth="1"/>
    <col min="10738" max="10738" width="6.875" style="144" customWidth="1"/>
    <col min="10739" max="10739" width="16.375" style="144" customWidth="1"/>
    <col min="10740" max="10740" width="14.125" style="144" customWidth="1"/>
    <col min="10741" max="10741" width="5.375" style="144" customWidth="1"/>
    <col min="10742" max="10742" width="44.875" style="144" customWidth="1"/>
    <col min="10743" max="10743" width="7.25" style="144" customWidth="1"/>
    <col min="10744" max="10744" width="6.375" style="144" customWidth="1"/>
    <col min="10745" max="10745" width="11.875" style="144" customWidth="1"/>
    <col min="10746" max="10746" width="14.625" style="144" customWidth="1"/>
    <col min="10747" max="10747" width="14.375" style="144" customWidth="1"/>
    <col min="10748" max="10748" width="12.75" style="144" customWidth="1"/>
    <col min="10749" max="10749" width="13.875" style="144" customWidth="1"/>
    <col min="10750" max="10750" width="14.375" style="144" customWidth="1"/>
    <col min="10751" max="10751" width="12.75" style="144" customWidth="1"/>
    <col min="10752" max="10752" width="13.875" style="144" customWidth="1"/>
    <col min="10753" max="10753" width="14.375" style="144" customWidth="1"/>
    <col min="10754" max="10754" width="12.75" style="144" customWidth="1"/>
    <col min="10755" max="10757" width="7.375" style="144" customWidth="1"/>
    <col min="10758" max="10758" width="10.75" style="144" customWidth="1"/>
    <col min="10759" max="10991" width="9.125" style="144"/>
    <col min="10992" max="10992" width="6.625" style="144" customWidth="1"/>
    <col min="10993" max="10993" width="11.375" style="144" customWidth="1"/>
    <col min="10994" max="10994" width="6.875" style="144" customWidth="1"/>
    <col min="10995" max="10995" width="16.375" style="144" customWidth="1"/>
    <col min="10996" max="10996" width="14.125" style="144" customWidth="1"/>
    <col min="10997" max="10997" width="5.375" style="144" customWidth="1"/>
    <col min="10998" max="10998" width="44.875" style="144" customWidth="1"/>
    <col min="10999" max="10999" width="7.25" style="144" customWidth="1"/>
    <col min="11000" max="11000" width="6.375" style="144" customWidth="1"/>
    <col min="11001" max="11001" width="11.875" style="144" customWidth="1"/>
    <col min="11002" max="11002" width="14.625" style="144" customWidth="1"/>
    <col min="11003" max="11003" width="14.375" style="144" customWidth="1"/>
    <col min="11004" max="11004" width="12.75" style="144" customWidth="1"/>
    <col min="11005" max="11005" width="13.875" style="144" customWidth="1"/>
    <col min="11006" max="11006" width="14.375" style="144" customWidth="1"/>
    <col min="11007" max="11007" width="12.75" style="144" customWidth="1"/>
    <col min="11008" max="11008" width="13.875" style="144" customWidth="1"/>
    <col min="11009" max="11009" width="14.375" style="144" customWidth="1"/>
    <col min="11010" max="11010" width="12.75" style="144" customWidth="1"/>
    <col min="11011" max="11013" width="7.375" style="144" customWidth="1"/>
    <col min="11014" max="11014" width="10.75" style="144" customWidth="1"/>
    <col min="11015" max="11247" width="9.125" style="144"/>
    <col min="11248" max="11248" width="6.625" style="144" customWidth="1"/>
    <col min="11249" max="11249" width="11.375" style="144" customWidth="1"/>
    <col min="11250" max="11250" width="6.875" style="144" customWidth="1"/>
    <col min="11251" max="11251" width="16.375" style="144" customWidth="1"/>
    <col min="11252" max="11252" width="14.125" style="144" customWidth="1"/>
    <col min="11253" max="11253" width="5.375" style="144" customWidth="1"/>
    <col min="11254" max="11254" width="44.875" style="144" customWidth="1"/>
    <col min="11255" max="11255" width="7.25" style="144" customWidth="1"/>
    <col min="11256" max="11256" width="6.375" style="144" customWidth="1"/>
    <col min="11257" max="11257" width="11.875" style="144" customWidth="1"/>
    <col min="11258" max="11258" width="14.625" style="144" customWidth="1"/>
    <col min="11259" max="11259" width="14.375" style="144" customWidth="1"/>
    <col min="11260" max="11260" width="12.75" style="144" customWidth="1"/>
    <col min="11261" max="11261" width="13.875" style="144" customWidth="1"/>
    <col min="11262" max="11262" width="14.375" style="144" customWidth="1"/>
    <col min="11263" max="11263" width="12.75" style="144" customWidth="1"/>
    <col min="11264" max="11264" width="13.875" style="144" customWidth="1"/>
    <col min="11265" max="11265" width="14.375" style="144" customWidth="1"/>
    <col min="11266" max="11266" width="12.75" style="144" customWidth="1"/>
    <col min="11267" max="11269" width="7.375" style="144" customWidth="1"/>
    <col min="11270" max="11270" width="10.75" style="144" customWidth="1"/>
    <col min="11271" max="11503" width="9.125" style="144"/>
    <col min="11504" max="11504" width="6.625" style="144" customWidth="1"/>
    <col min="11505" max="11505" width="11.375" style="144" customWidth="1"/>
    <col min="11506" max="11506" width="6.875" style="144" customWidth="1"/>
    <col min="11507" max="11507" width="16.375" style="144" customWidth="1"/>
    <col min="11508" max="11508" width="14.125" style="144" customWidth="1"/>
    <col min="11509" max="11509" width="5.375" style="144" customWidth="1"/>
    <col min="11510" max="11510" width="44.875" style="144" customWidth="1"/>
    <col min="11511" max="11511" width="7.25" style="144" customWidth="1"/>
    <col min="11512" max="11512" width="6.375" style="144" customWidth="1"/>
    <col min="11513" max="11513" width="11.875" style="144" customWidth="1"/>
    <col min="11514" max="11514" width="14.625" style="144" customWidth="1"/>
    <col min="11515" max="11515" width="14.375" style="144" customWidth="1"/>
    <col min="11516" max="11516" width="12.75" style="144" customWidth="1"/>
    <col min="11517" max="11517" width="13.875" style="144" customWidth="1"/>
    <col min="11518" max="11518" width="14.375" style="144" customWidth="1"/>
    <col min="11519" max="11519" width="12.75" style="144" customWidth="1"/>
    <col min="11520" max="11520" width="13.875" style="144" customWidth="1"/>
    <col min="11521" max="11521" width="14.375" style="144" customWidth="1"/>
    <col min="11522" max="11522" width="12.75" style="144" customWidth="1"/>
    <col min="11523" max="11525" width="7.375" style="144" customWidth="1"/>
    <col min="11526" max="11526" width="10.75" style="144" customWidth="1"/>
    <col min="11527" max="11759" width="9.125" style="144"/>
    <col min="11760" max="11760" width="6.625" style="144" customWidth="1"/>
    <col min="11761" max="11761" width="11.375" style="144" customWidth="1"/>
    <col min="11762" max="11762" width="6.875" style="144" customWidth="1"/>
    <col min="11763" max="11763" width="16.375" style="144" customWidth="1"/>
    <col min="11764" max="11764" width="14.125" style="144" customWidth="1"/>
    <col min="11765" max="11765" width="5.375" style="144" customWidth="1"/>
    <col min="11766" max="11766" width="44.875" style="144" customWidth="1"/>
    <col min="11767" max="11767" width="7.25" style="144" customWidth="1"/>
    <col min="11768" max="11768" width="6.375" style="144" customWidth="1"/>
    <col min="11769" max="11769" width="11.875" style="144" customWidth="1"/>
    <col min="11770" max="11770" width="14.625" style="144" customWidth="1"/>
    <col min="11771" max="11771" width="14.375" style="144" customWidth="1"/>
    <col min="11772" max="11772" width="12.75" style="144" customWidth="1"/>
    <col min="11773" max="11773" width="13.875" style="144" customWidth="1"/>
    <col min="11774" max="11774" width="14.375" style="144" customWidth="1"/>
    <col min="11775" max="11775" width="12.75" style="144" customWidth="1"/>
    <col min="11776" max="11776" width="13.875" style="144" customWidth="1"/>
    <col min="11777" max="11777" width="14.375" style="144" customWidth="1"/>
    <col min="11778" max="11778" width="12.75" style="144" customWidth="1"/>
    <col min="11779" max="11781" width="7.375" style="144" customWidth="1"/>
    <col min="11782" max="11782" width="10.75" style="144" customWidth="1"/>
    <col min="11783" max="12015" width="9.125" style="144"/>
    <col min="12016" max="12016" width="6.625" style="144" customWidth="1"/>
    <col min="12017" max="12017" width="11.375" style="144" customWidth="1"/>
    <col min="12018" max="12018" width="6.875" style="144" customWidth="1"/>
    <col min="12019" max="12019" width="16.375" style="144" customWidth="1"/>
    <col min="12020" max="12020" width="14.125" style="144" customWidth="1"/>
    <col min="12021" max="12021" width="5.375" style="144" customWidth="1"/>
    <col min="12022" max="12022" width="44.875" style="144" customWidth="1"/>
    <col min="12023" max="12023" width="7.25" style="144" customWidth="1"/>
    <col min="12024" max="12024" width="6.375" style="144" customWidth="1"/>
    <col min="12025" max="12025" width="11.875" style="144" customWidth="1"/>
    <col min="12026" max="12026" width="14.625" style="144" customWidth="1"/>
    <col min="12027" max="12027" width="14.375" style="144" customWidth="1"/>
    <col min="12028" max="12028" width="12.75" style="144" customWidth="1"/>
    <col min="12029" max="12029" width="13.875" style="144" customWidth="1"/>
    <col min="12030" max="12030" width="14.375" style="144" customWidth="1"/>
    <col min="12031" max="12031" width="12.75" style="144" customWidth="1"/>
    <col min="12032" max="12032" width="13.875" style="144" customWidth="1"/>
    <col min="12033" max="12033" width="14.375" style="144" customWidth="1"/>
    <col min="12034" max="12034" width="12.75" style="144" customWidth="1"/>
    <col min="12035" max="12037" width="7.375" style="144" customWidth="1"/>
    <col min="12038" max="12038" width="10.75" style="144" customWidth="1"/>
    <col min="12039" max="12271" width="9.125" style="144"/>
    <col min="12272" max="12272" width="6.625" style="144" customWidth="1"/>
    <col min="12273" max="12273" width="11.375" style="144" customWidth="1"/>
    <col min="12274" max="12274" width="6.875" style="144" customWidth="1"/>
    <col min="12275" max="12275" width="16.375" style="144" customWidth="1"/>
    <col min="12276" max="12276" width="14.125" style="144" customWidth="1"/>
    <col min="12277" max="12277" width="5.375" style="144" customWidth="1"/>
    <col min="12278" max="12278" width="44.875" style="144" customWidth="1"/>
    <col min="12279" max="12279" width="7.25" style="144" customWidth="1"/>
    <col min="12280" max="12280" width="6.375" style="144" customWidth="1"/>
    <col min="12281" max="12281" width="11.875" style="144" customWidth="1"/>
    <col min="12282" max="12282" width="14.625" style="144" customWidth="1"/>
    <col min="12283" max="12283" width="14.375" style="144" customWidth="1"/>
    <col min="12284" max="12284" width="12.75" style="144" customWidth="1"/>
    <col min="12285" max="12285" width="13.875" style="144" customWidth="1"/>
    <col min="12286" max="12286" width="14.375" style="144" customWidth="1"/>
    <col min="12287" max="12287" width="12.75" style="144" customWidth="1"/>
    <col min="12288" max="12288" width="13.875" style="144" customWidth="1"/>
    <col min="12289" max="12289" width="14.375" style="144" customWidth="1"/>
    <col min="12290" max="12290" width="12.75" style="144" customWidth="1"/>
    <col min="12291" max="12293" width="7.375" style="144" customWidth="1"/>
    <col min="12294" max="12294" width="10.75" style="144" customWidth="1"/>
    <col min="12295" max="12527" width="9.125" style="144"/>
    <col min="12528" max="12528" width="6.625" style="144" customWidth="1"/>
    <col min="12529" max="12529" width="11.375" style="144" customWidth="1"/>
    <col min="12530" max="12530" width="6.875" style="144" customWidth="1"/>
    <col min="12531" max="12531" width="16.375" style="144" customWidth="1"/>
    <col min="12532" max="12532" width="14.125" style="144" customWidth="1"/>
    <col min="12533" max="12533" width="5.375" style="144" customWidth="1"/>
    <col min="12534" max="12534" width="44.875" style="144" customWidth="1"/>
    <col min="12535" max="12535" width="7.25" style="144" customWidth="1"/>
    <col min="12536" max="12536" width="6.375" style="144" customWidth="1"/>
    <col min="12537" max="12537" width="11.875" style="144" customWidth="1"/>
    <col min="12538" max="12538" width="14.625" style="144" customWidth="1"/>
    <col min="12539" max="12539" width="14.375" style="144" customWidth="1"/>
    <col min="12540" max="12540" width="12.75" style="144" customWidth="1"/>
    <col min="12541" max="12541" width="13.875" style="144" customWidth="1"/>
    <col min="12542" max="12542" width="14.375" style="144" customWidth="1"/>
    <col min="12543" max="12543" width="12.75" style="144" customWidth="1"/>
    <col min="12544" max="12544" width="13.875" style="144" customWidth="1"/>
    <col min="12545" max="12545" width="14.375" style="144" customWidth="1"/>
    <col min="12546" max="12546" width="12.75" style="144" customWidth="1"/>
    <col min="12547" max="12549" width="7.375" style="144" customWidth="1"/>
    <col min="12550" max="12550" width="10.75" style="144" customWidth="1"/>
    <col min="12551" max="12783" width="9.125" style="144"/>
    <col min="12784" max="12784" width="6.625" style="144" customWidth="1"/>
    <col min="12785" max="12785" width="11.375" style="144" customWidth="1"/>
    <col min="12786" max="12786" width="6.875" style="144" customWidth="1"/>
    <col min="12787" max="12787" width="16.375" style="144" customWidth="1"/>
    <col min="12788" max="12788" width="14.125" style="144" customWidth="1"/>
    <col min="12789" max="12789" width="5.375" style="144" customWidth="1"/>
    <col min="12790" max="12790" width="44.875" style="144" customWidth="1"/>
    <col min="12791" max="12791" width="7.25" style="144" customWidth="1"/>
    <col min="12792" max="12792" width="6.375" style="144" customWidth="1"/>
    <col min="12793" max="12793" width="11.875" style="144" customWidth="1"/>
    <col min="12794" max="12794" width="14.625" style="144" customWidth="1"/>
    <col min="12795" max="12795" width="14.375" style="144" customWidth="1"/>
    <col min="12796" max="12796" width="12.75" style="144" customWidth="1"/>
    <col min="12797" max="12797" width="13.875" style="144" customWidth="1"/>
    <col min="12798" max="12798" width="14.375" style="144" customWidth="1"/>
    <col min="12799" max="12799" width="12.75" style="144" customWidth="1"/>
    <col min="12800" max="12800" width="13.875" style="144" customWidth="1"/>
    <col min="12801" max="12801" width="14.375" style="144" customWidth="1"/>
    <col min="12802" max="12802" width="12.75" style="144" customWidth="1"/>
    <col min="12803" max="12805" width="7.375" style="144" customWidth="1"/>
    <col min="12806" max="12806" width="10.75" style="144" customWidth="1"/>
    <col min="12807" max="13039" width="9.125" style="144"/>
    <col min="13040" max="13040" width="6.625" style="144" customWidth="1"/>
    <col min="13041" max="13041" width="11.375" style="144" customWidth="1"/>
    <col min="13042" max="13042" width="6.875" style="144" customWidth="1"/>
    <col min="13043" max="13043" width="16.375" style="144" customWidth="1"/>
    <col min="13044" max="13044" width="14.125" style="144" customWidth="1"/>
    <col min="13045" max="13045" width="5.375" style="144" customWidth="1"/>
    <col min="13046" max="13046" width="44.875" style="144" customWidth="1"/>
    <col min="13047" max="13047" width="7.25" style="144" customWidth="1"/>
    <col min="13048" max="13048" width="6.375" style="144" customWidth="1"/>
    <col min="13049" max="13049" width="11.875" style="144" customWidth="1"/>
    <col min="13050" max="13050" width="14.625" style="144" customWidth="1"/>
    <col min="13051" max="13051" width="14.375" style="144" customWidth="1"/>
    <col min="13052" max="13052" width="12.75" style="144" customWidth="1"/>
    <col min="13053" max="13053" width="13.875" style="144" customWidth="1"/>
    <col min="13054" max="13054" width="14.375" style="144" customWidth="1"/>
    <col min="13055" max="13055" width="12.75" style="144" customWidth="1"/>
    <col min="13056" max="13056" width="13.875" style="144" customWidth="1"/>
    <col min="13057" max="13057" width="14.375" style="144" customWidth="1"/>
    <col min="13058" max="13058" width="12.75" style="144" customWidth="1"/>
    <col min="13059" max="13061" width="7.375" style="144" customWidth="1"/>
    <col min="13062" max="13062" width="10.75" style="144" customWidth="1"/>
    <col min="13063" max="13295" width="9.125" style="144"/>
    <col min="13296" max="13296" width="6.625" style="144" customWidth="1"/>
    <col min="13297" max="13297" width="11.375" style="144" customWidth="1"/>
    <col min="13298" max="13298" width="6.875" style="144" customWidth="1"/>
    <col min="13299" max="13299" width="16.375" style="144" customWidth="1"/>
    <col min="13300" max="13300" width="14.125" style="144" customWidth="1"/>
    <col min="13301" max="13301" width="5.375" style="144" customWidth="1"/>
    <col min="13302" max="13302" width="44.875" style="144" customWidth="1"/>
    <col min="13303" max="13303" width="7.25" style="144" customWidth="1"/>
    <col min="13304" max="13304" width="6.375" style="144" customWidth="1"/>
    <col min="13305" max="13305" width="11.875" style="144" customWidth="1"/>
    <col min="13306" max="13306" width="14.625" style="144" customWidth="1"/>
    <col min="13307" max="13307" width="14.375" style="144" customWidth="1"/>
    <col min="13308" max="13308" width="12.75" style="144" customWidth="1"/>
    <col min="13309" max="13309" width="13.875" style="144" customWidth="1"/>
    <col min="13310" max="13310" width="14.375" style="144" customWidth="1"/>
    <col min="13311" max="13311" width="12.75" style="144" customWidth="1"/>
    <col min="13312" max="13312" width="13.875" style="144" customWidth="1"/>
    <col min="13313" max="13313" width="14.375" style="144" customWidth="1"/>
    <col min="13314" max="13314" width="12.75" style="144" customWidth="1"/>
    <col min="13315" max="13317" width="7.375" style="144" customWidth="1"/>
    <col min="13318" max="13318" width="10.75" style="144" customWidth="1"/>
    <col min="13319" max="13551" width="9.125" style="144"/>
    <col min="13552" max="13552" width="6.625" style="144" customWidth="1"/>
    <col min="13553" max="13553" width="11.375" style="144" customWidth="1"/>
    <col min="13554" max="13554" width="6.875" style="144" customWidth="1"/>
    <col min="13555" max="13555" width="16.375" style="144" customWidth="1"/>
    <col min="13556" max="13556" width="14.125" style="144" customWidth="1"/>
    <col min="13557" max="13557" width="5.375" style="144" customWidth="1"/>
    <col min="13558" max="13558" width="44.875" style="144" customWidth="1"/>
    <col min="13559" max="13559" width="7.25" style="144" customWidth="1"/>
    <col min="13560" max="13560" width="6.375" style="144" customWidth="1"/>
    <col min="13561" max="13561" width="11.875" style="144" customWidth="1"/>
    <col min="13562" max="13562" width="14.625" style="144" customWidth="1"/>
    <col min="13563" max="13563" width="14.375" style="144" customWidth="1"/>
    <col min="13564" max="13564" width="12.75" style="144" customWidth="1"/>
    <col min="13565" max="13565" width="13.875" style="144" customWidth="1"/>
    <col min="13566" max="13566" width="14.375" style="144" customWidth="1"/>
    <col min="13567" max="13567" width="12.75" style="144" customWidth="1"/>
    <col min="13568" max="13568" width="13.875" style="144" customWidth="1"/>
    <col min="13569" max="13569" width="14.375" style="144" customWidth="1"/>
    <col min="13570" max="13570" width="12.75" style="144" customWidth="1"/>
    <col min="13571" max="13573" width="7.375" style="144" customWidth="1"/>
    <col min="13574" max="13574" width="10.75" style="144" customWidth="1"/>
    <col min="13575" max="13807" width="9.125" style="144"/>
    <col min="13808" max="13808" width="6.625" style="144" customWidth="1"/>
    <col min="13809" max="13809" width="11.375" style="144" customWidth="1"/>
    <col min="13810" max="13810" width="6.875" style="144" customWidth="1"/>
    <col min="13811" max="13811" width="16.375" style="144" customWidth="1"/>
    <col min="13812" max="13812" width="14.125" style="144" customWidth="1"/>
    <col min="13813" max="13813" width="5.375" style="144" customWidth="1"/>
    <col min="13814" max="13814" width="44.875" style="144" customWidth="1"/>
    <col min="13815" max="13815" width="7.25" style="144" customWidth="1"/>
    <col min="13816" max="13816" width="6.375" style="144" customWidth="1"/>
    <col min="13817" max="13817" width="11.875" style="144" customWidth="1"/>
    <col min="13818" max="13818" width="14.625" style="144" customWidth="1"/>
    <col min="13819" max="13819" width="14.375" style="144" customWidth="1"/>
    <col min="13820" max="13820" width="12.75" style="144" customWidth="1"/>
    <col min="13821" max="13821" width="13.875" style="144" customWidth="1"/>
    <col min="13822" max="13822" width="14.375" style="144" customWidth="1"/>
    <col min="13823" max="13823" width="12.75" style="144" customWidth="1"/>
    <col min="13824" max="13824" width="13.875" style="144" customWidth="1"/>
    <col min="13825" max="13825" width="14.375" style="144" customWidth="1"/>
    <col min="13826" max="13826" width="12.75" style="144" customWidth="1"/>
    <col min="13827" max="13829" width="7.375" style="144" customWidth="1"/>
    <col min="13830" max="13830" width="10.75" style="144" customWidth="1"/>
    <col min="13831" max="14063" width="9.125" style="144"/>
    <col min="14064" max="14064" width="6.625" style="144" customWidth="1"/>
    <col min="14065" max="14065" width="11.375" style="144" customWidth="1"/>
    <col min="14066" max="14066" width="6.875" style="144" customWidth="1"/>
    <col min="14067" max="14067" width="16.375" style="144" customWidth="1"/>
    <col min="14068" max="14068" width="14.125" style="144" customWidth="1"/>
    <col min="14069" max="14069" width="5.375" style="144" customWidth="1"/>
    <col min="14070" max="14070" width="44.875" style="144" customWidth="1"/>
    <col min="14071" max="14071" width="7.25" style="144" customWidth="1"/>
    <col min="14072" max="14072" width="6.375" style="144" customWidth="1"/>
    <col min="14073" max="14073" width="11.875" style="144" customWidth="1"/>
    <col min="14074" max="14074" width="14.625" style="144" customWidth="1"/>
    <col min="14075" max="14075" width="14.375" style="144" customWidth="1"/>
    <col min="14076" max="14076" width="12.75" style="144" customWidth="1"/>
    <col min="14077" max="14077" width="13.875" style="144" customWidth="1"/>
    <col min="14078" max="14078" width="14.375" style="144" customWidth="1"/>
    <col min="14079" max="14079" width="12.75" style="144" customWidth="1"/>
    <col min="14080" max="14080" width="13.875" style="144" customWidth="1"/>
    <col min="14081" max="14081" width="14.375" style="144" customWidth="1"/>
    <col min="14082" max="14082" width="12.75" style="144" customWidth="1"/>
    <col min="14083" max="14085" width="7.375" style="144" customWidth="1"/>
    <col min="14086" max="14086" width="10.75" style="144" customWidth="1"/>
    <col min="14087" max="14319" width="9.125" style="144"/>
    <col min="14320" max="14320" width="6.625" style="144" customWidth="1"/>
    <col min="14321" max="14321" width="11.375" style="144" customWidth="1"/>
    <col min="14322" max="14322" width="6.875" style="144" customWidth="1"/>
    <col min="14323" max="14323" width="16.375" style="144" customWidth="1"/>
    <col min="14324" max="14324" width="14.125" style="144" customWidth="1"/>
    <col min="14325" max="14325" width="5.375" style="144" customWidth="1"/>
    <col min="14326" max="14326" width="44.875" style="144" customWidth="1"/>
    <col min="14327" max="14327" width="7.25" style="144" customWidth="1"/>
    <col min="14328" max="14328" width="6.375" style="144" customWidth="1"/>
    <col min="14329" max="14329" width="11.875" style="144" customWidth="1"/>
    <col min="14330" max="14330" width="14.625" style="144" customWidth="1"/>
    <col min="14331" max="14331" width="14.375" style="144" customWidth="1"/>
    <col min="14332" max="14332" width="12.75" style="144" customWidth="1"/>
    <col min="14333" max="14333" width="13.875" style="144" customWidth="1"/>
    <col min="14334" max="14334" width="14.375" style="144" customWidth="1"/>
    <col min="14335" max="14335" width="12.75" style="144" customWidth="1"/>
    <col min="14336" max="14336" width="13.875" style="144" customWidth="1"/>
    <col min="14337" max="14337" width="14.375" style="144" customWidth="1"/>
    <col min="14338" max="14338" width="12.75" style="144" customWidth="1"/>
    <col min="14339" max="14341" width="7.375" style="144" customWidth="1"/>
    <col min="14342" max="14342" width="10.75" style="144" customWidth="1"/>
    <col min="14343" max="14575" width="9.125" style="144"/>
    <col min="14576" max="14576" width="6.625" style="144" customWidth="1"/>
    <col min="14577" max="14577" width="11.375" style="144" customWidth="1"/>
    <col min="14578" max="14578" width="6.875" style="144" customWidth="1"/>
    <col min="14579" max="14579" width="16.375" style="144" customWidth="1"/>
    <col min="14580" max="14580" width="14.125" style="144" customWidth="1"/>
    <col min="14581" max="14581" width="5.375" style="144" customWidth="1"/>
    <col min="14582" max="14582" width="44.875" style="144" customWidth="1"/>
    <col min="14583" max="14583" width="7.25" style="144" customWidth="1"/>
    <col min="14584" max="14584" width="6.375" style="144" customWidth="1"/>
    <col min="14585" max="14585" width="11.875" style="144" customWidth="1"/>
    <col min="14586" max="14586" width="14.625" style="144" customWidth="1"/>
    <col min="14587" max="14587" width="14.375" style="144" customWidth="1"/>
    <col min="14588" max="14588" width="12.75" style="144" customWidth="1"/>
    <col min="14589" max="14589" width="13.875" style="144" customWidth="1"/>
    <col min="14590" max="14590" width="14.375" style="144" customWidth="1"/>
    <col min="14591" max="14591" width="12.75" style="144" customWidth="1"/>
    <col min="14592" max="14592" width="13.875" style="144" customWidth="1"/>
    <col min="14593" max="14593" width="14.375" style="144" customWidth="1"/>
    <col min="14594" max="14594" width="12.75" style="144" customWidth="1"/>
    <col min="14595" max="14597" width="7.375" style="144" customWidth="1"/>
    <col min="14598" max="14598" width="10.75" style="144" customWidth="1"/>
    <col min="14599" max="14831" width="9.125" style="144"/>
    <col min="14832" max="14832" width="6.625" style="144" customWidth="1"/>
    <col min="14833" max="14833" width="11.375" style="144" customWidth="1"/>
    <col min="14834" max="14834" width="6.875" style="144" customWidth="1"/>
    <col min="14835" max="14835" width="16.375" style="144" customWidth="1"/>
    <col min="14836" max="14836" width="14.125" style="144" customWidth="1"/>
    <col min="14837" max="14837" width="5.375" style="144" customWidth="1"/>
    <col min="14838" max="14838" width="44.875" style="144" customWidth="1"/>
    <col min="14839" max="14839" width="7.25" style="144" customWidth="1"/>
    <col min="14840" max="14840" width="6.375" style="144" customWidth="1"/>
    <col min="14841" max="14841" width="11.875" style="144" customWidth="1"/>
    <col min="14842" max="14842" width="14.625" style="144" customWidth="1"/>
    <col min="14843" max="14843" width="14.375" style="144" customWidth="1"/>
    <col min="14844" max="14844" width="12.75" style="144" customWidth="1"/>
    <col min="14845" max="14845" width="13.875" style="144" customWidth="1"/>
    <col min="14846" max="14846" width="14.375" style="144" customWidth="1"/>
    <col min="14847" max="14847" width="12.75" style="144" customWidth="1"/>
    <col min="14848" max="14848" width="13.875" style="144" customWidth="1"/>
    <col min="14849" max="14849" width="14.375" style="144" customWidth="1"/>
    <col min="14850" max="14850" width="12.75" style="144" customWidth="1"/>
    <col min="14851" max="14853" width="7.375" style="144" customWidth="1"/>
    <col min="14854" max="14854" width="10.75" style="144" customWidth="1"/>
    <col min="14855" max="15087" width="9.125" style="144"/>
    <col min="15088" max="15088" width="6.625" style="144" customWidth="1"/>
    <col min="15089" max="15089" width="11.375" style="144" customWidth="1"/>
    <col min="15090" max="15090" width="6.875" style="144" customWidth="1"/>
    <col min="15091" max="15091" width="16.375" style="144" customWidth="1"/>
    <col min="15092" max="15092" width="14.125" style="144" customWidth="1"/>
    <col min="15093" max="15093" width="5.375" style="144" customWidth="1"/>
    <col min="15094" max="15094" width="44.875" style="144" customWidth="1"/>
    <col min="15095" max="15095" width="7.25" style="144" customWidth="1"/>
    <col min="15096" max="15096" width="6.375" style="144" customWidth="1"/>
    <col min="15097" max="15097" width="11.875" style="144" customWidth="1"/>
    <col min="15098" max="15098" width="14.625" style="144" customWidth="1"/>
    <col min="15099" max="15099" width="14.375" style="144" customWidth="1"/>
    <col min="15100" max="15100" width="12.75" style="144" customWidth="1"/>
    <col min="15101" max="15101" width="13.875" style="144" customWidth="1"/>
    <col min="15102" max="15102" width="14.375" style="144" customWidth="1"/>
    <col min="15103" max="15103" width="12.75" style="144" customWidth="1"/>
    <col min="15104" max="15104" width="13.875" style="144" customWidth="1"/>
    <col min="15105" max="15105" width="14.375" style="144" customWidth="1"/>
    <col min="15106" max="15106" width="12.75" style="144" customWidth="1"/>
    <col min="15107" max="15109" width="7.375" style="144" customWidth="1"/>
    <col min="15110" max="15110" width="10.75" style="144" customWidth="1"/>
    <col min="15111" max="15343" width="9.125" style="144"/>
    <col min="15344" max="15344" width="6.625" style="144" customWidth="1"/>
    <col min="15345" max="15345" width="11.375" style="144" customWidth="1"/>
    <col min="15346" max="15346" width="6.875" style="144" customWidth="1"/>
    <col min="15347" max="15347" width="16.375" style="144" customWidth="1"/>
    <col min="15348" max="15348" width="14.125" style="144" customWidth="1"/>
    <col min="15349" max="15349" width="5.375" style="144" customWidth="1"/>
    <col min="15350" max="15350" width="44.875" style="144" customWidth="1"/>
    <col min="15351" max="15351" width="7.25" style="144" customWidth="1"/>
    <col min="15352" max="15352" width="6.375" style="144" customWidth="1"/>
    <col min="15353" max="15353" width="11.875" style="144" customWidth="1"/>
    <col min="15354" max="15354" width="14.625" style="144" customWidth="1"/>
    <col min="15355" max="15355" width="14.375" style="144" customWidth="1"/>
    <col min="15356" max="15356" width="12.75" style="144" customWidth="1"/>
    <col min="15357" max="15357" width="13.875" style="144" customWidth="1"/>
    <col min="15358" max="15358" width="14.375" style="144" customWidth="1"/>
    <col min="15359" max="15359" width="12.75" style="144" customWidth="1"/>
    <col min="15360" max="15360" width="13.875" style="144" customWidth="1"/>
    <col min="15361" max="15361" width="14.375" style="144" customWidth="1"/>
    <col min="15362" max="15362" width="12.75" style="144" customWidth="1"/>
    <col min="15363" max="15365" width="7.375" style="144" customWidth="1"/>
    <col min="15366" max="15366" width="10.75" style="144" customWidth="1"/>
    <col min="15367" max="15599" width="9.125" style="144"/>
    <col min="15600" max="15600" width="6.625" style="144" customWidth="1"/>
    <col min="15601" max="15601" width="11.375" style="144" customWidth="1"/>
    <col min="15602" max="15602" width="6.875" style="144" customWidth="1"/>
    <col min="15603" max="15603" width="16.375" style="144" customWidth="1"/>
    <col min="15604" max="15604" width="14.125" style="144" customWidth="1"/>
    <col min="15605" max="15605" width="5.375" style="144" customWidth="1"/>
    <col min="15606" max="15606" width="44.875" style="144" customWidth="1"/>
    <col min="15607" max="15607" width="7.25" style="144" customWidth="1"/>
    <col min="15608" max="15608" width="6.375" style="144" customWidth="1"/>
    <col min="15609" max="15609" width="11.875" style="144" customWidth="1"/>
    <col min="15610" max="15610" width="14.625" style="144" customWidth="1"/>
    <col min="15611" max="15611" width="14.375" style="144" customWidth="1"/>
    <col min="15612" max="15612" width="12.75" style="144" customWidth="1"/>
    <col min="15613" max="15613" width="13.875" style="144" customWidth="1"/>
    <col min="15614" max="15614" width="14.375" style="144" customWidth="1"/>
    <col min="15615" max="15615" width="12.75" style="144" customWidth="1"/>
    <col min="15616" max="15616" width="13.875" style="144" customWidth="1"/>
    <col min="15617" max="15617" width="14.375" style="144" customWidth="1"/>
    <col min="15618" max="15618" width="12.75" style="144" customWidth="1"/>
    <col min="15619" max="15621" width="7.375" style="144" customWidth="1"/>
    <col min="15622" max="15622" width="10.75" style="144" customWidth="1"/>
    <col min="15623" max="15855" width="9.125" style="144"/>
    <col min="15856" max="15856" width="6.625" style="144" customWidth="1"/>
    <col min="15857" max="15857" width="11.375" style="144" customWidth="1"/>
    <col min="15858" max="15858" width="6.875" style="144" customWidth="1"/>
    <col min="15859" max="15859" width="16.375" style="144" customWidth="1"/>
    <col min="15860" max="15860" width="14.125" style="144" customWidth="1"/>
    <col min="15861" max="15861" width="5.375" style="144" customWidth="1"/>
    <col min="15862" max="15862" width="44.875" style="144" customWidth="1"/>
    <col min="15863" max="15863" width="7.25" style="144" customWidth="1"/>
    <col min="15864" max="15864" width="6.375" style="144" customWidth="1"/>
    <col min="15865" max="15865" width="11.875" style="144" customWidth="1"/>
    <col min="15866" max="15866" width="14.625" style="144" customWidth="1"/>
    <col min="15867" max="15867" width="14.375" style="144" customWidth="1"/>
    <col min="15868" max="15868" width="12.75" style="144" customWidth="1"/>
    <col min="15869" max="15869" width="13.875" style="144" customWidth="1"/>
    <col min="15870" max="15870" width="14.375" style="144" customWidth="1"/>
    <col min="15871" max="15871" width="12.75" style="144" customWidth="1"/>
    <col min="15872" max="15872" width="13.875" style="144" customWidth="1"/>
    <col min="15873" max="15873" width="14.375" style="144" customWidth="1"/>
    <col min="15874" max="15874" width="12.75" style="144" customWidth="1"/>
    <col min="15875" max="15877" width="7.375" style="144" customWidth="1"/>
    <col min="15878" max="15878" width="10.75" style="144" customWidth="1"/>
    <col min="15879" max="16111" width="9.125" style="144"/>
    <col min="16112" max="16112" width="6.625" style="144" customWidth="1"/>
    <col min="16113" max="16113" width="11.375" style="144" customWidth="1"/>
    <col min="16114" max="16114" width="6.875" style="144" customWidth="1"/>
    <col min="16115" max="16115" width="16.375" style="144" customWidth="1"/>
    <col min="16116" max="16116" width="14.125" style="144" customWidth="1"/>
    <col min="16117" max="16117" width="5.375" style="144" customWidth="1"/>
    <col min="16118" max="16118" width="44.875" style="144" customWidth="1"/>
    <col min="16119" max="16119" width="7.25" style="144" customWidth="1"/>
    <col min="16120" max="16120" width="6.375" style="144" customWidth="1"/>
    <col min="16121" max="16121" width="11.875" style="144" customWidth="1"/>
    <col min="16122" max="16122" width="14.625" style="144" customWidth="1"/>
    <col min="16123" max="16123" width="14.375" style="144" customWidth="1"/>
    <col min="16124" max="16124" width="12.75" style="144" customWidth="1"/>
    <col min="16125" max="16125" width="13.875" style="144" customWidth="1"/>
    <col min="16126" max="16126" width="14.375" style="144" customWidth="1"/>
    <col min="16127" max="16127" width="12.75" style="144" customWidth="1"/>
    <col min="16128" max="16128" width="13.875" style="144" customWidth="1"/>
    <col min="16129" max="16129" width="14.375" style="144" customWidth="1"/>
    <col min="16130" max="16130" width="12.75" style="144" customWidth="1"/>
    <col min="16131" max="16133" width="7.375" style="144" customWidth="1"/>
    <col min="16134" max="16134" width="10.75" style="144" customWidth="1"/>
    <col min="16135" max="16384" width="9.125" style="144"/>
  </cols>
  <sheetData>
    <row r="1" spans="1:19" x14ac:dyDescent="0.35">
      <c r="A1" s="317" t="s">
        <v>601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140" t="s">
        <v>602</v>
      </c>
      <c r="N1" s="141"/>
      <c r="O1" s="141"/>
      <c r="P1" s="141"/>
    </row>
    <row r="2" spans="1:19" ht="24" customHeight="1" x14ac:dyDescent="0.35">
      <c r="A2" s="318" t="s">
        <v>1441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145"/>
      <c r="N2" s="146"/>
      <c r="O2" s="146"/>
      <c r="P2" s="146"/>
    </row>
    <row r="3" spans="1:19" s="147" customFormat="1" ht="36.75" customHeight="1" x14ac:dyDescent="0.2">
      <c r="A3" s="309" t="s">
        <v>65</v>
      </c>
      <c r="B3" s="309" t="s">
        <v>163</v>
      </c>
      <c r="C3" s="309" t="s">
        <v>164</v>
      </c>
      <c r="D3" s="309" t="s">
        <v>165</v>
      </c>
      <c r="E3" s="309" t="s">
        <v>77</v>
      </c>
      <c r="F3" s="309" t="s">
        <v>166</v>
      </c>
      <c r="G3" s="309" t="s">
        <v>167</v>
      </c>
      <c r="H3" s="311" t="s">
        <v>168</v>
      </c>
      <c r="I3" s="309" t="s">
        <v>169</v>
      </c>
      <c r="J3" s="306" t="s">
        <v>170</v>
      </c>
      <c r="K3" s="307" t="s">
        <v>171</v>
      </c>
      <c r="L3" s="297" t="s">
        <v>597</v>
      </c>
      <c r="M3" s="297" t="s">
        <v>10</v>
      </c>
      <c r="N3" s="294" t="s">
        <v>172</v>
      </c>
      <c r="O3" s="295"/>
      <c r="P3" s="296"/>
      <c r="Q3" s="299" t="s">
        <v>11</v>
      </c>
      <c r="R3" s="322" t="s">
        <v>600</v>
      </c>
      <c r="S3" s="316"/>
    </row>
    <row r="4" spans="1:19" s="147" customFormat="1" ht="63" x14ac:dyDescent="0.2">
      <c r="A4" s="310"/>
      <c r="B4" s="310"/>
      <c r="C4" s="310"/>
      <c r="D4" s="310"/>
      <c r="E4" s="310"/>
      <c r="F4" s="310"/>
      <c r="G4" s="310"/>
      <c r="H4" s="312"/>
      <c r="I4" s="310"/>
      <c r="J4" s="306"/>
      <c r="K4" s="308"/>
      <c r="L4" s="298"/>
      <c r="M4" s="298"/>
      <c r="N4" s="148" t="s">
        <v>173</v>
      </c>
      <c r="O4" s="148" t="s">
        <v>174</v>
      </c>
      <c r="P4" s="148" t="s">
        <v>67</v>
      </c>
      <c r="Q4" s="299"/>
      <c r="R4" s="322"/>
      <c r="S4" s="316"/>
    </row>
    <row r="5" spans="1:19" x14ac:dyDescent="0.35">
      <c r="A5" s="149">
        <v>1</v>
      </c>
      <c r="B5" s="150" t="s">
        <v>59</v>
      </c>
      <c r="C5" s="150" t="s">
        <v>175</v>
      </c>
      <c r="D5" s="150" t="s">
        <v>1424</v>
      </c>
      <c r="E5" s="150" t="s">
        <v>176</v>
      </c>
      <c r="F5" s="150" t="s">
        <v>177</v>
      </c>
      <c r="G5" s="150" t="s">
        <v>178</v>
      </c>
      <c r="H5" s="151"/>
      <c r="I5" s="149"/>
      <c r="J5" s="152"/>
      <c r="K5" s="153"/>
      <c r="L5" s="154"/>
      <c r="M5" s="154"/>
      <c r="N5" s="150"/>
      <c r="O5" s="150"/>
      <c r="P5" s="150"/>
    </row>
    <row r="6" spans="1:19" x14ac:dyDescent="0.35">
      <c r="A6" s="149">
        <v>2</v>
      </c>
      <c r="B6" s="150" t="s">
        <v>59</v>
      </c>
      <c r="C6" s="150" t="s">
        <v>179</v>
      </c>
      <c r="D6" s="150" t="s">
        <v>1424</v>
      </c>
      <c r="E6" s="150" t="s">
        <v>176</v>
      </c>
      <c r="F6" s="150" t="s">
        <v>180</v>
      </c>
      <c r="G6" s="150" t="s">
        <v>181</v>
      </c>
      <c r="H6" s="151">
        <v>9017</v>
      </c>
      <c r="I6" s="149">
        <v>5</v>
      </c>
      <c r="J6" s="152">
        <f>บึงกาฬ!F10</f>
        <v>1363265.61</v>
      </c>
      <c r="K6" s="153">
        <f>บึงกาฬ!AJ10</f>
        <v>1511143.21</v>
      </c>
      <c r="L6" s="154">
        <f>บึงกาฬ!AK10</f>
        <v>5722173.2199999997</v>
      </c>
      <c r="M6" s="154">
        <f>บึงกาฬ!AL10</f>
        <v>2215083.06</v>
      </c>
      <c r="N6" s="150"/>
      <c r="O6" s="150"/>
      <c r="P6" s="150"/>
      <c r="Q6" s="142">
        <f>L6-M6</f>
        <v>3507090.1599999997</v>
      </c>
      <c r="R6" s="143">
        <f>L6/H6</f>
        <v>634.59833869357874</v>
      </c>
    </row>
    <row r="7" spans="1:19" x14ac:dyDescent="0.35">
      <c r="A7" s="149">
        <v>3</v>
      </c>
      <c r="B7" s="150" t="s">
        <v>59</v>
      </c>
      <c r="C7" s="150" t="s">
        <v>182</v>
      </c>
      <c r="D7" s="150" t="s">
        <v>1424</v>
      </c>
      <c r="E7" s="150" t="s">
        <v>176</v>
      </c>
      <c r="F7" s="150" t="s">
        <v>180</v>
      </c>
      <c r="G7" s="150" t="s">
        <v>183</v>
      </c>
      <c r="H7" s="151">
        <v>4386</v>
      </c>
      <c r="I7" s="149">
        <v>3</v>
      </c>
      <c r="J7" s="152">
        <f>บึงกาฬ!F11</f>
        <v>1210183</v>
      </c>
      <c r="K7" s="153">
        <f>บึงกาฬ!AJ11</f>
        <v>1140258.3399999999</v>
      </c>
      <c r="L7" s="154">
        <f>บึงกาฬ!AK11</f>
        <v>4065903.93</v>
      </c>
      <c r="M7" s="154">
        <f>บึงกาฬ!AL11</f>
        <v>1306006.0599999998</v>
      </c>
      <c r="N7" s="150"/>
      <c r="O7" s="150"/>
      <c r="P7" s="150"/>
      <c r="Q7" s="142">
        <f t="shared" ref="Q7:Q70" si="0">L7-M7</f>
        <v>2759897.87</v>
      </c>
      <c r="R7" s="143">
        <f t="shared" ref="R7:R70" si="1">L7/H7</f>
        <v>927.01867989056086</v>
      </c>
    </row>
    <row r="8" spans="1:19" x14ac:dyDescent="0.35">
      <c r="A8" s="149">
        <v>4</v>
      </c>
      <c r="B8" s="150" t="s">
        <v>59</v>
      </c>
      <c r="C8" s="150" t="s">
        <v>184</v>
      </c>
      <c r="D8" s="150" t="s">
        <v>1424</v>
      </c>
      <c r="E8" s="150" t="s">
        <v>176</v>
      </c>
      <c r="F8" s="150" t="s">
        <v>180</v>
      </c>
      <c r="G8" s="150" t="s">
        <v>185</v>
      </c>
      <c r="H8" s="151">
        <v>3088</v>
      </c>
      <c r="I8" s="149">
        <v>3</v>
      </c>
      <c r="J8" s="152">
        <f>บึงกาฬ!F12</f>
        <v>919162.4</v>
      </c>
      <c r="K8" s="153">
        <f>บึงกาฬ!AJ12</f>
        <v>543400.03</v>
      </c>
      <c r="L8" s="154">
        <f>บึงกาฬ!AK12</f>
        <v>3421203.16</v>
      </c>
      <c r="M8" s="154">
        <f>บึงกาฬ!AL12</f>
        <v>2348697.4300000002</v>
      </c>
      <c r="N8" s="150"/>
      <c r="O8" s="150"/>
      <c r="P8" s="150"/>
      <c r="Q8" s="142">
        <f t="shared" si="0"/>
        <v>1072505.73</v>
      </c>
      <c r="R8" s="143">
        <f t="shared" si="1"/>
        <v>1107.9025777202073</v>
      </c>
    </row>
    <row r="9" spans="1:19" x14ac:dyDescent="0.35">
      <c r="A9" s="149">
        <v>5</v>
      </c>
      <c r="B9" s="150" t="s">
        <v>59</v>
      </c>
      <c r="C9" s="150" t="s">
        <v>186</v>
      </c>
      <c r="D9" s="150" t="s">
        <v>1424</v>
      </c>
      <c r="E9" s="150" t="s">
        <v>176</v>
      </c>
      <c r="F9" s="150" t="s">
        <v>180</v>
      </c>
      <c r="G9" s="150" t="s">
        <v>187</v>
      </c>
      <c r="H9" s="151">
        <v>2345</v>
      </c>
      <c r="I9" s="149">
        <v>2</v>
      </c>
      <c r="J9" s="152">
        <f>บึงกาฬ!F13</f>
        <v>1082076.92</v>
      </c>
      <c r="K9" s="153">
        <f>บึงกาฬ!AJ13</f>
        <v>781231.05</v>
      </c>
      <c r="L9" s="154">
        <f>บึงกาฬ!AK13</f>
        <v>3495663.1999999997</v>
      </c>
      <c r="M9" s="154">
        <f>บึงกาฬ!AL13</f>
        <v>1238147.71</v>
      </c>
      <c r="N9" s="150"/>
      <c r="O9" s="150"/>
      <c r="P9" s="150"/>
      <c r="Q9" s="142">
        <f t="shared" si="0"/>
        <v>2257515.4899999998</v>
      </c>
      <c r="R9" s="143">
        <f t="shared" si="1"/>
        <v>1490.6879317697228</v>
      </c>
    </row>
    <row r="10" spans="1:19" x14ac:dyDescent="0.35">
      <c r="A10" s="149">
        <v>6</v>
      </c>
      <c r="B10" s="150" t="s">
        <v>59</v>
      </c>
      <c r="C10" s="150" t="s">
        <v>188</v>
      </c>
      <c r="D10" s="150" t="s">
        <v>1424</v>
      </c>
      <c r="E10" s="150" t="s">
        <v>176</v>
      </c>
      <c r="F10" s="150" t="s">
        <v>180</v>
      </c>
      <c r="G10" s="150" t="s">
        <v>189</v>
      </c>
      <c r="H10" s="151">
        <v>6935</v>
      </c>
      <c r="I10" s="149">
        <v>5</v>
      </c>
      <c r="J10" s="152">
        <f>บึงกาฬ!F14</f>
        <v>1369799.45</v>
      </c>
      <c r="K10" s="153">
        <f>บึงกาฬ!AJ14</f>
        <v>1045625.8899999999</v>
      </c>
      <c r="L10" s="154">
        <f>บึงกาฬ!AK14</f>
        <v>4942999.55</v>
      </c>
      <c r="M10" s="154">
        <f>บึงกาฬ!AL14</f>
        <v>1510895.95</v>
      </c>
      <c r="N10" s="150"/>
      <c r="O10" s="150"/>
      <c r="P10" s="150"/>
      <c r="Q10" s="142">
        <f t="shared" si="0"/>
        <v>3432103.5999999996</v>
      </c>
      <c r="R10" s="143">
        <f t="shared" si="1"/>
        <v>712.76129055515503</v>
      </c>
    </row>
    <row r="11" spans="1:19" x14ac:dyDescent="0.35">
      <c r="A11" s="149">
        <v>7</v>
      </c>
      <c r="B11" s="150" t="s">
        <v>59</v>
      </c>
      <c r="C11" s="150" t="s">
        <v>190</v>
      </c>
      <c r="D11" s="150" t="s">
        <v>1424</v>
      </c>
      <c r="E11" s="150" t="s">
        <v>176</v>
      </c>
      <c r="F11" s="150" t="s">
        <v>180</v>
      </c>
      <c r="G11" s="150" t="s">
        <v>191</v>
      </c>
      <c r="H11" s="151">
        <v>5524</v>
      </c>
      <c r="I11" s="149">
        <v>4</v>
      </c>
      <c r="J11" s="152">
        <f>บึงกาฬ!F15</f>
        <v>862494.66</v>
      </c>
      <c r="K11" s="153">
        <f>บึงกาฬ!AJ15</f>
        <v>988502.50000000023</v>
      </c>
      <c r="L11" s="154">
        <f>บึงกาฬ!AK15</f>
        <v>4337023.28</v>
      </c>
      <c r="M11" s="154">
        <f>บึงกาฬ!AL15</f>
        <v>1503279.6199999999</v>
      </c>
      <c r="N11" s="150"/>
      <c r="O11" s="150"/>
      <c r="P11" s="150"/>
      <c r="Q11" s="142">
        <f t="shared" si="0"/>
        <v>2833743.66</v>
      </c>
      <c r="R11" s="143">
        <f t="shared" si="1"/>
        <v>785.12369297610428</v>
      </c>
    </row>
    <row r="12" spans="1:19" x14ac:dyDescent="0.35">
      <c r="A12" s="149">
        <v>8</v>
      </c>
      <c r="B12" s="150" t="s">
        <v>59</v>
      </c>
      <c r="C12" s="150" t="s">
        <v>192</v>
      </c>
      <c r="D12" s="150" t="s">
        <v>1424</v>
      </c>
      <c r="E12" s="150" t="s">
        <v>176</v>
      </c>
      <c r="F12" s="150" t="s">
        <v>180</v>
      </c>
      <c r="G12" s="150" t="s">
        <v>193</v>
      </c>
      <c r="H12" s="151">
        <v>5657</v>
      </c>
      <c r="I12" s="149">
        <v>4</v>
      </c>
      <c r="J12" s="152">
        <f>บึงกาฬ!F16</f>
        <v>467325.41</v>
      </c>
      <c r="K12" s="153">
        <f>บึงกาฬ!AJ16</f>
        <v>710619.71</v>
      </c>
      <c r="L12" s="154">
        <f>บึงกาฬ!AK16</f>
        <v>6257906.9100000001</v>
      </c>
      <c r="M12" s="154">
        <f>บึงกาฬ!AL16</f>
        <v>1479588.82</v>
      </c>
      <c r="N12" s="150"/>
      <c r="O12" s="150"/>
      <c r="P12" s="150"/>
      <c r="Q12" s="142">
        <f t="shared" si="0"/>
        <v>4778318.09</v>
      </c>
      <c r="R12" s="143">
        <f t="shared" si="1"/>
        <v>1106.2236008485063</v>
      </c>
    </row>
    <row r="13" spans="1:19" x14ac:dyDescent="0.35">
      <c r="A13" s="149">
        <v>9</v>
      </c>
      <c r="B13" s="150" t="s">
        <v>59</v>
      </c>
      <c r="C13" s="150" t="s">
        <v>194</v>
      </c>
      <c r="D13" s="150" t="s">
        <v>1424</v>
      </c>
      <c r="E13" s="150" t="s">
        <v>176</v>
      </c>
      <c r="F13" s="150" t="s">
        <v>180</v>
      </c>
      <c r="G13" s="150" t="s">
        <v>195</v>
      </c>
      <c r="H13" s="151">
        <v>4057</v>
      </c>
      <c r="I13" s="149">
        <v>3</v>
      </c>
      <c r="J13" s="152">
        <f>บึงกาฬ!F17</f>
        <v>873339.02</v>
      </c>
      <c r="K13" s="153">
        <f>บึงกาฬ!AJ17</f>
        <v>878593.66</v>
      </c>
      <c r="L13" s="154">
        <f>บึงกาฬ!AK17</f>
        <v>4614940.3600000003</v>
      </c>
      <c r="M13" s="154">
        <f>บึงกาฬ!AL17</f>
        <v>1223569.6100000001</v>
      </c>
      <c r="N13" s="150"/>
      <c r="O13" s="150"/>
      <c r="P13" s="150"/>
      <c r="Q13" s="142">
        <f t="shared" si="0"/>
        <v>3391370.75</v>
      </c>
      <c r="R13" s="143">
        <f t="shared" si="1"/>
        <v>1137.5253537096378</v>
      </c>
    </row>
    <row r="14" spans="1:19" x14ac:dyDescent="0.35">
      <c r="A14" s="149">
        <v>10</v>
      </c>
      <c r="B14" s="150" t="s">
        <v>59</v>
      </c>
      <c r="C14" s="150" t="s">
        <v>196</v>
      </c>
      <c r="D14" s="150" t="s">
        <v>1424</v>
      </c>
      <c r="E14" s="150" t="s">
        <v>176</v>
      </c>
      <c r="F14" s="150" t="s">
        <v>180</v>
      </c>
      <c r="G14" s="150" t="s">
        <v>197</v>
      </c>
      <c r="H14" s="151">
        <v>2737</v>
      </c>
      <c r="I14" s="149">
        <v>2</v>
      </c>
      <c r="J14" s="152">
        <f>บึงกาฬ!F18</f>
        <v>605156.06999999995</v>
      </c>
      <c r="K14" s="153">
        <f>บึงกาฬ!AJ18</f>
        <v>681908.6399999999</v>
      </c>
      <c r="L14" s="154">
        <f>บึงกาฬ!AK18</f>
        <v>2027899.6400000001</v>
      </c>
      <c r="M14" s="154">
        <f>บึงกาฬ!AL18</f>
        <v>1157191.52</v>
      </c>
      <c r="N14" s="150"/>
      <c r="O14" s="150"/>
      <c r="P14" s="150"/>
      <c r="Q14" s="142">
        <f t="shared" si="0"/>
        <v>870708.12000000011</v>
      </c>
      <c r="R14" s="143">
        <f t="shared" si="1"/>
        <v>740.92058458165877</v>
      </c>
    </row>
    <row r="15" spans="1:19" x14ac:dyDescent="0.35">
      <c r="A15" s="149">
        <v>11</v>
      </c>
      <c r="B15" s="150" t="s">
        <v>59</v>
      </c>
      <c r="C15" s="150" t="s">
        <v>198</v>
      </c>
      <c r="D15" s="150" t="s">
        <v>1424</v>
      </c>
      <c r="E15" s="150" t="s">
        <v>176</v>
      </c>
      <c r="F15" s="150" t="s">
        <v>180</v>
      </c>
      <c r="G15" s="150" t="s">
        <v>199</v>
      </c>
      <c r="H15" s="151">
        <v>4167</v>
      </c>
      <c r="I15" s="149">
        <v>3</v>
      </c>
      <c r="J15" s="152">
        <f>บึงกาฬ!F19</f>
        <v>840549.58</v>
      </c>
      <c r="K15" s="153">
        <f>บึงกาฬ!AJ19</f>
        <v>1049166.5</v>
      </c>
      <c r="L15" s="154">
        <f>บึงกาฬ!AK19</f>
        <v>3745386.6100000003</v>
      </c>
      <c r="M15" s="154">
        <f>บึงกาฬ!AL19</f>
        <v>1195463.77</v>
      </c>
      <c r="N15" s="150"/>
      <c r="O15" s="150"/>
      <c r="P15" s="150"/>
      <c r="Q15" s="142">
        <f t="shared" si="0"/>
        <v>2549922.8400000003</v>
      </c>
      <c r="R15" s="143">
        <f t="shared" si="1"/>
        <v>898.82088072954173</v>
      </c>
    </row>
    <row r="16" spans="1:19" x14ac:dyDescent="0.35">
      <c r="A16" s="149">
        <v>12</v>
      </c>
      <c r="B16" s="150" t="s">
        <v>59</v>
      </c>
      <c r="C16" s="150" t="s">
        <v>200</v>
      </c>
      <c r="D16" s="150" t="s">
        <v>1424</v>
      </c>
      <c r="E16" s="150" t="s">
        <v>176</v>
      </c>
      <c r="F16" s="150" t="s">
        <v>180</v>
      </c>
      <c r="G16" s="150" t="s">
        <v>201</v>
      </c>
      <c r="H16" s="151">
        <v>7036</v>
      </c>
      <c r="I16" s="149">
        <v>5</v>
      </c>
      <c r="J16" s="152">
        <f>บึงกาฬ!F20</f>
        <v>1082507.3</v>
      </c>
      <c r="K16" s="153">
        <f>บึงกาฬ!AJ20</f>
        <v>914197.44</v>
      </c>
      <c r="L16" s="154">
        <f>บึงกาฬ!AK20</f>
        <v>3601709.83</v>
      </c>
      <c r="M16" s="154">
        <f>บึงกาฬ!AL20</f>
        <v>2139255.2000000002</v>
      </c>
      <c r="N16" s="150"/>
      <c r="O16" s="150"/>
      <c r="P16" s="150"/>
      <c r="Q16" s="142">
        <f t="shared" si="0"/>
        <v>1462454.63</v>
      </c>
      <c r="R16" s="143">
        <f t="shared" si="1"/>
        <v>511.89736071631609</v>
      </c>
    </row>
    <row r="17" spans="1:18" x14ac:dyDescent="0.35">
      <c r="A17" s="149">
        <v>13</v>
      </c>
      <c r="B17" s="150" t="s">
        <v>59</v>
      </c>
      <c r="C17" s="150" t="s">
        <v>202</v>
      </c>
      <c r="D17" s="150" t="s">
        <v>1424</v>
      </c>
      <c r="E17" s="150" t="s">
        <v>176</v>
      </c>
      <c r="F17" s="150" t="s">
        <v>180</v>
      </c>
      <c r="G17" s="150" t="s">
        <v>203</v>
      </c>
      <c r="H17" s="151">
        <v>4248</v>
      </c>
      <c r="I17" s="149">
        <v>3</v>
      </c>
      <c r="J17" s="152">
        <f>บึงกาฬ!F21</f>
        <v>610012.4</v>
      </c>
      <c r="K17" s="153">
        <f>บึงกาฬ!AJ21</f>
        <v>851757.66000000015</v>
      </c>
      <c r="L17" s="154">
        <f>บึงกาฬ!AK21</f>
        <v>2468731.6799999997</v>
      </c>
      <c r="M17" s="154">
        <f>บึงกาฬ!AL21</f>
        <v>1269399.3799999999</v>
      </c>
      <c r="N17" s="150"/>
      <c r="O17" s="150"/>
      <c r="P17" s="150"/>
      <c r="Q17" s="142">
        <f t="shared" si="0"/>
        <v>1199332.2999999998</v>
      </c>
      <c r="R17" s="143">
        <f t="shared" si="1"/>
        <v>581.1515254237288</v>
      </c>
    </row>
    <row r="18" spans="1:18" x14ac:dyDescent="0.35">
      <c r="A18" s="149">
        <v>14</v>
      </c>
      <c r="B18" s="150" t="s">
        <v>59</v>
      </c>
      <c r="C18" s="150" t="s">
        <v>204</v>
      </c>
      <c r="D18" s="150" t="s">
        <v>1424</v>
      </c>
      <c r="E18" s="150" t="s">
        <v>176</v>
      </c>
      <c r="F18" s="150" t="s">
        <v>180</v>
      </c>
      <c r="G18" s="150" t="s">
        <v>205</v>
      </c>
      <c r="H18" s="151">
        <v>4016</v>
      </c>
      <c r="I18" s="149">
        <v>3</v>
      </c>
      <c r="J18" s="152">
        <f>บึงกาฬ!F22</f>
        <v>1366576.01</v>
      </c>
      <c r="K18" s="153">
        <f>บึงกาฬ!AJ22</f>
        <v>1820576.54</v>
      </c>
      <c r="L18" s="154">
        <f>บึงกาฬ!AK22</f>
        <v>3081614.26</v>
      </c>
      <c r="M18" s="154">
        <f>บึงกาฬ!AL22</f>
        <v>1431293.08</v>
      </c>
      <c r="N18" s="150"/>
      <c r="O18" s="150"/>
      <c r="P18" s="150"/>
      <c r="Q18" s="142">
        <f t="shared" si="0"/>
        <v>1650321.1799999997</v>
      </c>
      <c r="R18" s="143">
        <f t="shared" si="1"/>
        <v>767.33422808764931</v>
      </c>
    </row>
    <row r="19" spans="1:18" x14ac:dyDescent="0.35">
      <c r="A19" s="149">
        <v>15</v>
      </c>
      <c r="B19" s="150" t="s">
        <v>59</v>
      </c>
      <c r="C19" s="150" t="s">
        <v>206</v>
      </c>
      <c r="D19" s="150" t="s">
        <v>1424</v>
      </c>
      <c r="E19" s="150" t="s">
        <v>176</v>
      </c>
      <c r="F19" s="150" t="s">
        <v>180</v>
      </c>
      <c r="G19" s="150" t="s">
        <v>207</v>
      </c>
      <c r="H19" s="151">
        <v>1202</v>
      </c>
      <c r="I19" s="149">
        <v>1</v>
      </c>
      <c r="J19" s="152">
        <f>บึงกาฬ!F23</f>
        <v>730122.04</v>
      </c>
      <c r="K19" s="153">
        <f>บึงกาฬ!AJ23</f>
        <v>699188.8</v>
      </c>
      <c r="L19" s="154">
        <f>บึงกาฬ!AK23</f>
        <v>1392124.88</v>
      </c>
      <c r="M19" s="154">
        <f>บึงกาฬ!AL23</f>
        <v>989113.7</v>
      </c>
      <c r="N19" s="150"/>
      <c r="O19" s="150"/>
      <c r="P19" s="150"/>
      <c r="Q19" s="142">
        <f t="shared" si="0"/>
        <v>403011.17999999993</v>
      </c>
      <c r="R19" s="143">
        <f t="shared" si="1"/>
        <v>1158.1737770382695</v>
      </c>
    </row>
    <row r="20" spans="1:18" s="161" customFormat="1" x14ac:dyDescent="0.35">
      <c r="A20" s="155">
        <v>1</v>
      </c>
      <c r="B20" s="156" t="s">
        <v>59</v>
      </c>
      <c r="C20" s="156"/>
      <c r="D20" s="156"/>
      <c r="E20" s="156" t="s">
        <v>77</v>
      </c>
      <c r="F20" s="156"/>
      <c r="G20" s="156" t="s">
        <v>208</v>
      </c>
      <c r="H20" s="157">
        <f>SUM(H5:H19)</f>
        <v>64415</v>
      </c>
      <c r="I20" s="155"/>
      <c r="J20" s="158">
        <f>SUM(J5:J19)</f>
        <v>13382569.870000001</v>
      </c>
      <c r="K20" s="158">
        <f>SUM(K5:K19)</f>
        <v>13616169.969999999</v>
      </c>
      <c r="L20" s="158">
        <f t="shared" ref="L20" si="2">SUM(L5:L19)</f>
        <v>53175280.509999998</v>
      </c>
      <c r="M20" s="158">
        <f>SUM(M5:M19)</f>
        <v>21006984.91</v>
      </c>
      <c r="N20" s="156">
        <v>14</v>
      </c>
      <c r="O20" s="156">
        <v>14</v>
      </c>
      <c r="P20" s="156">
        <f>N20-O20</f>
        <v>0</v>
      </c>
      <c r="Q20" s="159">
        <f t="shared" si="0"/>
        <v>32168295.599999998</v>
      </c>
      <c r="R20" s="160">
        <f>L20/H20</f>
        <v>825.51083614065044</v>
      </c>
    </row>
    <row r="21" spans="1:18" x14ac:dyDescent="0.35">
      <c r="A21" s="149">
        <v>1</v>
      </c>
      <c r="B21" s="150" t="s">
        <v>59</v>
      </c>
      <c r="C21" s="150" t="s">
        <v>179</v>
      </c>
      <c r="D21" s="150" t="s">
        <v>94</v>
      </c>
      <c r="E21" s="150" t="s">
        <v>209</v>
      </c>
      <c r="F21" s="150" t="s">
        <v>210</v>
      </c>
      <c r="G21" s="150" t="s">
        <v>211</v>
      </c>
      <c r="H21" s="151"/>
      <c r="I21" s="149"/>
      <c r="J21" s="152"/>
      <c r="K21" s="153"/>
      <c r="L21" s="154"/>
      <c r="M21" s="154"/>
      <c r="N21" s="150"/>
      <c r="O21" s="150"/>
      <c r="P21" s="150"/>
    </row>
    <row r="22" spans="1:18" x14ac:dyDescent="0.35">
      <c r="A22" s="149">
        <v>2</v>
      </c>
      <c r="B22" s="150" t="s">
        <v>59</v>
      </c>
      <c r="C22" s="150" t="s">
        <v>182</v>
      </c>
      <c r="D22" s="150" t="s">
        <v>94</v>
      </c>
      <c r="E22" s="150" t="s">
        <v>209</v>
      </c>
      <c r="F22" s="150" t="s">
        <v>180</v>
      </c>
      <c r="G22" s="150" t="s">
        <v>212</v>
      </c>
      <c r="H22" s="151">
        <v>6244</v>
      </c>
      <c r="I22" s="149">
        <v>5</v>
      </c>
      <c r="J22" s="152">
        <f>บึงกาฬ!F24</f>
        <v>392309.84</v>
      </c>
      <c r="K22" s="153">
        <f>บึงกาฬ!AJ24</f>
        <v>-2152520.62</v>
      </c>
      <c r="L22" s="154">
        <f>บึงกาฬ!AK24</f>
        <v>2348208.35</v>
      </c>
      <c r="M22" s="154">
        <f>บึงกาฬ!AL24</f>
        <v>2421642.1999999997</v>
      </c>
      <c r="N22" s="150"/>
      <c r="O22" s="150"/>
      <c r="P22" s="150"/>
      <c r="Q22" s="142">
        <f t="shared" si="0"/>
        <v>-73433.849999999627</v>
      </c>
      <c r="R22" s="143">
        <f t="shared" si="1"/>
        <v>376.07436739269701</v>
      </c>
    </row>
    <row r="23" spans="1:18" x14ac:dyDescent="0.35">
      <c r="A23" s="149">
        <v>3</v>
      </c>
      <c r="B23" s="150" t="s">
        <v>59</v>
      </c>
      <c r="C23" s="150" t="s">
        <v>184</v>
      </c>
      <c r="D23" s="150" t="s">
        <v>94</v>
      </c>
      <c r="E23" s="150" t="s">
        <v>209</v>
      </c>
      <c r="F23" s="150" t="s">
        <v>180</v>
      </c>
      <c r="G23" s="150" t="s">
        <v>213</v>
      </c>
      <c r="H23" s="151">
        <v>4760</v>
      </c>
      <c r="I23" s="149">
        <v>4</v>
      </c>
      <c r="J23" s="152">
        <f>บึงกาฬ!F25</f>
        <v>168503.66</v>
      </c>
      <c r="K23" s="153">
        <f>บึงกาฬ!AJ25</f>
        <v>171838.15</v>
      </c>
      <c r="L23" s="154">
        <f>บึงกาฬ!AK25</f>
        <v>1197153.96</v>
      </c>
      <c r="M23" s="154">
        <f>บึงกาฬ!AL25</f>
        <v>1172731.51</v>
      </c>
      <c r="N23" s="150"/>
      <c r="O23" s="150"/>
      <c r="P23" s="150"/>
      <c r="Q23" s="142">
        <f t="shared" si="0"/>
        <v>24422.449999999953</v>
      </c>
      <c r="R23" s="143">
        <f t="shared" si="1"/>
        <v>251.50293277310922</v>
      </c>
    </row>
    <row r="24" spans="1:18" x14ac:dyDescent="0.35">
      <c r="A24" s="149">
        <v>4</v>
      </c>
      <c r="B24" s="150" t="s">
        <v>59</v>
      </c>
      <c r="C24" s="150" t="s">
        <v>186</v>
      </c>
      <c r="D24" s="150" t="s">
        <v>94</v>
      </c>
      <c r="E24" s="150" t="s">
        <v>209</v>
      </c>
      <c r="F24" s="150" t="s">
        <v>180</v>
      </c>
      <c r="G24" s="150" t="s">
        <v>214</v>
      </c>
      <c r="H24" s="151">
        <v>3665</v>
      </c>
      <c r="I24" s="149">
        <v>3</v>
      </c>
      <c r="J24" s="152">
        <f>บึงกาฬ!F26</f>
        <v>55497.24</v>
      </c>
      <c r="K24" s="153">
        <f>บึงกาฬ!AJ26</f>
        <v>183411.72999999998</v>
      </c>
      <c r="L24" s="154">
        <f>บึงกาฬ!AK26</f>
        <v>1039297.49</v>
      </c>
      <c r="M24" s="154">
        <f>บึงกาฬ!AL26</f>
        <v>1134408.81</v>
      </c>
      <c r="N24" s="150"/>
      <c r="O24" s="150"/>
      <c r="P24" s="150"/>
      <c r="Q24" s="142">
        <f t="shared" si="0"/>
        <v>-95111.320000000065</v>
      </c>
      <c r="R24" s="143">
        <f t="shared" si="1"/>
        <v>283.57366712141885</v>
      </c>
    </row>
    <row r="25" spans="1:18" x14ac:dyDescent="0.35">
      <c r="A25" s="149">
        <v>5</v>
      </c>
      <c r="B25" s="150" t="s">
        <v>59</v>
      </c>
      <c r="C25" s="150" t="s">
        <v>188</v>
      </c>
      <c r="D25" s="150" t="s">
        <v>94</v>
      </c>
      <c r="E25" s="150" t="s">
        <v>209</v>
      </c>
      <c r="F25" s="150" t="s">
        <v>180</v>
      </c>
      <c r="G25" s="150" t="s">
        <v>215</v>
      </c>
      <c r="H25" s="151">
        <v>4355</v>
      </c>
      <c r="I25" s="149">
        <v>3</v>
      </c>
      <c r="J25" s="152">
        <f>บึงกาฬ!F27</f>
        <v>475530.66</v>
      </c>
      <c r="K25" s="153">
        <f>บึงกาฬ!AJ27</f>
        <v>609782.47</v>
      </c>
      <c r="L25" s="154">
        <f>บึงกาฬ!AK27</f>
        <v>1239533.4300000002</v>
      </c>
      <c r="M25" s="154">
        <f>บึงกาฬ!AL27</f>
        <v>1345298.09</v>
      </c>
      <c r="N25" s="150"/>
      <c r="O25" s="150"/>
      <c r="P25" s="150"/>
      <c r="Q25" s="142">
        <f t="shared" si="0"/>
        <v>-105764.65999999992</v>
      </c>
      <c r="R25" s="143">
        <f t="shared" si="1"/>
        <v>284.62306084959818</v>
      </c>
    </row>
    <row r="26" spans="1:18" x14ac:dyDescent="0.35">
      <c r="A26" s="149">
        <v>6</v>
      </c>
      <c r="B26" s="150" t="s">
        <v>59</v>
      </c>
      <c r="C26" s="150" t="s">
        <v>190</v>
      </c>
      <c r="D26" s="150" t="s">
        <v>94</v>
      </c>
      <c r="E26" s="150" t="s">
        <v>209</v>
      </c>
      <c r="F26" s="150" t="s">
        <v>180</v>
      </c>
      <c r="G26" s="150" t="s">
        <v>216</v>
      </c>
      <c r="H26" s="151">
        <v>2703</v>
      </c>
      <c r="I26" s="149">
        <v>2</v>
      </c>
      <c r="J26" s="152">
        <f>บึงกาฬ!F28</f>
        <v>12406.93</v>
      </c>
      <c r="K26" s="153">
        <f>บึงกาฬ!AJ28</f>
        <v>21363.200000000001</v>
      </c>
      <c r="L26" s="154">
        <f>บึงกาฬ!AK28</f>
        <v>888202.68</v>
      </c>
      <c r="M26" s="154">
        <f>บึงกาฬ!AL28</f>
        <v>1108072.51</v>
      </c>
      <c r="N26" s="150"/>
      <c r="O26" s="150"/>
      <c r="P26" s="150"/>
      <c r="Q26" s="142">
        <f t="shared" si="0"/>
        <v>-219869.82999999996</v>
      </c>
      <c r="R26" s="143">
        <f t="shared" si="1"/>
        <v>328.59884572697007</v>
      </c>
    </row>
    <row r="27" spans="1:18" x14ac:dyDescent="0.35">
      <c r="A27" s="149">
        <v>7</v>
      </c>
      <c r="B27" s="150" t="s">
        <v>59</v>
      </c>
      <c r="C27" s="150" t="s">
        <v>192</v>
      </c>
      <c r="D27" s="150" t="s">
        <v>94</v>
      </c>
      <c r="E27" s="150" t="s">
        <v>209</v>
      </c>
      <c r="F27" s="150" t="s">
        <v>180</v>
      </c>
      <c r="G27" s="150" t="s">
        <v>217</v>
      </c>
      <c r="H27" s="151">
        <v>3283</v>
      </c>
      <c r="I27" s="149">
        <v>3</v>
      </c>
      <c r="J27" s="152">
        <f>บึงกาฬ!F29</f>
        <v>180865.14</v>
      </c>
      <c r="K27" s="153">
        <f>บึงกาฬ!AJ29</f>
        <v>-1146222.94</v>
      </c>
      <c r="L27" s="154">
        <f>บึงกาฬ!AK29</f>
        <v>970256.5199999999</v>
      </c>
      <c r="M27" s="154">
        <f>บึงกาฬ!AL29</f>
        <v>1300881.33</v>
      </c>
      <c r="N27" s="150"/>
      <c r="O27" s="150"/>
      <c r="P27" s="150"/>
      <c r="Q27" s="142">
        <f t="shared" si="0"/>
        <v>-330624.81000000017</v>
      </c>
      <c r="R27" s="143">
        <f t="shared" si="1"/>
        <v>295.53960402071272</v>
      </c>
    </row>
    <row r="28" spans="1:18" x14ac:dyDescent="0.35">
      <c r="A28" s="149">
        <v>8</v>
      </c>
      <c r="B28" s="150" t="s">
        <v>59</v>
      </c>
      <c r="C28" s="150" t="s">
        <v>194</v>
      </c>
      <c r="D28" s="150" t="s">
        <v>94</v>
      </c>
      <c r="E28" s="150" t="s">
        <v>209</v>
      </c>
      <c r="F28" s="150" t="s">
        <v>180</v>
      </c>
      <c r="G28" s="150" t="s">
        <v>218</v>
      </c>
      <c r="H28" s="151">
        <v>1804</v>
      </c>
      <c r="I28" s="149">
        <v>2</v>
      </c>
      <c r="J28" s="152">
        <f>บึงกาฬ!F30</f>
        <v>184230.79</v>
      </c>
      <c r="K28" s="153">
        <f>บึงกาฬ!AJ30</f>
        <v>207659.12</v>
      </c>
      <c r="L28" s="154">
        <f>บึงกาฬ!AK30</f>
        <v>689968.07000000007</v>
      </c>
      <c r="M28" s="154">
        <f>บึงกาฬ!AL30</f>
        <v>561030.80000000005</v>
      </c>
      <c r="N28" s="150"/>
      <c r="O28" s="150"/>
      <c r="P28" s="150"/>
      <c r="Q28" s="142">
        <f t="shared" si="0"/>
        <v>128937.27000000002</v>
      </c>
      <c r="R28" s="143">
        <f t="shared" si="1"/>
        <v>382.46567073170735</v>
      </c>
    </row>
    <row r="29" spans="1:18" x14ac:dyDescent="0.35">
      <c r="A29" s="149">
        <v>9</v>
      </c>
      <c r="B29" s="150" t="s">
        <v>59</v>
      </c>
      <c r="C29" s="150" t="s">
        <v>196</v>
      </c>
      <c r="D29" s="150" t="s">
        <v>94</v>
      </c>
      <c r="E29" s="150" t="s">
        <v>209</v>
      </c>
      <c r="F29" s="150" t="s">
        <v>180</v>
      </c>
      <c r="G29" s="150" t="s">
        <v>219</v>
      </c>
      <c r="H29" s="151">
        <v>2904</v>
      </c>
      <c r="I29" s="149">
        <v>2</v>
      </c>
      <c r="J29" s="152">
        <f>บึงกาฬ!F31</f>
        <v>328310.5</v>
      </c>
      <c r="K29" s="153">
        <f>บึงกาฬ!AJ31</f>
        <v>-197809.21999999997</v>
      </c>
      <c r="L29" s="154">
        <f>บึงกาฬ!AK31</f>
        <v>1062156.6800000002</v>
      </c>
      <c r="M29" s="154">
        <f>บึงกาฬ!AL31</f>
        <v>1110741.04</v>
      </c>
      <c r="N29" s="150"/>
      <c r="O29" s="150"/>
      <c r="P29" s="150"/>
      <c r="Q29" s="142">
        <f t="shared" si="0"/>
        <v>-48584.35999999987</v>
      </c>
      <c r="R29" s="143">
        <f t="shared" si="1"/>
        <v>365.75643250688711</v>
      </c>
    </row>
    <row r="30" spans="1:18" x14ac:dyDescent="0.35">
      <c r="A30" s="149">
        <v>10</v>
      </c>
      <c r="B30" s="150" t="s">
        <v>59</v>
      </c>
      <c r="C30" s="150" t="s">
        <v>179</v>
      </c>
      <c r="D30" s="150" t="s">
        <v>94</v>
      </c>
      <c r="E30" s="150" t="s">
        <v>209</v>
      </c>
      <c r="F30" s="150" t="s">
        <v>180</v>
      </c>
      <c r="G30" s="150" t="s">
        <v>220</v>
      </c>
      <c r="H30" s="151">
        <v>6953</v>
      </c>
      <c r="I30" s="149">
        <v>5</v>
      </c>
      <c r="J30" s="152">
        <f>บึงกาฬ!F32</f>
        <v>300588.34999999998</v>
      </c>
      <c r="K30" s="153">
        <f>บึงกาฬ!AJ32</f>
        <v>60444.349999999977</v>
      </c>
      <c r="L30" s="154">
        <f>บึงกาฬ!AK32</f>
        <v>1211994.78</v>
      </c>
      <c r="M30" s="154">
        <f>บึงกาฬ!AL32</f>
        <v>1586095.8900000001</v>
      </c>
      <c r="N30" s="150"/>
      <c r="O30" s="150"/>
      <c r="P30" s="150"/>
      <c r="Q30" s="142">
        <f t="shared" si="0"/>
        <v>-374101.1100000001</v>
      </c>
      <c r="R30" s="143">
        <f t="shared" si="1"/>
        <v>174.31249532575868</v>
      </c>
    </row>
    <row r="31" spans="1:18" x14ac:dyDescent="0.35">
      <c r="A31" s="149">
        <v>11</v>
      </c>
      <c r="B31" s="150" t="s">
        <v>59</v>
      </c>
      <c r="C31" s="150" t="s">
        <v>179</v>
      </c>
      <c r="D31" s="150" t="s">
        <v>94</v>
      </c>
      <c r="E31" s="150" t="s">
        <v>209</v>
      </c>
      <c r="F31" s="150" t="s">
        <v>180</v>
      </c>
      <c r="G31" s="150" t="s">
        <v>221</v>
      </c>
      <c r="H31" s="151">
        <v>5358</v>
      </c>
      <c r="I31" s="149">
        <v>4</v>
      </c>
      <c r="J31" s="152">
        <f>บึงกาฬ!F33</f>
        <v>119602.92</v>
      </c>
      <c r="K31" s="153">
        <f>บึงกาฬ!AJ33</f>
        <v>143438.88</v>
      </c>
      <c r="L31" s="154">
        <f>บึงกาฬ!AK33</f>
        <v>2794414.5999999996</v>
      </c>
      <c r="M31" s="154">
        <f>บึงกาฬ!AL33</f>
        <v>1421500.96</v>
      </c>
      <c r="N31" s="150"/>
      <c r="O31" s="150"/>
      <c r="P31" s="150"/>
      <c r="Q31" s="142">
        <f t="shared" si="0"/>
        <v>1372913.6399999997</v>
      </c>
      <c r="R31" s="143">
        <f t="shared" si="1"/>
        <v>521.54061216871958</v>
      </c>
    </row>
    <row r="32" spans="1:18" x14ac:dyDescent="0.35">
      <c r="A32" s="149">
        <v>12</v>
      </c>
      <c r="B32" s="150" t="s">
        <v>59</v>
      </c>
      <c r="C32" s="150" t="s">
        <v>179</v>
      </c>
      <c r="D32" s="150" t="s">
        <v>94</v>
      </c>
      <c r="E32" s="150" t="s">
        <v>209</v>
      </c>
      <c r="F32" s="150" t="s">
        <v>180</v>
      </c>
      <c r="G32" s="150" t="s">
        <v>222</v>
      </c>
      <c r="H32" s="151">
        <v>1450</v>
      </c>
      <c r="I32" s="149">
        <v>1</v>
      </c>
      <c r="J32" s="152">
        <f>บึงกาฬ!F34</f>
        <v>107029.1</v>
      </c>
      <c r="K32" s="153">
        <f>บึงกาฬ!AJ34</f>
        <v>139234.09</v>
      </c>
      <c r="L32" s="154">
        <f>บึงกาฬ!AK34</f>
        <v>889065.29</v>
      </c>
      <c r="M32" s="154">
        <f>บึงกาฬ!AL34</f>
        <v>1107124.6299999999</v>
      </c>
      <c r="N32" s="150"/>
      <c r="O32" s="150"/>
      <c r="P32" s="150"/>
      <c r="Q32" s="142">
        <f t="shared" si="0"/>
        <v>-218059.33999999985</v>
      </c>
      <c r="R32" s="143">
        <f t="shared" si="1"/>
        <v>613.14847586206895</v>
      </c>
    </row>
    <row r="33" spans="1:18" x14ac:dyDescent="0.35">
      <c r="A33" s="149">
        <v>13</v>
      </c>
      <c r="B33" s="150" t="s">
        <v>59</v>
      </c>
      <c r="C33" s="150" t="s">
        <v>179</v>
      </c>
      <c r="D33" s="150" t="s">
        <v>94</v>
      </c>
      <c r="E33" s="150" t="s">
        <v>209</v>
      </c>
      <c r="F33" s="150" t="s">
        <v>180</v>
      </c>
      <c r="G33" s="150" t="s">
        <v>223</v>
      </c>
      <c r="H33" s="151">
        <v>1590</v>
      </c>
      <c r="I33" s="149">
        <v>2</v>
      </c>
      <c r="J33" s="152">
        <f>บึงกาฬ!F35</f>
        <v>59254.89</v>
      </c>
      <c r="K33" s="153">
        <f>บึงกาฬ!AJ35</f>
        <v>85271.81</v>
      </c>
      <c r="L33" s="154">
        <f>บึงกาฬ!AK35</f>
        <v>717127.77</v>
      </c>
      <c r="M33" s="154">
        <f>บึงกาฬ!AL35</f>
        <v>735840.41999999993</v>
      </c>
      <c r="N33" s="150"/>
      <c r="O33" s="150"/>
      <c r="P33" s="150"/>
      <c r="Q33" s="142">
        <f t="shared" si="0"/>
        <v>-18712.649999999907</v>
      </c>
      <c r="R33" s="143">
        <f t="shared" si="1"/>
        <v>451.02375471698116</v>
      </c>
    </row>
    <row r="34" spans="1:18" s="161" customFormat="1" x14ac:dyDescent="0.35">
      <c r="A34" s="155">
        <v>2</v>
      </c>
      <c r="B34" s="156" t="s">
        <v>59</v>
      </c>
      <c r="C34" s="156"/>
      <c r="D34" s="156"/>
      <c r="E34" s="156" t="s">
        <v>77</v>
      </c>
      <c r="F34" s="156"/>
      <c r="G34" s="156" t="s">
        <v>224</v>
      </c>
      <c r="H34" s="162">
        <f>SUM(H22:H33)</f>
        <v>45069</v>
      </c>
      <c r="I34" s="155"/>
      <c r="J34" s="158">
        <f>SUM(J21:J33)</f>
        <v>2384130.02</v>
      </c>
      <c r="K34" s="158">
        <f t="shared" ref="K34:M34" si="3">SUM(K21:K33)</f>
        <v>-1874108.9800000002</v>
      </c>
      <c r="L34" s="158">
        <f t="shared" si="3"/>
        <v>15047379.619999997</v>
      </c>
      <c r="M34" s="158">
        <f t="shared" si="3"/>
        <v>15005368.189999999</v>
      </c>
      <c r="N34" s="156">
        <v>12</v>
      </c>
      <c r="O34" s="156">
        <v>12</v>
      </c>
      <c r="P34" s="156">
        <f>N34-O34</f>
        <v>0</v>
      </c>
      <c r="Q34" s="159">
        <f t="shared" si="0"/>
        <v>42011.429999997839</v>
      </c>
      <c r="R34" s="160">
        <f>L34/H34</f>
        <v>333.8742732254986</v>
      </c>
    </row>
    <row r="35" spans="1:18" x14ac:dyDescent="0.35">
      <c r="A35" s="149">
        <v>1</v>
      </c>
      <c r="B35" s="150" t="s">
        <v>59</v>
      </c>
      <c r="C35" s="150" t="s">
        <v>182</v>
      </c>
      <c r="D35" s="150" t="s">
        <v>87</v>
      </c>
      <c r="E35" s="150" t="s">
        <v>225</v>
      </c>
      <c r="F35" s="150" t="s">
        <v>210</v>
      </c>
      <c r="G35" s="150" t="s">
        <v>226</v>
      </c>
      <c r="H35" s="151"/>
      <c r="I35" s="149"/>
      <c r="J35" s="152"/>
      <c r="K35" s="153"/>
      <c r="L35" s="154"/>
      <c r="M35" s="154"/>
      <c r="N35" s="150"/>
      <c r="O35" s="150"/>
      <c r="P35" s="150"/>
    </row>
    <row r="36" spans="1:18" x14ac:dyDescent="0.35">
      <c r="A36" s="149">
        <v>2</v>
      </c>
      <c r="B36" s="150" t="s">
        <v>59</v>
      </c>
      <c r="C36" s="150" t="s">
        <v>182</v>
      </c>
      <c r="D36" s="150" t="s">
        <v>87</v>
      </c>
      <c r="E36" s="150" t="s">
        <v>225</v>
      </c>
      <c r="F36" s="150" t="s">
        <v>180</v>
      </c>
      <c r="G36" s="150" t="s">
        <v>227</v>
      </c>
      <c r="H36" s="151">
        <v>6255</v>
      </c>
      <c r="I36" s="149">
        <v>5</v>
      </c>
      <c r="J36" s="152">
        <f>บึงกาฬ!F36</f>
        <v>1348872.83</v>
      </c>
      <c r="K36" s="153">
        <f>บึงกาฬ!AJ36</f>
        <v>1179090</v>
      </c>
      <c r="L36" s="154">
        <f>บึงกาฬ!AK36</f>
        <v>1627582.05</v>
      </c>
      <c r="M36" s="154">
        <f>บึงกาฬ!AL36</f>
        <v>1647185.95</v>
      </c>
      <c r="N36" s="150"/>
      <c r="O36" s="150"/>
      <c r="P36" s="150"/>
      <c r="Q36" s="142">
        <f t="shared" si="0"/>
        <v>-19603.899999999907</v>
      </c>
      <c r="R36" s="143">
        <f t="shared" si="1"/>
        <v>260.204964028777</v>
      </c>
    </row>
    <row r="37" spans="1:18" x14ac:dyDescent="0.35">
      <c r="A37" s="149">
        <v>3</v>
      </c>
      <c r="B37" s="150" t="s">
        <v>59</v>
      </c>
      <c r="C37" s="150" t="s">
        <v>182</v>
      </c>
      <c r="D37" s="150" t="s">
        <v>87</v>
      </c>
      <c r="E37" s="150" t="s">
        <v>225</v>
      </c>
      <c r="F37" s="150" t="s">
        <v>180</v>
      </c>
      <c r="G37" s="150" t="s">
        <v>228</v>
      </c>
      <c r="H37" s="151">
        <v>4295</v>
      </c>
      <c r="I37" s="149">
        <v>3</v>
      </c>
      <c r="J37" s="152">
        <f>บึงกาฬ!F37</f>
        <v>719323.21</v>
      </c>
      <c r="K37" s="153">
        <f>บึงกาฬ!AJ37</f>
        <v>873438.50999999989</v>
      </c>
      <c r="L37" s="154">
        <f>บึงกาฬ!AK37</f>
        <v>699691.87</v>
      </c>
      <c r="M37" s="154">
        <f>บึงกาฬ!AL37</f>
        <v>931308.5</v>
      </c>
      <c r="N37" s="150"/>
      <c r="O37" s="150"/>
      <c r="P37" s="150"/>
      <c r="Q37" s="142">
        <f t="shared" si="0"/>
        <v>-231616.63</v>
      </c>
      <c r="R37" s="143">
        <f t="shared" si="1"/>
        <v>162.90846798603027</v>
      </c>
    </row>
    <row r="38" spans="1:18" x14ac:dyDescent="0.35">
      <c r="A38" s="149">
        <v>4</v>
      </c>
      <c r="B38" s="150" t="s">
        <v>59</v>
      </c>
      <c r="C38" s="150" t="s">
        <v>182</v>
      </c>
      <c r="D38" s="150" t="s">
        <v>87</v>
      </c>
      <c r="E38" s="150" t="s">
        <v>225</v>
      </c>
      <c r="F38" s="150" t="s">
        <v>180</v>
      </c>
      <c r="G38" s="150" t="s">
        <v>1421</v>
      </c>
      <c r="H38" s="151">
        <v>5791</v>
      </c>
      <c r="I38" s="149">
        <v>4</v>
      </c>
      <c r="J38" s="152">
        <f>บึงกาฬ!F38</f>
        <v>260242.09</v>
      </c>
      <c r="K38" s="153">
        <f>บึงกาฬ!AJ38</f>
        <v>24122.200000000012</v>
      </c>
      <c r="L38" s="154">
        <f>บึงกาฬ!AK38</f>
        <v>847096.35</v>
      </c>
      <c r="M38" s="154">
        <f>บึงกาฬ!AL38</f>
        <v>1148940.19</v>
      </c>
      <c r="N38" s="150"/>
      <c r="O38" s="150"/>
      <c r="P38" s="150"/>
      <c r="Q38" s="142">
        <f t="shared" si="0"/>
        <v>-301843.83999999997</v>
      </c>
      <c r="R38" s="143">
        <f t="shared" si="1"/>
        <v>146.27807805214988</v>
      </c>
    </row>
    <row r="39" spans="1:18" x14ac:dyDescent="0.35">
      <c r="A39" s="149">
        <v>5</v>
      </c>
      <c r="B39" s="150" t="s">
        <v>59</v>
      </c>
      <c r="C39" s="150" t="s">
        <v>182</v>
      </c>
      <c r="D39" s="150" t="s">
        <v>87</v>
      </c>
      <c r="E39" s="150" t="s">
        <v>225</v>
      </c>
      <c r="F39" s="150" t="s">
        <v>180</v>
      </c>
      <c r="G39" s="150" t="s">
        <v>230</v>
      </c>
      <c r="H39" s="151">
        <v>2483</v>
      </c>
      <c r="I39" s="149">
        <v>2</v>
      </c>
      <c r="J39" s="152">
        <f>บึงกาฬ!F39</f>
        <v>598100.68000000005</v>
      </c>
      <c r="K39" s="153">
        <f>บึงกาฬ!AJ39</f>
        <v>539706.17000000004</v>
      </c>
      <c r="L39" s="154">
        <f>บึงกาฬ!AK39</f>
        <v>762570.01</v>
      </c>
      <c r="M39" s="154">
        <f>บึงกาฬ!AL39</f>
        <v>856735.5</v>
      </c>
      <c r="N39" s="150"/>
      <c r="O39" s="150"/>
      <c r="P39" s="150"/>
      <c r="Q39" s="142">
        <f t="shared" si="0"/>
        <v>-94165.489999999991</v>
      </c>
      <c r="R39" s="143">
        <f t="shared" si="1"/>
        <v>307.11639548932743</v>
      </c>
    </row>
    <row r="40" spans="1:18" x14ac:dyDescent="0.35">
      <c r="A40" s="149">
        <v>6</v>
      </c>
      <c r="B40" s="150" t="s">
        <v>59</v>
      </c>
      <c r="C40" s="150" t="s">
        <v>182</v>
      </c>
      <c r="D40" s="150" t="s">
        <v>87</v>
      </c>
      <c r="E40" s="150" t="s">
        <v>225</v>
      </c>
      <c r="F40" s="150" t="s">
        <v>180</v>
      </c>
      <c r="G40" s="150" t="s">
        <v>231</v>
      </c>
      <c r="H40" s="151">
        <v>2151</v>
      </c>
      <c r="I40" s="149">
        <v>2</v>
      </c>
      <c r="J40" s="152">
        <f>บึงกาฬ!F40</f>
        <v>387938.34</v>
      </c>
      <c r="K40" s="153">
        <f>บึงกาฬ!AJ40</f>
        <v>380666.32</v>
      </c>
      <c r="L40" s="154">
        <f>บึงกาฬ!AK40</f>
        <v>867360.16</v>
      </c>
      <c r="M40" s="154">
        <f>บึงกาฬ!AL40</f>
        <v>936177.26</v>
      </c>
      <c r="N40" s="150"/>
      <c r="O40" s="150"/>
      <c r="P40" s="150"/>
      <c r="Q40" s="142">
        <f t="shared" si="0"/>
        <v>-68817.099999999977</v>
      </c>
      <c r="R40" s="143">
        <f t="shared" si="1"/>
        <v>403.23577870757788</v>
      </c>
    </row>
    <row r="41" spans="1:18" x14ac:dyDescent="0.35">
      <c r="A41" s="149">
        <v>7</v>
      </c>
      <c r="B41" s="150" t="s">
        <v>59</v>
      </c>
      <c r="C41" s="150" t="s">
        <v>182</v>
      </c>
      <c r="D41" s="150" t="s">
        <v>87</v>
      </c>
      <c r="E41" s="150" t="s">
        <v>225</v>
      </c>
      <c r="F41" s="150" t="s">
        <v>180</v>
      </c>
      <c r="G41" s="150" t="s">
        <v>232</v>
      </c>
      <c r="H41" s="151">
        <v>2636</v>
      </c>
      <c r="I41" s="149">
        <v>2</v>
      </c>
      <c r="J41" s="152">
        <f>บึงกาฬ!F41</f>
        <v>447517.55</v>
      </c>
      <c r="K41" s="153">
        <f>บึงกาฬ!AJ41</f>
        <v>457316.3</v>
      </c>
      <c r="L41" s="154">
        <f>บึงกาฬ!AK41</f>
        <v>799384.19</v>
      </c>
      <c r="M41" s="154">
        <f>บึงกาฬ!AL41</f>
        <v>780825.92</v>
      </c>
      <c r="N41" s="150"/>
      <c r="O41" s="150"/>
      <c r="P41" s="150"/>
      <c r="Q41" s="142">
        <f t="shared" si="0"/>
        <v>18558.269999999902</v>
      </c>
      <c r="R41" s="143">
        <f t="shared" si="1"/>
        <v>303.25652124430951</v>
      </c>
    </row>
    <row r="42" spans="1:18" x14ac:dyDescent="0.35">
      <c r="A42" s="149">
        <v>8</v>
      </c>
      <c r="B42" s="150" t="s">
        <v>59</v>
      </c>
      <c r="C42" s="150" t="s">
        <v>182</v>
      </c>
      <c r="D42" s="150" t="s">
        <v>87</v>
      </c>
      <c r="E42" s="150" t="s">
        <v>225</v>
      </c>
      <c r="F42" s="150" t="s">
        <v>180</v>
      </c>
      <c r="G42" s="150" t="s">
        <v>233</v>
      </c>
      <c r="H42" s="151">
        <v>4545</v>
      </c>
      <c r="I42" s="149">
        <v>4</v>
      </c>
      <c r="J42" s="152">
        <f>บึงกาฬ!F42</f>
        <v>602446.35</v>
      </c>
      <c r="K42" s="153">
        <f>บึงกาฬ!AJ42</f>
        <v>647513.76</v>
      </c>
      <c r="L42" s="154">
        <f>บึงกาฬ!AK42</f>
        <v>1022966.71</v>
      </c>
      <c r="M42" s="154">
        <f>บึงกาฬ!AL42</f>
        <v>1335896.6000000001</v>
      </c>
      <c r="N42" s="150"/>
      <c r="O42" s="150"/>
      <c r="P42" s="150"/>
      <c r="Q42" s="142">
        <f t="shared" si="0"/>
        <v>-312929.89000000013</v>
      </c>
      <c r="R42" s="143">
        <f t="shared" si="1"/>
        <v>225.07518371837182</v>
      </c>
    </row>
    <row r="43" spans="1:18" x14ac:dyDescent="0.35">
      <c r="A43" s="149">
        <v>9</v>
      </c>
      <c r="B43" s="150" t="s">
        <v>59</v>
      </c>
      <c r="C43" s="150" t="s">
        <v>182</v>
      </c>
      <c r="D43" s="150" t="s">
        <v>87</v>
      </c>
      <c r="E43" s="150" t="s">
        <v>225</v>
      </c>
      <c r="F43" s="150" t="s">
        <v>180</v>
      </c>
      <c r="G43" s="150" t="s">
        <v>234</v>
      </c>
      <c r="H43" s="151">
        <v>2870</v>
      </c>
      <c r="I43" s="149">
        <v>2</v>
      </c>
      <c r="J43" s="152">
        <f>บึงกาฬ!F43</f>
        <v>735939.07</v>
      </c>
      <c r="K43" s="153">
        <f>บึงกาฬ!AJ43</f>
        <v>865033.2699999999</v>
      </c>
      <c r="L43" s="154">
        <f>บึงกาฬ!AK43</f>
        <v>766988.33000000007</v>
      </c>
      <c r="M43" s="154">
        <f>บึงกาฬ!AL43</f>
        <v>810270.85000000009</v>
      </c>
      <c r="N43" s="150"/>
      <c r="O43" s="150"/>
      <c r="P43" s="150"/>
      <c r="Q43" s="142">
        <f t="shared" si="0"/>
        <v>-43282.520000000019</v>
      </c>
      <c r="R43" s="143">
        <f t="shared" si="1"/>
        <v>267.2433205574913</v>
      </c>
    </row>
    <row r="44" spans="1:18" x14ac:dyDescent="0.35">
      <c r="A44" s="149">
        <v>10</v>
      </c>
      <c r="B44" s="150" t="s">
        <v>59</v>
      </c>
      <c r="C44" s="150" t="s">
        <v>182</v>
      </c>
      <c r="D44" s="150" t="s">
        <v>87</v>
      </c>
      <c r="E44" s="150" t="s">
        <v>225</v>
      </c>
      <c r="F44" s="150" t="s">
        <v>180</v>
      </c>
      <c r="G44" s="150" t="s">
        <v>235</v>
      </c>
      <c r="H44" s="151">
        <v>3482</v>
      </c>
      <c r="I44" s="149">
        <v>3</v>
      </c>
      <c r="J44" s="152">
        <f>บึงกาฬ!F44</f>
        <v>492673.22</v>
      </c>
      <c r="K44" s="153">
        <f>บึงกาฬ!AJ44</f>
        <v>513228.83999999997</v>
      </c>
      <c r="L44" s="154">
        <f>บึงกาฬ!AK44</f>
        <v>950661.37999999989</v>
      </c>
      <c r="M44" s="154">
        <f>บึงกาฬ!AL44</f>
        <v>844356.75</v>
      </c>
      <c r="N44" s="150"/>
      <c r="O44" s="150"/>
      <c r="P44" s="150"/>
      <c r="Q44" s="142">
        <f t="shared" si="0"/>
        <v>106304.62999999989</v>
      </c>
      <c r="R44" s="143">
        <f t="shared" si="1"/>
        <v>273.02164847788623</v>
      </c>
    </row>
    <row r="45" spans="1:18" x14ac:dyDescent="0.35">
      <c r="A45" s="149">
        <v>11</v>
      </c>
      <c r="B45" s="150" t="s">
        <v>59</v>
      </c>
      <c r="C45" s="150" t="s">
        <v>182</v>
      </c>
      <c r="D45" s="150" t="s">
        <v>87</v>
      </c>
      <c r="E45" s="150" t="s">
        <v>225</v>
      </c>
      <c r="F45" s="150" t="s">
        <v>180</v>
      </c>
      <c r="G45" s="150" t="s">
        <v>236</v>
      </c>
      <c r="H45" s="151">
        <v>4225</v>
      </c>
      <c r="I45" s="149">
        <v>3</v>
      </c>
      <c r="J45" s="152">
        <f>บึงกาฬ!F45</f>
        <v>152451.39000000001</v>
      </c>
      <c r="K45" s="153">
        <f>บึงกาฬ!AJ45</f>
        <v>206364.41</v>
      </c>
      <c r="L45" s="154">
        <f>บึงกาฬ!AK45</f>
        <v>1013960.91</v>
      </c>
      <c r="M45" s="154">
        <f>บึงกาฬ!AL45</f>
        <v>1246029.5899999999</v>
      </c>
      <c r="N45" s="150" t="s">
        <v>237</v>
      </c>
      <c r="O45" s="150"/>
      <c r="P45" s="150"/>
      <c r="Q45" s="142">
        <f t="shared" si="0"/>
        <v>-232068.67999999982</v>
      </c>
      <c r="R45" s="143">
        <f t="shared" si="1"/>
        <v>239.9907479289941</v>
      </c>
    </row>
    <row r="46" spans="1:18" x14ac:dyDescent="0.35">
      <c r="A46" s="149">
        <v>12</v>
      </c>
      <c r="B46" s="150" t="s">
        <v>59</v>
      </c>
      <c r="C46" s="150" t="s">
        <v>182</v>
      </c>
      <c r="D46" s="150" t="s">
        <v>87</v>
      </c>
      <c r="E46" s="150" t="s">
        <v>225</v>
      </c>
      <c r="F46" s="150" t="s">
        <v>180</v>
      </c>
      <c r="G46" s="150" t="s">
        <v>238</v>
      </c>
      <c r="H46" s="151">
        <v>3058</v>
      </c>
      <c r="I46" s="149">
        <v>3</v>
      </c>
      <c r="J46" s="152">
        <f>บึงกาฬ!F46</f>
        <v>239664.37</v>
      </c>
      <c r="K46" s="153">
        <f>บึงกาฬ!AJ46</f>
        <v>234510.37</v>
      </c>
      <c r="L46" s="154">
        <f>บึงกาฬ!AK46</f>
        <v>1166130.19</v>
      </c>
      <c r="M46" s="154">
        <f>บึงกาฬ!AL46</f>
        <v>1214132.44</v>
      </c>
      <c r="N46" s="150"/>
      <c r="O46" s="150"/>
      <c r="P46" s="150"/>
      <c r="Q46" s="142">
        <f t="shared" si="0"/>
        <v>-48002.25</v>
      </c>
      <c r="R46" s="143">
        <f t="shared" si="1"/>
        <v>381.3375376062786</v>
      </c>
    </row>
    <row r="47" spans="1:18" s="161" customFormat="1" x14ac:dyDescent="0.35">
      <c r="A47" s="155">
        <v>3</v>
      </c>
      <c r="B47" s="156" t="s">
        <v>59</v>
      </c>
      <c r="C47" s="156"/>
      <c r="D47" s="156"/>
      <c r="E47" s="156" t="s">
        <v>77</v>
      </c>
      <c r="F47" s="156"/>
      <c r="G47" s="156" t="s">
        <v>239</v>
      </c>
      <c r="H47" s="162">
        <f>SUM(H36:H46)</f>
        <v>41791</v>
      </c>
      <c r="I47" s="155"/>
      <c r="J47" s="158">
        <f>SUM(J35:J46)</f>
        <v>5985169.0999999996</v>
      </c>
      <c r="K47" s="158">
        <f t="shared" ref="K47:M47" si="4">SUM(K35:K46)</f>
        <v>5920990.1499999994</v>
      </c>
      <c r="L47" s="158">
        <f t="shared" si="4"/>
        <v>10524392.15</v>
      </c>
      <c r="M47" s="158">
        <f t="shared" si="4"/>
        <v>11751859.549999999</v>
      </c>
      <c r="N47" s="156">
        <v>11</v>
      </c>
      <c r="O47" s="156">
        <v>11</v>
      </c>
      <c r="P47" s="156">
        <f>N47-O47</f>
        <v>0</v>
      </c>
      <c r="Q47" s="159">
        <f t="shared" si="0"/>
        <v>-1227467.3999999985</v>
      </c>
      <c r="R47" s="160">
        <f>L47/H47</f>
        <v>251.83393912564907</v>
      </c>
    </row>
    <row r="48" spans="1:18" x14ac:dyDescent="0.35">
      <c r="A48" s="149">
        <v>1</v>
      </c>
      <c r="B48" s="150" t="s">
        <v>59</v>
      </c>
      <c r="C48" s="150" t="s">
        <v>184</v>
      </c>
      <c r="D48" s="150" t="s">
        <v>122</v>
      </c>
      <c r="E48" s="150" t="s">
        <v>240</v>
      </c>
      <c r="F48" s="150" t="s">
        <v>210</v>
      </c>
      <c r="G48" s="150" t="s">
        <v>241</v>
      </c>
      <c r="H48" s="151"/>
      <c r="I48" s="149"/>
      <c r="J48" s="152"/>
      <c r="K48" s="153"/>
      <c r="L48" s="154"/>
      <c r="M48" s="154"/>
      <c r="N48" s="150"/>
      <c r="O48" s="150"/>
      <c r="P48" s="150"/>
    </row>
    <row r="49" spans="1:18" x14ac:dyDescent="0.35">
      <c r="A49" s="149">
        <v>2</v>
      </c>
      <c r="B49" s="150" t="s">
        <v>59</v>
      </c>
      <c r="C49" s="150" t="s">
        <v>184</v>
      </c>
      <c r="D49" s="150" t="s">
        <v>122</v>
      </c>
      <c r="E49" s="150" t="s">
        <v>240</v>
      </c>
      <c r="F49" s="150" t="s">
        <v>180</v>
      </c>
      <c r="G49" s="150" t="s">
        <v>242</v>
      </c>
      <c r="H49" s="151">
        <v>2820</v>
      </c>
      <c r="I49" s="149">
        <v>2</v>
      </c>
      <c r="J49" s="152">
        <f>บึงกาฬ!F47</f>
        <v>337527.44</v>
      </c>
      <c r="K49" s="153">
        <f>บึงกาฬ!AJ47</f>
        <v>308447.44</v>
      </c>
      <c r="L49" s="154">
        <f>บึงกาฬ!AK47</f>
        <v>688188.33000000007</v>
      </c>
      <c r="M49" s="154">
        <f>บึงกาฬ!AL47</f>
        <v>991647.96</v>
      </c>
      <c r="N49" s="150"/>
      <c r="O49" s="150"/>
      <c r="P49" s="150"/>
      <c r="Q49" s="142">
        <f t="shared" si="0"/>
        <v>-303459.62999999989</v>
      </c>
      <c r="R49" s="143">
        <f t="shared" si="1"/>
        <v>244.03841489361704</v>
      </c>
    </row>
    <row r="50" spans="1:18" x14ac:dyDescent="0.35">
      <c r="A50" s="149">
        <v>3</v>
      </c>
      <c r="B50" s="150" t="s">
        <v>59</v>
      </c>
      <c r="C50" s="150" t="s">
        <v>184</v>
      </c>
      <c r="D50" s="150" t="s">
        <v>122</v>
      </c>
      <c r="E50" s="150" t="s">
        <v>240</v>
      </c>
      <c r="F50" s="150" t="s">
        <v>180</v>
      </c>
      <c r="G50" s="150" t="s">
        <v>243</v>
      </c>
      <c r="H50" s="151">
        <v>3895</v>
      </c>
      <c r="I50" s="149">
        <v>3</v>
      </c>
      <c r="J50" s="152">
        <f>บึงกาฬ!F48</f>
        <v>368610.14</v>
      </c>
      <c r="K50" s="153">
        <f>บึงกาฬ!AJ48</f>
        <v>157706.14000000001</v>
      </c>
      <c r="L50" s="154">
        <f>บึงกาฬ!AK48</f>
        <v>489580.92</v>
      </c>
      <c r="M50" s="154">
        <f>บึงกาฬ!AL48</f>
        <v>1046009</v>
      </c>
      <c r="N50" s="150"/>
      <c r="O50" s="150"/>
      <c r="P50" s="150"/>
      <c r="Q50" s="142">
        <f t="shared" si="0"/>
        <v>-556428.08000000007</v>
      </c>
      <c r="R50" s="143">
        <f t="shared" si="1"/>
        <v>125.6947163029525</v>
      </c>
    </row>
    <row r="51" spans="1:18" x14ac:dyDescent="0.35">
      <c r="A51" s="149">
        <v>4</v>
      </c>
      <c r="B51" s="150" t="s">
        <v>59</v>
      </c>
      <c r="C51" s="150" t="s">
        <v>184</v>
      </c>
      <c r="D51" s="150" t="s">
        <v>122</v>
      </c>
      <c r="E51" s="150" t="s">
        <v>240</v>
      </c>
      <c r="F51" s="150" t="s">
        <v>180</v>
      </c>
      <c r="G51" s="150" t="s">
        <v>244</v>
      </c>
      <c r="H51" s="151">
        <v>2041</v>
      </c>
      <c r="I51" s="149">
        <v>2</v>
      </c>
      <c r="J51" s="152">
        <f>บึงกาฬ!F49</f>
        <v>772779.43</v>
      </c>
      <c r="K51" s="153">
        <f>บึงกาฬ!AJ49</f>
        <v>594080.71000000008</v>
      </c>
      <c r="L51" s="154">
        <f>บึงกาฬ!AK49</f>
        <v>481471.55</v>
      </c>
      <c r="M51" s="154">
        <f>บึงกาฬ!AL49</f>
        <v>725236.88</v>
      </c>
      <c r="N51" s="150"/>
      <c r="O51" s="150"/>
      <c r="P51" s="150"/>
      <c r="Q51" s="142">
        <f t="shared" si="0"/>
        <v>-243765.33000000002</v>
      </c>
      <c r="R51" s="143">
        <f t="shared" si="1"/>
        <v>235.8998285154336</v>
      </c>
    </row>
    <row r="52" spans="1:18" s="161" customFormat="1" x14ac:dyDescent="0.35">
      <c r="A52" s="155">
        <v>4</v>
      </c>
      <c r="B52" s="156" t="s">
        <v>59</v>
      </c>
      <c r="C52" s="156"/>
      <c r="D52" s="156"/>
      <c r="E52" s="156" t="s">
        <v>77</v>
      </c>
      <c r="F52" s="156"/>
      <c r="G52" s="156" t="s">
        <v>245</v>
      </c>
      <c r="H52" s="162">
        <f>SUM(H49:H51)</f>
        <v>8756</v>
      </c>
      <c r="I52" s="155"/>
      <c r="J52" s="158">
        <f>SUM(J48:J51)</f>
        <v>1478917.0100000002</v>
      </c>
      <c r="K52" s="158">
        <f t="shared" ref="K52:M52" si="5">SUM(K48:K51)</f>
        <v>1060234.29</v>
      </c>
      <c r="L52" s="158">
        <f t="shared" si="5"/>
        <v>1659240.8</v>
      </c>
      <c r="M52" s="158">
        <f t="shared" si="5"/>
        <v>2762893.84</v>
      </c>
      <c r="N52" s="156">
        <v>3</v>
      </c>
      <c r="O52" s="156">
        <v>3</v>
      </c>
      <c r="P52" s="156">
        <f>N52-O52</f>
        <v>0</v>
      </c>
      <c r="Q52" s="159">
        <f t="shared" si="0"/>
        <v>-1103653.0399999998</v>
      </c>
      <c r="R52" s="160">
        <f>L52/H52</f>
        <v>189.49757880310645</v>
      </c>
    </row>
    <row r="53" spans="1:18" x14ac:dyDescent="0.35">
      <c r="A53" s="149">
        <v>1</v>
      </c>
      <c r="B53" s="150" t="s">
        <v>59</v>
      </c>
      <c r="C53" s="150" t="s">
        <v>186</v>
      </c>
      <c r="D53" s="150" t="s">
        <v>108</v>
      </c>
      <c r="E53" s="150" t="s">
        <v>246</v>
      </c>
      <c r="F53" s="150" t="s">
        <v>210</v>
      </c>
      <c r="G53" s="150" t="s">
        <v>247</v>
      </c>
      <c r="H53" s="151"/>
      <c r="I53" s="149"/>
      <c r="J53" s="152"/>
      <c r="K53" s="153"/>
      <c r="L53" s="154"/>
      <c r="M53" s="154"/>
      <c r="N53" s="150"/>
      <c r="O53" s="150"/>
      <c r="P53" s="150"/>
    </row>
    <row r="54" spans="1:18" x14ac:dyDescent="0.35">
      <c r="A54" s="149">
        <v>2</v>
      </c>
      <c r="B54" s="150" t="s">
        <v>59</v>
      </c>
      <c r="C54" s="150" t="s">
        <v>186</v>
      </c>
      <c r="D54" s="150" t="s">
        <v>108</v>
      </c>
      <c r="E54" s="150" t="s">
        <v>246</v>
      </c>
      <c r="F54" s="150" t="s">
        <v>180</v>
      </c>
      <c r="G54" s="150" t="s">
        <v>248</v>
      </c>
      <c r="H54" s="151">
        <v>2880</v>
      </c>
      <c r="I54" s="149">
        <v>2</v>
      </c>
      <c r="J54" s="152">
        <f>บึงกาฬ!F50</f>
        <v>900381.17</v>
      </c>
      <c r="K54" s="153">
        <f>บึงกาฬ!AJ50</f>
        <v>518075.55</v>
      </c>
      <c r="L54" s="154">
        <f>บึงกาฬ!AK50</f>
        <v>1145158.1000000001</v>
      </c>
      <c r="M54" s="154">
        <f>บึงกาฬ!AL50</f>
        <v>1251013.44</v>
      </c>
      <c r="N54" s="150"/>
      <c r="O54" s="150"/>
      <c r="P54" s="150"/>
      <c r="Q54" s="142">
        <f t="shared" si="0"/>
        <v>-105855.33999999985</v>
      </c>
      <c r="R54" s="143">
        <f t="shared" si="1"/>
        <v>397.62434027777783</v>
      </c>
    </row>
    <row r="55" spans="1:18" x14ac:dyDescent="0.35">
      <c r="A55" s="149">
        <v>3</v>
      </c>
      <c r="B55" s="150" t="s">
        <v>59</v>
      </c>
      <c r="C55" s="150" t="s">
        <v>186</v>
      </c>
      <c r="D55" s="150" t="s">
        <v>108</v>
      </c>
      <c r="E55" s="150" t="s">
        <v>246</v>
      </c>
      <c r="F55" s="150" t="s">
        <v>180</v>
      </c>
      <c r="G55" s="150" t="s">
        <v>249</v>
      </c>
      <c r="H55" s="151">
        <v>9821</v>
      </c>
      <c r="I55" s="149">
        <v>5</v>
      </c>
      <c r="J55" s="152">
        <f>บึงกาฬ!F51</f>
        <v>1685836.63</v>
      </c>
      <c r="K55" s="153">
        <f>บึงกาฬ!AJ51</f>
        <v>1386997.06</v>
      </c>
      <c r="L55" s="154">
        <f>บึงกาฬ!AK51</f>
        <v>1971748.62</v>
      </c>
      <c r="M55" s="154">
        <f>บึงกาฬ!AL51</f>
        <v>2144117.9299999997</v>
      </c>
      <c r="N55" s="150"/>
      <c r="O55" s="150"/>
      <c r="P55" s="150"/>
      <c r="Q55" s="142">
        <f t="shared" si="0"/>
        <v>-172369.30999999959</v>
      </c>
      <c r="R55" s="143">
        <f t="shared" si="1"/>
        <v>200.76862030343145</v>
      </c>
    </row>
    <row r="56" spans="1:18" x14ac:dyDescent="0.35">
      <c r="A56" s="149">
        <v>4</v>
      </c>
      <c r="B56" s="150" t="s">
        <v>59</v>
      </c>
      <c r="C56" s="150" t="s">
        <v>186</v>
      </c>
      <c r="D56" s="150" t="s">
        <v>108</v>
      </c>
      <c r="E56" s="150" t="s">
        <v>246</v>
      </c>
      <c r="F56" s="150" t="s">
        <v>180</v>
      </c>
      <c r="G56" s="150" t="s">
        <v>250</v>
      </c>
      <c r="H56" s="151">
        <v>4858</v>
      </c>
      <c r="I56" s="149">
        <v>4</v>
      </c>
      <c r="J56" s="152">
        <f>บึงกาฬ!F52</f>
        <v>542989.41</v>
      </c>
      <c r="K56" s="153">
        <f>บึงกาฬ!AJ52</f>
        <v>426310.61</v>
      </c>
      <c r="L56" s="154">
        <f>บึงกาฬ!AK52</f>
        <v>1507163.6600000001</v>
      </c>
      <c r="M56" s="154">
        <f>บึงกาฬ!AL52</f>
        <v>1728436.9999999998</v>
      </c>
      <c r="N56" s="150"/>
      <c r="O56" s="150"/>
      <c r="P56" s="150"/>
      <c r="Q56" s="142">
        <f t="shared" si="0"/>
        <v>-221273.33999999962</v>
      </c>
      <c r="R56" s="143">
        <f t="shared" si="1"/>
        <v>310.24365170852207</v>
      </c>
    </row>
    <row r="57" spans="1:18" x14ac:dyDescent="0.35">
      <c r="A57" s="149">
        <v>5</v>
      </c>
      <c r="B57" s="150" t="s">
        <v>59</v>
      </c>
      <c r="C57" s="150" t="s">
        <v>186</v>
      </c>
      <c r="D57" s="150" t="s">
        <v>108</v>
      </c>
      <c r="E57" s="150" t="s">
        <v>246</v>
      </c>
      <c r="F57" s="150" t="s">
        <v>180</v>
      </c>
      <c r="G57" s="150" t="s">
        <v>251</v>
      </c>
      <c r="H57" s="151">
        <v>5652</v>
      </c>
      <c r="I57" s="149">
        <v>4</v>
      </c>
      <c r="J57" s="152">
        <f>บึงกาฬ!F53</f>
        <v>757723.84</v>
      </c>
      <c r="K57" s="153">
        <f>บึงกาฬ!AJ53</f>
        <v>390707.42999999993</v>
      </c>
      <c r="L57" s="154">
        <f>บึงกาฬ!AK53</f>
        <v>1444099.3199999998</v>
      </c>
      <c r="M57" s="154">
        <f>บึงกาฬ!AL53</f>
        <v>1439353.81</v>
      </c>
      <c r="N57" s="150"/>
      <c r="O57" s="150"/>
      <c r="P57" s="150"/>
      <c r="Q57" s="142">
        <f t="shared" si="0"/>
        <v>4745.5099999997765</v>
      </c>
      <c r="R57" s="143">
        <f t="shared" si="1"/>
        <v>255.50235668789807</v>
      </c>
    </row>
    <row r="58" spans="1:18" s="161" customFormat="1" x14ac:dyDescent="0.35">
      <c r="A58" s="155">
        <v>5</v>
      </c>
      <c r="B58" s="156" t="s">
        <v>59</v>
      </c>
      <c r="C58" s="156"/>
      <c r="D58" s="156"/>
      <c r="E58" s="156" t="s">
        <v>77</v>
      </c>
      <c r="F58" s="156"/>
      <c r="G58" s="156" t="s">
        <v>252</v>
      </c>
      <c r="H58" s="162">
        <f>SUM(H54:H57)</f>
        <v>23211</v>
      </c>
      <c r="I58" s="155"/>
      <c r="J58" s="158">
        <f>SUM(J53:J57)</f>
        <v>3886931.05</v>
      </c>
      <c r="K58" s="158">
        <f t="shared" ref="K58:M58" si="6">SUM(K53:K57)</f>
        <v>2722090.6500000004</v>
      </c>
      <c r="L58" s="158">
        <f t="shared" si="6"/>
        <v>6068169.7000000011</v>
      </c>
      <c r="M58" s="158">
        <f t="shared" si="6"/>
        <v>6562922.1799999997</v>
      </c>
      <c r="N58" s="156">
        <v>4</v>
      </c>
      <c r="O58" s="156">
        <v>4</v>
      </c>
      <c r="P58" s="156">
        <f>N58-O58</f>
        <v>0</v>
      </c>
      <c r="Q58" s="159">
        <f t="shared" si="0"/>
        <v>-494752.47999999858</v>
      </c>
      <c r="R58" s="160">
        <f>L58/H58</f>
        <v>261.4350825039852</v>
      </c>
    </row>
    <row r="59" spans="1:18" x14ac:dyDescent="0.35">
      <c r="A59" s="149">
        <v>1</v>
      </c>
      <c r="B59" s="150" t="s">
        <v>59</v>
      </c>
      <c r="C59" s="150" t="s">
        <v>188</v>
      </c>
      <c r="D59" s="150" t="s">
        <v>101</v>
      </c>
      <c r="E59" s="150" t="s">
        <v>253</v>
      </c>
      <c r="F59" s="150" t="s">
        <v>210</v>
      </c>
      <c r="G59" s="150" t="s">
        <v>254</v>
      </c>
      <c r="H59" s="151"/>
      <c r="I59" s="149"/>
      <c r="J59" s="152"/>
      <c r="K59" s="153"/>
      <c r="L59" s="154"/>
      <c r="M59" s="154"/>
      <c r="N59" s="150"/>
      <c r="O59" s="150"/>
      <c r="P59" s="150"/>
    </row>
    <row r="60" spans="1:18" s="169" customFormat="1" x14ac:dyDescent="0.35">
      <c r="A60" s="163">
        <v>2</v>
      </c>
      <c r="B60" s="164" t="s">
        <v>59</v>
      </c>
      <c r="C60" s="164" t="s">
        <v>188</v>
      </c>
      <c r="D60" s="164" t="s">
        <v>101</v>
      </c>
      <c r="E60" s="164" t="s">
        <v>253</v>
      </c>
      <c r="F60" s="164" t="s">
        <v>180</v>
      </c>
      <c r="G60" s="164" t="s">
        <v>255</v>
      </c>
      <c r="H60" s="165">
        <v>2823</v>
      </c>
      <c r="I60" s="163">
        <v>2</v>
      </c>
      <c r="J60" s="154">
        <f>บึงกาฬ!F54</f>
        <v>727500.55</v>
      </c>
      <c r="K60" s="166">
        <f>บึงกาฬ!AJ54</f>
        <v>772043.14</v>
      </c>
      <c r="L60" s="154">
        <f>บึงกาฬ!AK54</f>
        <v>1602034.2399999998</v>
      </c>
      <c r="M60" s="154">
        <f>บึงกาฬ!AL54</f>
        <v>1064372.71</v>
      </c>
      <c r="N60" s="164"/>
      <c r="O60" s="164"/>
      <c r="P60" s="164"/>
      <c r="Q60" s="167">
        <f t="shared" si="0"/>
        <v>537661.5299999998</v>
      </c>
      <c r="R60" s="168">
        <f t="shared" si="1"/>
        <v>567.49353170386109</v>
      </c>
    </row>
    <row r="61" spans="1:18" x14ac:dyDescent="0.35">
      <c r="A61" s="149">
        <v>3</v>
      </c>
      <c r="B61" s="150" t="s">
        <v>59</v>
      </c>
      <c r="C61" s="150" t="s">
        <v>188</v>
      </c>
      <c r="D61" s="150" t="s">
        <v>101</v>
      </c>
      <c r="E61" s="150" t="s">
        <v>253</v>
      </c>
      <c r="F61" s="150" t="s">
        <v>180</v>
      </c>
      <c r="G61" s="150" t="s">
        <v>256</v>
      </c>
      <c r="H61" s="151">
        <v>4818</v>
      </c>
      <c r="I61" s="149">
        <v>4</v>
      </c>
      <c r="J61" s="154">
        <f>บึงกาฬ!F55</f>
        <v>1751196.62</v>
      </c>
      <c r="K61" s="166">
        <f>บึงกาฬ!AJ55</f>
        <v>1753341.1700000002</v>
      </c>
      <c r="L61" s="154">
        <f>บึงกาฬ!AK55</f>
        <v>1426875.08</v>
      </c>
      <c r="M61" s="154">
        <f>บึงกาฬ!AL55</f>
        <v>1567304.5</v>
      </c>
      <c r="N61" s="150"/>
      <c r="O61" s="150"/>
      <c r="P61" s="150"/>
      <c r="Q61" s="142">
        <f t="shared" si="0"/>
        <v>-140429.41999999993</v>
      </c>
      <c r="R61" s="143">
        <f t="shared" si="1"/>
        <v>296.15506019095062</v>
      </c>
    </row>
    <row r="62" spans="1:18" x14ac:dyDescent="0.35">
      <c r="A62" s="149">
        <v>4</v>
      </c>
      <c r="B62" s="150" t="s">
        <v>59</v>
      </c>
      <c r="C62" s="150" t="s">
        <v>188</v>
      </c>
      <c r="D62" s="150" t="s">
        <v>101</v>
      </c>
      <c r="E62" s="150" t="s">
        <v>253</v>
      </c>
      <c r="F62" s="150" t="s">
        <v>180</v>
      </c>
      <c r="G62" s="150" t="s">
        <v>257</v>
      </c>
      <c r="H62" s="151">
        <v>2500</v>
      </c>
      <c r="I62" s="149">
        <v>2</v>
      </c>
      <c r="J62" s="154">
        <f>บึงกาฬ!F56</f>
        <v>445334.18</v>
      </c>
      <c r="K62" s="166">
        <f>บึงกาฬ!AJ56</f>
        <v>285326.39</v>
      </c>
      <c r="L62" s="154">
        <f>บึงกาฬ!AK56</f>
        <v>907805.84000000008</v>
      </c>
      <c r="M62" s="154">
        <f>บึงกาฬ!AL56</f>
        <v>997864.16999999993</v>
      </c>
      <c r="N62" s="150"/>
      <c r="O62" s="150"/>
      <c r="P62" s="150"/>
      <c r="Q62" s="142">
        <f t="shared" si="0"/>
        <v>-90058.329999999842</v>
      </c>
      <c r="R62" s="143">
        <f t="shared" si="1"/>
        <v>363.12233600000002</v>
      </c>
    </row>
    <row r="63" spans="1:18" x14ac:dyDescent="0.35">
      <c r="A63" s="149">
        <v>5</v>
      </c>
      <c r="B63" s="150" t="s">
        <v>59</v>
      </c>
      <c r="C63" s="150" t="s">
        <v>188</v>
      </c>
      <c r="D63" s="150" t="s">
        <v>101</v>
      </c>
      <c r="E63" s="150" t="s">
        <v>253</v>
      </c>
      <c r="F63" s="150" t="s">
        <v>180</v>
      </c>
      <c r="G63" s="150" t="s">
        <v>258</v>
      </c>
      <c r="H63" s="151">
        <v>4429</v>
      </c>
      <c r="I63" s="149">
        <v>3</v>
      </c>
      <c r="J63" s="154">
        <f>บึงกาฬ!F57</f>
        <v>319152.82</v>
      </c>
      <c r="K63" s="166">
        <f>บึงกาฬ!AJ57</f>
        <v>340675.48</v>
      </c>
      <c r="L63" s="154">
        <f>บึงกาฬ!AK57</f>
        <v>1165142.96</v>
      </c>
      <c r="M63" s="154">
        <f>บึงกาฬ!AL57</f>
        <v>1294059.6600000001</v>
      </c>
      <c r="N63" s="150"/>
      <c r="O63" s="150"/>
      <c r="P63" s="150"/>
      <c r="Q63" s="142">
        <f t="shared" si="0"/>
        <v>-128916.70000000019</v>
      </c>
      <c r="R63" s="143">
        <f t="shared" si="1"/>
        <v>263.07133890268682</v>
      </c>
    </row>
    <row r="64" spans="1:18" x14ac:dyDescent="0.35">
      <c r="A64" s="149">
        <v>6</v>
      </c>
      <c r="B64" s="150" t="s">
        <v>59</v>
      </c>
      <c r="C64" s="150" t="s">
        <v>188</v>
      </c>
      <c r="D64" s="150" t="s">
        <v>101</v>
      </c>
      <c r="E64" s="150" t="s">
        <v>253</v>
      </c>
      <c r="F64" s="150" t="s">
        <v>180</v>
      </c>
      <c r="G64" s="150" t="s">
        <v>259</v>
      </c>
      <c r="H64" s="151">
        <v>3247</v>
      </c>
      <c r="I64" s="149">
        <v>3</v>
      </c>
      <c r="J64" s="154">
        <f>บึงกาฬ!F58</f>
        <v>10822.61</v>
      </c>
      <c r="K64" s="166">
        <f>บึงกาฬ!AJ58</f>
        <v>35632.78</v>
      </c>
      <c r="L64" s="154">
        <f>บึงกาฬ!AK58</f>
        <v>739308.97</v>
      </c>
      <c r="M64" s="154">
        <f>บึงกาฬ!AL58</f>
        <v>1000989.26</v>
      </c>
      <c r="N64" s="150"/>
      <c r="O64" s="150"/>
      <c r="P64" s="150"/>
      <c r="Q64" s="142">
        <f t="shared" si="0"/>
        <v>-261680.29000000004</v>
      </c>
      <c r="R64" s="143">
        <f t="shared" si="1"/>
        <v>227.68985833076687</v>
      </c>
    </row>
    <row r="65" spans="1:18" s="169" customFormat="1" x14ac:dyDescent="0.35">
      <c r="A65" s="163">
        <v>7</v>
      </c>
      <c r="B65" s="164" t="s">
        <v>59</v>
      </c>
      <c r="C65" s="164" t="s">
        <v>188</v>
      </c>
      <c r="D65" s="164" t="s">
        <v>101</v>
      </c>
      <c r="E65" s="164" t="s">
        <v>253</v>
      </c>
      <c r="F65" s="164" t="s">
        <v>180</v>
      </c>
      <c r="G65" s="164" t="s">
        <v>260</v>
      </c>
      <c r="H65" s="165">
        <v>1126</v>
      </c>
      <c r="I65" s="163">
        <v>1</v>
      </c>
      <c r="J65" s="154">
        <f>บึงกาฬ!F59</f>
        <v>174022.91</v>
      </c>
      <c r="K65" s="166">
        <f>บึงกาฬ!AJ59</f>
        <v>197946.32</v>
      </c>
      <c r="L65" s="154">
        <f>บึงกาฬ!AK59</f>
        <v>616594.46</v>
      </c>
      <c r="M65" s="154">
        <f>บึงกาฬ!AL59</f>
        <v>721019.03</v>
      </c>
      <c r="N65" s="164"/>
      <c r="O65" s="164"/>
      <c r="P65" s="164"/>
      <c r="Q65" s="167">
        <f t="shared" si="0"/>
        <v>-104424.57000000007</v>
      </c>
      <c r="R65" s="168">
        <f t="shared" si="1"/>
        <v>547.59721136767314</v>
      </c>
    </row>
    <row r="66" spans="1:18" s="161" customFormat="1" x14ac:dyDescent="0.35">
      <c r="A66" s="155">
        <v>6</v>
      </c>
      <c r="B66" s="156" t="s">
        <v>59</v>
      </c>
      <c r="C66" s="156"/>
      <c r="D66" s="156"/>
      <c r="E66" s="156" t="s">
        <v>77</v>
      </c>
      <c r="F66" s="156"/>
      <c r="G66" s="156" t="s">
        <v>261</v>
      </c>
      <c r="H66" s="162">
        <f>SUM(H59:H65)</f>
        <v>18943</v>
      </c>
      <c r="I66" s="155"/>
      <c r="J66" s="158">
        <f>SUM(J59:J65)</f>
        <v>3428029.69</v>
      </c>
      <c r="K66" s="158">
        <f t="shared" ref="K66:M66" si="7">SUM(K59:K65)</f>
        <v>3384965.28</v>
      </c>
      <c r="L66" s="158">
        <f t="shared" si="7"/>
        <v>6457761.5499999998</v>
      </c>
      <c r="M66" s="158">
        <f t="shared" si="7"/>
        <v>6645609.3300000001</v>
      </c>
      <c r="N66" s="156">
        <v>6</v>
      </c>
      <c r="O66" s="156">
        <v>6</v>
      </c>
      <c r="P66" s="156">
        <f>N66-O66</f>
        <v>0</v>
      </c>
      <c r="Q66" s="159">
        <f t="shared" si="0"/>
        <v>-187847.78000000026</v>
      </c>
      <c r="R66" s="160">
        <f>L66/H66</f>
        <v>340.90490154674546</v>
      </c>
    </row>
    <row r="67" spans="1:18" x14ac:dyDescent="0.35">
      <c r="A67" s="149">
        <v>1</v>
      </c>
      <c r="B67" s="150" t="s">
        <v>59</v>
      </c>
      <c r="C67" s="150" t="s">
        <v>190</v>
      </c>
      <c r="D67" s="150" t="s">
        <v>80</v>
      </c>
      <c r="E67" s="150" t="s">
        <v>262</v>
      </c>
      <c r="F67" s="150" t="s">
        <v>210</v>
      </c>
      <c r="G67" s="150" t="s">
        <v>263</v>
      </c>
      <c r="H67" s="151"/>
      <c r="I67" s="149"/>
      <c r="J67" s="152"/>
      <c r="K67" s="153"/>
      <c r="L67" s="154"/>
      <c r="M67" s="154"/>
      <c r="N67" s="150"/>
      <c r="O67" s="150"/>
      <c r="P67" s="150"/>
    </row>
    <row r="68" spans="1:18" x14ac:dyDescent="0.35">
      <c r="A68" s="149">
        <v>2</v>
      </c>
      <c r="B68" s="150" t="s">
        <v>59</v>
      </c>
      <c r="C68" s="150" t="s">
        <v>190</v>
      </c>
      <c r="D68" s="150" t="s">
        <v>80</v>
      </c>
      <c r="E68" s="150" t="s">
        <v>262</v>
      </c>
      <c r="F68" s="150" t="s">
        <v>180</v>
      </c>
      <c r="G68" s="150" t="s">
        <v>1422</v>
      </c>
      <c r="H68" s="151">
        <v>3728</v>
      </c>
      <c r="I68" s="149">
        <v>3</v>
      </c>
      <c r="J68" s="152">
        <f>บึงกาฬ!F60</f>
        <v>219121.72</v>
      </c>
      <c r="K68" s="153">
        <f>บึงกาฬ!AJ60</f>
        <v>84660.87</v>
      </c>
      <c r="L68" s="154">
        <f>บึงกาฬ!AK60</f>
        <v>926724.23</v>
      </c>
      <c r="M68" s="154">
        <f>บึงกาฬ!AL60</f>
        <v>1009366.65</v>
      </c>
      <c r="N68" s="150"/>
      <c r="O68" s="150"/>
      <c r="P68" s="150"/>
      <c r="Q68" s="142">
        <f t="shared" si="0"/>
        <v>-82642.420000000042</v>
      </c>
      <c r="R68" s="143">
        <f t="shared" si="1"/>
        <v>248.58482564377681</v>
      </c>
    </row>
    <row r="69" spans="1:18" x14ac:dyDescent="0.35">
      <c r="A69" s="149">
        <v>3</v>
      </c>
      <c r="B69" s="150" t="s">
        <v>59</v>
      </c>
      <c r="C69" s="150" t="s">
        <v>190</v>
      </c>
      <c r="D69" s="150" t="s">
        <v>80</v>
      </c>
      <c r="E69" s="150" t="s">
        <v>262</v>
      </c>
      <c r="F69" s="150" t="s">
        <v>180</v>
      </c>
      <c r="G69" s="150" t="s">
        <v>265</v>
      </c>
      <c r="H69" s="151">
        <v>3543</v>
      </c>
      <c r="I69" s="149">
        <v>3</v>
      </c>
      <c r="J69" s="152">
        <f>บึงกาฬ!F61</f>
        <v>610300.73</v>
      </c>
      <c r="K69" s="153">
        <f>บึงกาฬ!AJ61</f>
        <v>629421.74</v>
      </c>
      <c r="L69" s="154">
        <f>บึงกาฬ!AK61</f>
        <v>1416470.27</v>
      </c>
      <c r="M69" s="154">
        <f>บึงกาฬ!AL61</f>
        <v>1325335.25</v>
      </c>
      <c r="N69" s="150"/>
      <c r="O69" s="150"/>
      <c r="P69" s="150"/>
      <c r="Q69" s="142">
        <f t="shared" si="0"/>
        <v>91135.020000000019</v>
      </c>
      <c r="R69" s="143">
        <f t="shared" si="1"/>
        <v>399.79403612757551</v>
      </c>
    </row>
    <row r="70" spans="1:18" x14ac:dyDescent="0.35">
      <c r="A70" s="149">
        <v>4</v>
      </c>
      <c r="B70" s="150" t="s">
        <v>59</v>
      </c>
      <c r="C70" s="150" t="s">
        <v>190</v>
      </c>
      <c r="D70" s="150" t="s">
        <v>80</v>
      </c>
      <c r="E70" s="150" t="s">
        <v>262</v>
      </c>
      <c r="F70" s="150" t="s">
        <v>180</v>
      </c>
      <c r="G70" s="150" t="s">
        <v>266</v>
      </c>
      <c r="H70" s="151">
        <v>6330</v>
      </c>
      <c r="I70" s="149">
        <v>5</v>
      </c>
      <c r="J70" s="152">
        <f>บึงกาฬ!F62</f>
        <v>154134.07999999999</v>
      </c>
      <c r="K70" s="153">
        <f>บึงกาฬ!AJ62</f>
        <v>212291.9099999998</v>
      </c>
      <c r="L70" s="154">
        <f>บึงกาฬ!AK62</f>
        <v>1419119.21</v>
      </c>
      <c r="M70" s="154">
        <f>บึงกาฬ!AL62</f>
        <v>1361132.06</v>
      </c>
      <c r="N70" s="150"/>
      <c r="O70" s="150"/>
      <c r="P70" s="150"/>
      <c r="Q70" s="142">
        <f t="shared" si="0"/>
        <v>57987.149999999907</v>
      </c>
      <c r="R70" s="143">
        <f t="shared" si="1"/>
        <v>224.189448657188</v>
      </c>
    </row>
    <row r="71" spans="1:18" x14ac:dyDescent="0.35">
      <c r="A71" s="149">
        <v>5</v>
      </c>
      <c r="B71" s="150" t="s">
        <v>59</v>
      </c>
      <c r="C71" s="150" t="s">
        <v>190</v>
      </c>
      <c r="D71" s="150" t="s">
        <v>80</v>
      </c>
      <c r="E71" s="150" t="s">
        <v>262</v>
      </c>
      <c r="F71" s="150" t="s">
        <v>180</v>
      </c>
      <c r="G71" s="150" t="s">
        <v>267</v>
      </c>
      <c r="H71" s="151">
        <v>3421</v>
      </c>
      <c r="I71" s="149">
        <v>3</v>
      </c>
      <c r="J71" s="152">
        <f>บึงกาฬ!F63</f>
        <v>169047.76</v>
      </c>
      <c r="K71" s="153">
        <f>บึงกาฬ!AJ63</f>
        <v>165385.96000000002</v>
      </c>
      <c r="L71" s="154">
        <f>บึงกาฬ!AK63</f>
        <v>769538.85</v>
      </c>
      <c r="M71" s="154">
        <f>บึงกาฬ!AL63</f>
        <v>632887.53</v>
      </c>
      <c r="N71" s="150"/>
      <c r="O71" s="150"/>
      <c r="P71" s="150"/>
      <c r="Q71" s="142">
        <f t="shared" ref="Q71:Q134" si="8">L71-M71</f>
        <v>136651.31999999995</v>
      </c>
      <c r="R71" s="143">
        <f t="shared" ref="R71:R134" si="9">L71/H71</f>
        <v>224.94558608593977</v>
      </c>
    </row>
    <row r="72" spans="1:18" x14ac:dyDescent="0.35">
      <c r="A72" s="149">
        <v>6</v>
      </c>
      <c r="B72" s="150" t="s">
        <v>59</v>
      </c>
      <c r="C72" s="150" t="s">
        <v>190</v>
      </c>
      <c r="D72" s="150" t="s">
        <v>80</v>
      </c>
      <c r="E72" s="150" t="s">
        <v>262</v>
      </c>
      <c r="F72" s="150" t="s">
        <v>180</v>
      </c>
      <c r="G72" s="150" t="s">
        <v>268</v>
      </c>
      <c r="H72" s="151">
        <v>3591</v>
      </c>
      <c r="I72" s="149">
        <v>3</v>
      </c>
      <c r="J72" s="152">
        <f>บึงกาฬ!F64</f>
        <v>98023.34</v>
      </c>
      <c r="K72" s="153">
        <f>บึงกาฬ!AJ64</f>
        <v>78403.95</v>
      </c>
      <c r="L72" s="154">
        <f>บึงกาฬ!AK64</f>
        <v>953306.63</v>
      </c>
      <c r="M72" s="154">
        <f>บึงกาฬ!AL64</f>
        <v>905572.50999999989</v>
      </c>
      <c r="N72" s="150"/>
      <c r="O72" s="150"/>
      <c r="P72" s="150"/>
      <c r="Q72" s="142">
        <f t="shared" si="8"/>
        <v>47734.120000000112</v>
      </c>
      <c r="R72" s="143">
        <f t="shared" si="9"/>
        <v>265.47107490949594</v>
      </c>
    </row>
    <row r="73" spans="1:18" x14ac:dyDescent="0.35">
      <c r="A73" s="149">
        <v>7</v>
      </c>
      <c r="B73" s="150" t="s">
        <v>59</v>
      </c>
      <c r="C73" s="150" t="s">
        <v>190</v>
      </c>
      <c r="D73" s="150" t="s">
        <v>80</v>
      </c>
      <c r="E73" s="150" t="s">
        <v>262</v>
      </c>
      <c r="F73" s="150" t="s">
        <v>180</v>
      </c>
      <c r="G73" s="150" t="s">
        <v>269</v>
      </c>
      <c r="H73" s="151">
        <v>4772</v>
      </c>
      <c r="I73" s="149">
        <v>4</v>
      </c>
      <c r="J73" s="152">
        <f>บึงกาฬ!F65</f>
        <v>439140.7</v>
      </c>
      <c r="K73" s="153">
        <f>บึงกาฬ!AJ65</f>
        <v>241419.58000000002</v>
      </c>
      <c r="L73" s="154">
        <f>บึงกาฬ!AK65</f>
        <v>1640976.67</v>
      </c>
      <c r="M73" s="154">
        <f>บึงกาฬ!AL65</f>
        <v>1575573.49</v>
      </c>
      <c r="N73" s="150"/>
      <c r="O73" s="150"/>
      <c r="P73" s="150"/>
      <c r="Q73" s="142">
        <f t="shared" si="8"/>
        <v>65403.179999999935</v>
      </c>
      <c r="R73" s="143">
        <f t="shared" si="9"/>
        <v>343.87608340318525</v>
      </c>
    </row>
    <row r="74" spans="1:18" s="161" customFormat="1" x14ac:dyDescent="0.35">
      <c r="A74" s="155">
        <v>7</v>
      </c>
      <c r="B74" s="156" t="s">
        <v>59</v>
      </c>
      <c r="C74" s="156"/>
      <c r="D74" s="156"/>
      <c r="E74" s="156" t="s">
        <v>77</v>
      </c>
      <c r="F74" s="156"/>
      <c r="G74" s="156" t="s">
        <v>270</v>
      </c>
      <c r="H74" s="162">
        <f>SUM(H67:H73)</f>
        <v>25385</v>
      </c>
      <c r="I74" s="155"/>
      <c r="J74" s="158">
        <f>SUM(J67:J73)</f>
        <v>1689768.33</v>
      </c>
      <c r="K74" s="158">
        <f t="shared" ref="K74:M74" si="10">SUM(K67:K73)</f>
        <v>1411584.0099999998</v>
      </c>
      <c r="L74" s="158">
        <f t="shared" si="10"/>
        <v>7126135.8599999994</v>
      </c>
      <c r="M74" s="158">
        <f t="shared" si="10"/>
        <v>6809867.4900000002</v>
      </c>
      <c r="N74" s="156">
        <v>6</v>
      </c>
      <c r="O74" s="156">
        <v>6</v>
      </c>
      <c r="P74" s="156">
        <f>N74-O74</f>
        <v>0</v>
      </c>
      <c r="Q74" s="159">
        <f>L74-M74</f>
        <v>316268.36999999918</v>
      </c>
      <c r="R74" s="160">
        <f>L74/H74</f>
        <v>280.72231081347252</v>
      </c>
    </row>
    <row r="75" spans="1:18" x14ac:dyDescent="0.35">
      <c r="A75" s="149">
        <v>1</v>
      </c>
      <c r="B75" s="150" t="s">
        <v>59</v>
      </c>
      <c r="C75" s="150" t="s">
        <v>192</v>
      </c>
      <c r="D75" s="150" t="s">
        <v>115</v>
      </c>
      <c r="E75" s="150" t="s">
        <v>271</v>
      </c>
      <c r="F75" s="150" t="s">
        <v>210</v>
      </c>
      <c r="G75" s="150" t="s">
        <v>272</v>
      </c>
      <c r="H75" s="151"/>
      <c r="I75" s="149"/>
      <c r="J75" s="152"/>
      <c r="K75" s="153"/>
      <c r="L75" s="154"/>
      <c r="M75" s="154"/>
      <c r="N75" s="150"/>
      <c r="O75" s="150"/>
      <c r="P75" s="150"/>
    </row>
    <row r="76" spans="1:18" x14ac:dyDescent="0.35">
      <c r="A76" s="149">
        <v>2</v>
      </c>
      <c r="B76" s="150" t="s">
        <v>59</v>
      </c>
      <c r="C76" s="150" t="s">
        <v>192</v>
      </c>
      <c r="D76" s="150" t="s">
        <v>115</v>
      </c>
      <c r="E76" s="150" t="s">
        <v>271</v>
      </c>
      <c r="F76" s="150" t="s">
        <v>180</v>
      </c>
      <c r="G76" s="150" t="s">
        <v>273</v>
      </c>
      <c r="H76" s="151">
        <v>5834</v>
      </c>
      <c r="I76" s="149">
        <v>4</v>
      </c>
      <c r="J76" s="152">
        <f>บึงกาฬ!F66</f>
        <v>398571.24</v>
      </c>
      <c r="K76" s="153">
        <f>บึงกาฬ!AJ66</f>
        <v>502225.84</v>
      </c>
      <c r="L76" s="154">
        <f>บึงกาฬ!AK66</f>
        <v>946297</v>
      </c>
      <c r="M76" s="154">
        <f>บึงกาฬ!AL66</f>
        <v>1588566.6700000002</v>
      </c>
      <c r="N76" s="150"/>
      <c r="O76" s="150"/>
      <c r="P76" s="150"/>
      <c r="Q76" s="142">
        <f t="shared" si="8"/>
        <v>-642269.67000000016</v>
      </c>
      <c r="R76" s="143">
        <f t="shared" si="9"/>
        <v>162.20380527939665</v>
      </c>
    </row>
    <row r="77" spans="1:18" x14ac:dyDescent="0.35">
      <c r="A77" s="149">
        <v>3</v>
      </c>
      <c r="B77" s="150" t="s">
        <v>59</v>
      </c>
      <c r="C77" s="150" t="s">
        <v>192</v>
      </c>
      <c r="D77" s="150" t="s">
        <v>115</v>
      </c>
      <c r="E77" s="150" t="s">
        <v>271</v>
      </c>
      <c r="F77" s="150" t="s">
        <v>180</v>
      </c>
      <c r="G77" s="150" t="s">
        <v>274</v>
      </c>
      <c r="H77" s="151">
        <v>4475</v>
      </c>
      <c r="I77" s="149">
        <v>3</v>
      </c>
      <c r="J77" s="152">
        <f>บึงกาฬ!F67</f>
        <v>529373.5</v>
      </c>
      <c r="K77" s="153">
        <f>บึงกาฬ!AJ67</f>
        <v>508461.08999999997</v>
      </c>
      <c r="L77" s="154">
        <f>บึงกาฬ!AK67</f>
        <v>784585.07</v>
      </c>
      <c r="M77" s="154">
        <f>บึงกาฬ!AL67</f>
        <v>652278.96</v>
      </c>
      <c r="N77" s="150"/>
      <c r="O77" s="150"/>
      <c r="P77" s="150"/>
      <c r="Q77" s="142">
        <f t="shared" si="8"/>
        <v>132306.10999999999</v>
      </c>
      <c r="R77" s="143">
        <f t="shared" si="9"/>
        <v>175.32627262569832</v>
      </c>
    </row>
    <row r="78" spans="1:18" x14ac:dyDescent="0.35">
      <c r="A78" s="149">
        <v>4</v>
      </c>
      <c r="B78" s="150" t="s">
        <v>59</v>
      </c>
      <c r="C78" s="150" t="s">
        <v>192</v>
      </c>
      <c r="D78" s="150" t="s">
        <v>115</v>
      </c>
      <c r="E78" s="150" t="s">
        <v>271</v>
      </c>
      <c r="F78" s="150" t="s">
        <v>180</v>
      </c>
      <c r="G78" s="150" t="s">
        <v>275</v>
      </c>
      <c r="H78" s="151">
        <v>1990</v>
      </c>
      <c r="I78" s="149">
        <v>2</v>
      </c>
      <c r="J78" s="152">
        <f>บึงกาฬ!F68</f>
        <v>124244.55</v>
      </c>
      <c r="K78" s="153">
        <f>บึงกาฬ!AJ68</f>
        <v>103942.04</v>
      </c>
      <c r="L78" s="154">
        <f>บึงกาฬ!AK68</f>
        <v>541820.35</v>
      </c>
      <c r="M78" s="154">
        <f>บึงกาฬ!AL68</f>
        <v>534433.62</v>
      </c>
      <c r="N78" s="150"/>
      <c r="O78" s="150"/>
      <c r="P78" s="150"/>
      <c r="Q78" s="142">
        <f t="shared" si="8"/>
        <v>7386.7299999999814</v>
      </c>
      <c r="R78" s="143">
        <f t="shared" si="9"/>
        <v>272.27153266331658</v>
      </c>
    </row>
    <row r="79" spans="1:18" x14ac:dyDescent="0.35">
      <c r="A79" s="149">
        <v>5</v>
      </c>
      <c r="B79" s="150" t="s">
        <v>59</v>
      </c>
      <c r="C79" s="150" t="s">
        <v>192</v>
      </c>
      <c r="D79" s="150" t="s">
        <v>115</v>
      </c>
      <c r="E79" s="150" t="s">
        <v>271</v>
      </c>
      <c r="F79" s="150" t="s">
        <v>180</v>
      </c>
      <c r="G79" s="150" t="s">
        <v>276</v>
      </c>
      <c r="H79" s="151">
        <v>5043</v>
      </c>
      <c r="I79" s="149">
        <v>4</v>
      </c>
      <c r="J79" s="152">
        <f>บึงกาฬ!F69</f>
        <v>379188.31</v>
      </c>
      <c r="K79" s="153">
        <f>บึงกาฬ!AJ69</f>
        <v>322628.06</v>
      </c>
      <c r="L79" s="154">
        <f>บึงกาฬ!AK69</f>
        <v>874693.61</v>
      </c>
      <c r="M79" s="154">
        <f>บึงกาฬ!AL69</f>
        <v>738660.96000000008</v>
      </c>
      <c r="N79" s="150"/>
      <c r="O79" s="150"/>
      <c r="P79" s="150"/>
      <c r="Q79" s="142">
        <f t="shared" si="8"/>
        <v>136032.64999999991</v>
      </c>
      <c r="R79" s="143">
        <f t="shared" si="9"/>
        <v>173.44707713662501</v>
      </c>
    </row>
    <row r="80" spans="1:18" x14ac:dyDescent="0.35">
      <c r="A80" s="149">
        <v>6</v>
      </c>
      <c r="B80" s="150" t="s">
        <v>59</v>
      </c>
      <c r="C80" s="150" t="s">
        <v>192</v>
      </c>
      <c r="D80" s="150" t="s">
        <v>115</v>
      </c>
      <c r="E80" s="150" t="s">
        <v>271</v>
      </c>
      <c r="F80" s="150" t="s">
        <v>180</v>
      </c>
      <c r="G80" s="150" t="s">
        <v>277</v>
      </c>
      <c r="H80" s="151">
        <v>5442</v>
      </c>
      <c r="I80" s="149">
        <v>4</v>
      </c>
      <c r="J80" s="152">
        <f>บึงกาฬ!F70</f>
        <v>299838.52</v>
      </c>
      <c r="K80" s="153">
        <f>บึงกาฬ!AJ70</f>
        <v>330011.96000000002</v>
      </c>
      <c r="L80" s="154">
        <f>บึงกาฬ!AK70</f>
        <v>975170.46</v>
      </c>
      <c r="M80" s="154">
        <f>บึงกาฬ!AL70</f>
        <v>852771.99000000011</v>
      </c>
      <c r="N80" s="150"/>
      <c r="O80" s="150"/>
      <c r="P80" s="150"/>
      <c r="Q80" s="142">
        <f t="shared" si="8"/>
        <v>122398.46999999986</v>
      </c>
      <c r="R80" s="143">
        <f t="shared" si="9"/>
        <v>179.19339581036382</v>
      </c>
    </row>
    <row r="81" spans="1:18" s="161" customFormat="1" x14ac:dyDescent="0.35">
      <c r="A81" s="155">
        <v>8</v>
      </c>
      <c r="B81" s="156" t="s">
        <v>59</v>
      </c>
      <c r="C81" s="156"/>
      <c r="D81" s="156"/>
      <c r="E81" s="156" t="s">
        <v>77</v>
      </c>
      <c r="F81" s="156"/>
      <c r="G81" s="156" t="s">
        <v>278</v>
      </c>
      <c r="H81" s="162">
        <f>SUM(H75:H80)</f>
        <v>22784</v>
      </c>
      <c r="I81" s="155"/>
      <c r="J81" s="158">
        <f>SUM(J75:J80)</f>
        <v>1731216.12</v>
      </c>
      <c r="K81" s="158">
        <f t="shared" ref="K81:M81" si="11">SUM(K75:K80)</f>
        <v>1767268.99</v>
      </c>
      <c r="L81" s="158">
        <f t="shared" si="11"/>
        <v>4122566.4899999998</v>
      </c>
      <c r="M81" s="158">
        <f t="shared" si="11"/>
        <v>4366712.2</v>
      </c>
      <c r="N81" s="156">
        <v>5</v>
      </c>
      <c r="O81" s="156">
        <v>5</v>
      </c>
      <c r="P81" s="156">
        <f>N81-O81</f>
        <v>0</v>
      </c>
      <c r="Q81" s="159">
        <f t="shared" si="8"/>
        <v>-244145.71000000043</v>
      </c>
      <c r="R81" s="160">
        <f t="shared" si="9"/>
        <v>180.9412960849719</v>
      </c>
    </row>
    <row r="82" spans="1:18" s="161" customFormat="1" ht="21.75" thickBot="1" x14ac:dyDescent="0.4">
      <c r="A82" s="170"/>
      <c r="B82" s="171" t="s">
        <v>59</v>
      </c>
      <c r="C82" s="171" t="s">
        <v>59</v>
      </c>
      <c r="D82" s="171" t="s">
        <v>59</v>
      </c>
      <c r="E82" s="171" t="s">
        <v>59</v>
      </c>
      <c r="F82" s="171"/>
      <c r="G82" s="171" t="s">
        <v>279</v>
      </c>
      <c r="H82" s="172">
        <f>H20+H34+H47+H52+H58+H66+H74+H81</f>
        <v>250354</v>
      </c>
      <c r="I82" s="170"/>
      <c r="J82" s="173">
        <f>J20+J34+J47+J52+J58+J66+J74+J81</f>
        <v>33966731.190000005</v>
      </c>
      <c r="K82" s="174">
        <f>K20+K34+K47+K52+K58+K66+K74+K81</f>
        <v>28009194.359999996</v>
      </c>
      <c r="L82" s="173">
        <f t="shared" ref="L82:M82" si="12">L20+L34+L47+L52+L58+L66+L74+L81</f>
        <v>104180926.67999999</v>
      </c>
      <c r="M82" s="173">
        <f t="shared" si="12"/>
        <v>74912217.689999998</v>
      </c>
      <c r="N82" s="171">
        <f>N20+N34+N47+N52+N58+N66+N74+N81</f>
        <v>61</v>
      </c>
      <c r="O82" s="171">
        <f>O20+O34+O47+O52+O58+O66+O74+O81</f>
        <v>61</v>
      </c>
      <c r="P82" s="171">
        <f>N82-O82</f>
        <v>0</v>
      </c>
      <c r="Q82" s="159">
        <f t="shared" si="8"/>
        <v>29268708.989999995</v>
      </c>
      <c r="R82" s="160">
        <f t="shared" si="9"/>
        <v>416.13446032418091</v>
      </c>
    </row>
    <row r="83" spans="1:18" s="161" customFormat="1" ht="22.5" thickTop="1" thickBot="1" x14ac:dyDescent="0.4">
      <c r="A83" s="175"/>
      <c r="B83" s="176"/>
      <c r="C83" s="176"/>
      <c r="D83" s="176"/>
      <c r="E83" s="303" t="s">
        <v>280</v>
      </c>
      <c r="F83" s="304"/>
      <c r="G83" s="305"/>
      <c r="H83" s="177"/>
      <c r="I83" s="175"/>
      <c r="J83" s="178">
        <f>J82/O82</f>
        <v>556831.65885245905</v>
      </c>
      <c r="K83" s="179">
        <f>K82/O82</f>
        <v>459167.12065573764</v>
      </c>
      <c r="L83" s="178">
        <f>L82/O82</f>
        <v>1707884.043934426</v>
      </c>
      <c r="M83" s="178">
        <f>M82/O82</f>
        <v>1228069.1424590163</v>
      </c>
      <c r="N83" s="176"/>
      <c r="O83" s="176"/>
      <c r="P83" s="176"/>
      <c r="Q83" s="142"/>
      <c r="R83" s="143"/>
    </row>
    <row r="84" spans="1:18" ht="21.75" thickTop="1" x14ac:dyDescent="0.35">
      <c r="A84" s="180">
        <v>1</v>
      </c>
      <c r="B84" s="181" t="s">
        <v>63</v>
      </c>
      <c r="C84" s="181" t="s">
        <v>281</v>
      </c>
      <c r="D84" s="181" t="s">
        <v>282</v>
      </c>
      <c r="E84" s="181" t="s">
        <v>0</v>
      </c>
      <c r="F84" s="181" t="s">
        <v>177</v>
      </c>
      <c r="G84" s="181" t="s">
        <v>283</v>
      </c>
      <c r="H84" s="182"/>
      <c r="I84" s="180"/>
      <c r="J84" s="183"/>
      <c r="K84" s="184"/>
      <c r="L84" s="185"/>
      <c r="M84" s="185"/>
      <c r="N84" s="181"/>
      <c r="O84" s="181"/>
      <c r="P84" s="181"/>
    </row>
    <row r="85" spans="1:18" x14ac:dyDescent="0.35">
      <c r="A85" s="149">
        <v>2</v>
      </c>
      <c r="B85" s="150" t="s">
        <v>63</v>
      </c>
      <c r="C85" s="150" t="s">
        <v>281</v>
      </c>
      <c r="D85" s="150" t="s">
        <v>282</v>
      </c>
      <c r="E85" s="150" t="s">
        <v>0</v>
      </c>
      <c r="F85" s="150" t="s">
        <v>180</v>
      </c>
      <c r="G85" s="150" t="s">
        <v>606</v>
      </c>
      <c r="H85" s="151">
        <v>5737</v>
      </c>
      <c r="I85" s="149">
        <v>4</v>
      </c>
      <c r="J85" s="152">
        <f>หนองบัวลำภู!F4</f>
        <v>429654.39</v>
      </c>
      <c r="K85" s="153">
        <f>หนองบัวลำภู!AG4</f>
        <v>476030.39</v>
      </c>
      <c r="L85" s="154">
        <f>หนองบัวลำภู!AH4</f>
        <v>1250724.22</v>
      </c>
      <c r="M85" s="154">
        <f>หนองบัวลำภู!AI4</f>
        <v>1271709.7</v>
      </c>
      <c r="N85" s="150"/>
      <c r="O85" s="150"/>
      <c r="P85" s="150"/>
      <c r="Q85" s="142">
        <f t="shared" si="8"/>
        <v>-20985.479999999981</v>
      </c>
      <c r="R85" s="143">
        <f t="shared" si="9"/>
        <v>218.01014816105979</v>
      </c>
    </row>
    <row r="86" spans="1:18" x14ac:dyDescent="0.35">
      <c r="A86" s="149">
        <v>3</v>
      </c>
      <c r="B86" s="150" t="s">
        <v>63</v>
      </c>
      <c r="C86" s="150" t="s">
        <v>281</v>
      </c>
      <c r="D86" s="150" t="s">
        <v>282</v>
      </c>
      <c r="E86" s="150" t="s">
        <v>0</v>
      </c>
      <c r="F86" s="150" t="s">
        <v>180</v>
      </c>
      <c r="G86" s="150" t="s">
        <v>607</v>
      </c>
      <c r="H86" s="151">
        <v>4213</v>
      </c>
      <c r="I86" s="149">
        <v>3</v>
      </c>
      <c r="J86" s="152">
        <f>หนองบัวลำภู!F5</f>
        <v>525503.06000000006</v>
      </c>
      <c r="K86" s="153">
        <f>หนองบัวลำภู!AG5</f>
        <v>628068.95000000007</v>
      </c>
      <c r="L86" s="154">
        <f>หนองบัวลำภู!AH5</f>
        <v>1579622.96</v>
      </c>
      <c r="M86" s="154">
        <f>หนองบัวลำภู!AI5</f>
        <v>1301499.97</v>
      </c>
      <c r="N86" s="150"/>
      <c r="O86" s="150"/>
      <c r="P86" s="150"/>
      <c r="Q86" s="142">
        <f t="shared" si="8"/>
        <v>278122.99</v>
      </c>
      <c r="R86" s="143">
        <f t="shared" si="9"/>
        <v>374.94017564680752</v>
      </c>
    </row>
    <row r="87" spans="1:18" x14ac:dyDescent="0.35">
      <c r="A87" s="149">
        <v>4</v>
      </c>
      <c r="B87" s="150" t="s">
        <v>63</v>
      </c>
      <c r="C87" s="150" t="s">
        <v>281</v>
      </c>
      <c r="D87" s="150" t="s">
        <v>282</v>
      </c>
      <c r="E87" s="150" t="s">
        <v>0</v>
      </c>
      <c r="F87" s="150" t="s">
        <v>180</v>
      </c>
      <c r="G87" s="150" t="s">
        <v>608</v>
      </c>
      <c r="H87" s="151">
        <v>4949</v>
      </c>
      <c r="I87" s="149">
        <v>4</v>
      </c>
      <c r="J87" s="152">
        <f>หนองบัวลำภู!F6</f>
        <v>428802.13</v>
      </c>
      <c r="K87" s="153">
        <f>หนองบัวลำภู!AG6</f>
        <v>612086.31000000006</v>
      </c>
      <c r="L87" s="154">
        <f>หนองบัวลำภู!AH6</f>
        <v>1095593.05</v>
      </c>
      <c r="M87" s="154">
        <f>หนองบัวลำภู!AI6</f>
        <v>1190703.08</v>
      </c>
      <c r="N87" s="150"/>
      <c r="O87" s="150"/>
      <c r="P87" s="150"/>
      <c r="Q87" s="142">
        <f t="shared" si="8"/>
        <v>-95110.030000000028</v>
      </c>
      <c r="R87" s="143">
        <f t="shared" si="9"/>
        <v>221.37665184885836</v>
      </c>
    </row>
    <row r="88" spans="1:18" x14ac:dyDescent="0.35">
      <c r="A88" s="149">
        <v>5</v>
      </c>
      <c r="B88" s="150" t="s">
        <v>63</v>
      </c>
      <c r="C88" s="150" t="s">
        <v>281</v>
      </c>
      <c r="D88" s="150" t="s">
        <v>282</v>
      </c>
      <c r="E88" s="150" t="s">
        <v>0</v>
      </c>
      <c r="F88" s="150" t="s">
        <v>180</v>
      </c>
      <c r="G88" s="150" t="s">
        <v>609</v>
      </c>
      <c r="H88" s="151">
        <v>7233</v>
      </c>
      <c r="I88" s="149">
        <v>5</v>
      </c>
      <c r="J88" s="152">
        <f>หนองบัวลำภู!F7</f>
        <v>733982.64</v>
      </c>
      <c r="K88" s="153">
        <f>หนองบัวลำภู!AG7</f>
        <v>922259.25</v>
      </c>
      <c r="L88" s="154">
        <f>หนองบัวลำภู!AH7</f>
        <v>1959870.25</v>
      </c>
      <c r="M88" s="154">
        <f>หนองบัวลำภู!AI7</f>
        <v>1923346.1</v>
      </c>
      <c r="N88" s="150"/>
      <c r="O88" s="150"/>
      <c r="P88" s="150"/>
      <c r="Q88" s="142">
        <f t="shared" si="8"/>
        <v>36524.149999999907</v>
      </c>
      <c r="R88" s="143">
        <f t="shared" si="9"/>
        <v>270.96229088898104</v>
      </c>
    </row>
    <row r="89" spans="1:18" x14ac:dyDescent="0.35">
      <c r="A89" s="149">
        <v>6</v>
      </c>
      <c r="B89" s="150" t="s">
        <v>63</v>
      </c>
      <c r="C89" s="150" t="s">
        <v>281</v>
      </c>
      <c r="D89" s="150" t="s">
        <v>282</v>
      </c>
      <c r="E89" s="150" t="s">
        <v>0</v>
      </c>
      <c r="F89" s="150" t="s">
        <v>180</v>
      </c>
      <c r="G89" s="150" t="s">
        <v>610</v>
      </c>
      <c r="H89" s="151">
        <v>5081</v>
      </c>
      <c r="I89" s="149">
        <v>4</v>
      </c>
      <c r="J89" s="152">
        <f>หนองบัวลำภู!F8</f>
        <v>565237.38</v>
      </c>
      <c r="K89" s="153">
        <f>หนองบัวลำภู!AG8</f>
        <v>612041.57000000007</v>
      </c>
      <c r="L89" s="154">
        <f>หนองบัวลำภู!AH8</f>
        <v>1545779.72</v>
      </c>
      <c r="M89" s="154">
        <f>หนองบัวลำภู!AI8</f>
        <v>1533310.02</v>
      </c>
      <c r="N89" s="150"/>
      <c r="O89" s="150"/>
      <c r="P89" s="150"/>
      <c r="Q89" s="142">
        <f t="shared" si="8"/>
        <v>12469.699999999953</v>
      </c>
      <c r="R89" s="143">
        <f t="shared" si="9"/>
        <v>304.22745916158237</v>
      </c>
    </row>
    <row r="90" spans="1:18" x14ac:dyDescent="0.35">
      <c r="A90" s="149">
        <v>7</v>
      </c>
      <c r="B90" s="150" t="s">
        <v>63</v>
      </c>
      <c r="C90" s="150" t="s">
        <v>281</v>
      </c>
      <c r="D90" s="150" t="s">
        <v>282</v>
      </c>
      <c r="E90" s="150" t="s">
        <v>0</v>
      </c>
      <c r="F90" s="150" t="s">
        <v>180</v>
      </c>
      <c r="G90" s="150" t="s">
        <v>611</v>
      </c>
      <c r="H90" s="151">
        <v>1868</v>
      </c>
      <c r="I90" s="149">
        <v>2</v>
      </c>
      <c r="J90" s="152">
        <f>หนองบัวลำภู!F9</f>
        <v>287430.89</v>
      </c>
      <c r="K90" s="153">
        <f>หนองบัวลำภู!AG9</f>
        <v>379991.70999999996</v>
      </c>
      <c r="L90" s="154">
        <f>หนองบัวลำภู!AH9</f>
        <v>898753.26</v>
      </c>
      <c r="M90" s="154">
        <f>หนองบัวลำภู!AI9</f>
        <v>1022023.17</v>
      </c>
      <c r="N90" s="150"/>
      <c r="O90" s="150"/>
      <c r="P90" s="150"/>
      <c r="Q90" s="142">
        <f t="shared" si="8"/>
        <v>-123269.91000000003</v>
      </c>
      <c r="R90" s="143">
        <f t="shared" si="9"/>
        <v>481.13129550321202</v>
      </c>
    </row>
    <row r="91" spans="1:18" x14ac:dyDescent="0.35">
      <c r="A91" s="149">
        <v>8</v>
      </c>
      <c r="B91" s="150" t="s">
        <v>63</v>
      </c>
      <c r="C91" s="150" t="s">
        <v>281</v>
      </c>
      <c r="D91" s="150" t="s">
        <v>282</v>
      </c>
      <c r="E91" s="150" t="s">
        <v>0</v>
      </c>
      <c r="F91" s="150" t="s">
        <v>180</v>
      </c>
      <c r="G91" s="150" t="s">
        <v>612</v>
      </c>
      <c r="H91" s="151">
        <v>7126</v>
      </c>
      <c r="I91" s="149">
        <v>5</v>
      </c>
      <c r="J91" s="152">
        <f>หนองบัวลำภู!F10</f>
        <v>627459.99</v>
      </c>
      <c r="K91" s="153">
        <f>หนองบัวลำภู!AG10</f>
        <v>798974.19000000006</v>
      </c>
      <c r="L91" s="154">
        <f>หนองบัวลำภู!AH10</f>
        <v>1718416.48</v>
      </c>
      <c r="M91" s="154">
        <f>หนองบัวลำภู!AI10</f>
        <v>1734490.06</v>
      </c>
      <c r="N91" s="150"/>
      <c r="O91" s="150"/>
      <c r="P91" s="150"/>
      <c r="Q91" s="142">
        <f t="shared" si="8"/>
        <v>-16073.580000000075</v>
      </c>
      <c r="R91" s="143">
        <f t="shared" si="9"/>
        <v>241.14741509963514</v>
      </c>
    </row>
    <row r="92" spans="1:18" x14ac:dyDescent="0.35">
      <c r="A92" s="149">
        <v>9</v>
      </c>
      <c r="B92" s="150" t="s">
        <v>63</v>
      </c>
      <c r="C92" s="150" t="s">
        <v>281</v>
      </c>
      <c r="D92" s="150" t="s">
        <v>282</v>
      </c>
      <c r="E92" s="150" t="s">
        <v>0</v>
      </c>
      <c r="F92" s="150" t="s">
        <v>180</v>
      </c>
      <c r="G92" s="150" t="s">
        <v>613</v>
      </c>
      <c r="H92" s="151">
        <v>2671</v>
      </c>
      <c r="I92" s="149">
        <v>2</v>
      </c>
      <c r="J92" s="152">
        <f>หนองบัวลำภู!F11</f>
        <v>140491.19</v>
      </c>
      <c r="K92" s="153">
        <f>หนองบัวลำภู!AG11</f>
        <v>156142.07</v>
      </c>
      <c r="L92" s="154">
        <f>หนองบัวลำภู!AH11</f>
        <v>722800.66999999993</v>
      </c>
      <c r="M92" s="154">
        <f>หนองบัวลำภู!AI11</f>
        <v>776085.62999999989</v>
      </c>
      <c r="N92" s="150"/>
      <c r="O92" s="150"/>
      <c r="P92" s="150"/>
      <c r="Q92" s="142">
        <f t="shared" si="8"/>
        <v>-53284.959999999963</v>
      </c>
      <c r="R92" s="143">
        <f t="shared" si="9"/>
        <v>270.6105091725945</v>
      </c>
    </row>
    <row r="93" spans="1:18" x14ac:dyDescent="0.35">
      <c r="A93" s="149">
        <v>10</v>
      </c>
      <c r="B93" s="150" t="s">
        <v>63</v>
      </c>
      <c r="C93" s="150" t="s">
        <v>281</v>
      </c>
      <c r="D93" s="150" t="s">
        <v>282</v>
      </c>
      <c r="E93" s="150" t="s">
        <v>0</v>
      </c>
      <c r="F93" s="150" t="s">
        <v>180</v>
      </c>
      <c r="G93" s="150" t="s">
        <v>614</v>
      </c>
      <c r="H93" s="151">
        <v>4501</v>
      </c>
      <c r="I93" s="149">
        <v>4</v>
      </c>
      <c r="J93" s="152">
        <f>หนองบัวลำภู!F12</f>
        <v>706757.76</v>
      </c>
      <c r="K93" s="153">
        <f>หนองบัวลำภู!AG12</f>
        <v>853334.74</v>
      </c>
      <c r="L93" s="154">
        <f>หนองบัวลำภู!AH12</f>
        <v>1188462.6400000001</v>
      </c>
      <c r="M93" s="154">
        <f>หนองบัวลำภู!AI12</f>
        <v>1164541.01</v>
      </c>
      <c r="N93" s="150"/>
      <c r="O93" s="150"/>
      <c r="P93" s="150"/>
      <c r="Q93" s="142">
        <f t="shared" si="8"/>
        <v>23921.630000000121</v>
      </c>
      <c r="R93" s="143">
        <f t="shared" si="9"/>
        <v>264.04413241501891</v>
      </c>
    </row>
    <row r="94" spans="1:18" x14ac:dyDescent="0.35">
      <c r="A94" s="149">
        <v>11</v>
      </c>
      <c r="B94" s="150" t="s">
        <v>63</v>
      </c>
      <c r="C94" s="150" t="s">
        <v>281</v>
      </c>
      <c r="D94" s="150" t="s">
        <v>282</v>
      </c>
      <c r="E94" s="150" t="s">
        <v>0</v>
      </c>
      <c r="F94" s="150" t="s">
        <v>180</v>
      </c>
      <c r="G94" s="150" t="s">
        <v>615</v>
      </c>
      <c r="H94" s="151">
        <v>3077</v>
      </c>
      <c r="I94" s="149">
        <v>3</v>
      </c>
      <c r="J94" s="152">
        <f>หนองบัวลำภู!F13</f>
        <v>435399.1</v>
      </c>
      <c r="K94" s="153">
        <f>หนองบัวลำภู!AG13</f>
        <v>755520.57</v>
      </c>
      <c r="L94" s="154">
        <f>หนองบัวลำภู!AH13</f>
        <v>1028582.6</v>
      </c>
      <c r="M94" s="154">
        <f>หนองบัวลำภู!AI13</f>
        <v>1045881.84</v>
      </c>
      <c r="N94" s="150"/>
      <c r="O94" s="150"/>
      <c r="P94" s="150"/>
      <c r="Q94" s="142">
        <f t="shared" si="8"/>
        <v>-17299.239999999991</v>
      </c>
      <c r="R94" s="143">
        <f t="shared" si="9"/>
        <v>334.2809879753006</v>
      </c>
    </row>
    <row r="95" spans="1:18" x14ac:dyDescent="0.35">
      <c r="A95" s="149">
        <v>12</v>
      </c>
      <c r="B95" s="150" t="s">
        <v>63</v>
      </c>
      <c r="C95" s="150" t="s">
        <v>281</v>
      </c>
      <c r="D95" s="150" t="s">
        <v>282</v>
      </c>
      <c r="E95" s="150" t="s">
        <v>0</v>
      </c>
      <c r="F95" s="150" t="s">
        <v>180</v>
      </c>
      <c r="G95" s="150" t="s">
        <v>616</v>
      </c>
      <c r="H95" s="151">
        <v>2778</v>
      </c>
      <c r="I95" s="149">
        <v>2</v>
      </c>
      <c r="J95" s="152">
        <f>หนองบัวลำภู!F14</f>
        <v>350007.55</v>
      </c>
      <c r="K95" s="153">
        <f>หนองบัวลำภู!AG14</f>
        <v>456871.68999999994</v>
      </c>
      <c r="L95" s="154">
        <f>หนองบัวลำภู!AH14</f>
        <v>987447.04</v>
      </c>
      <c r="M95" s="154">
        <f>หนองบัวลำภู!AI14</f>
        <v>951626.33000000007</v>
      </c>
      <c r="N95" s="150"/>
      <c r="O95" s="150"/>
      <c r="P95" s="150"/>
      <c r="Q95" s="142">
        <f t="shared" si="8"/>
        <v>35820.709999999963</v>
      </c>
      <c r="R95" s="143">
        <f t="shared" si="9"/>
        <v>355.45249820014402</v>
      </c>
    </row>
    <row r="96" spans="1:18" x14ac:dyDescent="0.35">
      <c r="A96" s="149">
        <v>13</v>
      </c>
      <c r="B96" s="150" t="s">
        <v>63</v>
      </c>
      <c r="C96" s="150" t="s">
        <v>281</v>
      </c>
      <c r="D96" s="150" t="s">
        <v>282</v>
      </c>
      <c r="E96" s="150" t="s">
        <v>0</v>
      </c>
      <c r="F96" s="150" t="s">
        <v>180</v>
      </c>
      <c r="G96" s="150" t="s">
        <v>617</v>
      </c>
      <c r="H96" s="151">
        <v>4143</v>
      </c>
      <c r="I96" s="149">
        <v>3</v>
      </c>
      <c r="J96" s="152">
        <f>หนองบัวลำภู!F15</f>
        <v>549819.68999999994</v>
      </c>
      <c r="K96" s="153">
        <f>หนองบัวลำภู!AG15</f>
        <v>592484.31000000006</v>
      </c>
      <c r="L96" s="154">
        <f>หนองบัวลำภู!AH15</f>
        <v>1048927.6099999999</v>
      </c>
      <c r="M96" s="154">
        <f>หนองบัวลำภู!AI15</f>
        <v>1138101.08</v>
      </c>
      <c r="N96" s="150"/>
      <c r="O96" s="150"/>
      <c r="P96" s="150"/>
      <c r="Q96" s="142">
        <f t="shared" si="8"/>
        <v>-89173.470000000205</v>
      </c>
      <c r="R96" s="143">
        <f t="shared" si="9"/>
        <v>253.18069273473324</v>
      </c>
    </row>
    <row r="97" spans="1:18" x14ac:dyDescent="0.35">
      <c r="A97" s="149">
        <v>14</v>
      </c>
      <c r="B97" s="150" t="s">
        <v>63</v>
      </c>
      <c r="C97" s="150" t="s">
        <v>281</v>
      </c>
      <c r="D97" s="150" t="s">
        <v>282</v>
      </c>
      <c r="E97" s="150" t="s">
        <v>0</v>
      </c>
      <c r="F97" s="150" t="s">
        <v>180</v>
      </c>
      <c r="G97" s="150" t="s">
        <v>618</v>
      </c>
      <c r="H97" s="151">
        <v>5018</v>
      </c>
      <c r="I97" s="149">
        <v>4</v>
      </c>
      <c r="J97" s="152">
        <f>หนองบัวลำภู!F16</f>
        <v>222959.2</v>
      </c>
      <c r="K97" s="153">
        <f>หนองบัวลำภู!AG16</f>
        <v>256271.5</v>
      </c>
      <c r="L97" s="154">
        <f>หนองบัวลำภู!AH16</f>
        <v>956152.7</v>
      </c>
      <c r="M97" s="154">
        <f>หนองบัวลำภู!AI16</f>
        <v>942824.57000000007</v>
      </c>
      <c r="N97" s="150"/>
      <c r="O97" s="150"/>
      <c r="P97" s="150"/>
      <c r="Q97" s="142">
        <f t="shared" si="8"/>
        <v>13328.129999999888</v>
      </c>
      <c r="R97" s="143">
        <f t="shared" si="9"/>
        <v>190.54457951375048</v>
      </c>
    </row>
    <row r="98" spans="1:18" x14ac:dyDescent="0.35">
      <c r="A98" s="149">
        <v>15</v>
      </c>
      <c r="B98" s="150" t="s">
        <v>63</v>
      </c>
      <c r="C98" s="150" t="s">
        <v>281</v>
      </c>
      <c r="D98" s="150" t="s">
        <v>282</v>
      </c>
      <c r="E98" s="150" t="s">
        <v>0</v>
      </c>
      <c r="F98" s="150" t="s">
        <v>180</v>
      </c>
      <c r="G98" s="150" t="s">
        <v>619</v>
      </c>
      <c r="H98" s="151">
        <v>3532</v>
      </c>
      <c r="I98" s="149">
        <v>3</v>
      </c>
      <c r="J98" s="152">
        <f>หนองบัวลำภู!F17</f>
        <v>830837.43</v>
      </c>
      <c r="K98" s="153">
        <f>หนองบัวลำภู!AG17</f>
        <v>863059.97</v>
      </c>
      <c r="L98" s="154">
        <f>หนองบัวลำภู!AH17</f>
        <v>987809.64</v>
      </c>
      <c r="M98" s="154">
        <f>หนองบัวลำภู!AI17</f>
        <v>974071.5</v>
      </c>
      <c r="N98" s="150"/>
      <c r="O98" s="150"/>
      <c r="P98" s="150"/>
      <c r="Q98" s="142">
        <f t="shared" si="8"/>
        <v>13738.140000000014</v>
      </c>
      <c r="R98" s="143">
        <f t="shared" si="9"/>
        <v>279.67430351075876</v>
      </c>
    </row>
    <row r="99" spans="1:18" x14ac:dyDescent="0.35">
      <c r="A99" s="149">
        <v>16</v>
      </c>
      <c r="B99" s="150" t="s">
        <v>63</v>
      </c>
      <c r="C99" s="150" t="s">
        <v>281</v>
      </c>
      <c r="D99" s="150" t="s">
        <v>282</v>
      </c>
      <c r="E99" s="150" t="s">
        <v>0</v>
      </c>
      <c r="F99" s="150" t="s">
        <v>180</v>
      </c>
      <c r="G99" s="150" t="s">
        <v>620</v>
      </c>
      <c r="H99" s="151">
        <v>5707</v>
      </c>
      <c r="I99" s="149">
        <v>4</v>
      </c>
      <c r="J99" s="152">
        <f>หนองบัวลำภู!F18</f>
        <v>633604.76</v>
      </c>
      <c r="K99" s="153">
        <f>หนองบัวลำภู!AG18</f>
        <v>701373.99</v>
      </c>
      <c r="L99" s="154">
        <f>หนองบัวลำภู!AH18</f>
        <v>1826950.2</v>
      </c>
      <c r="M99" s="154">
        <f>หนองบัวลำภู!AI18</f>
        <v>1635855.46</v>
      </c>
      <c r="N99" s="150"/>
      <c r="O99" s="150"/>
      <c r="P99" s="150"/>
      <c r="Q99" s="142">
        <f t="shared" si="8"/>
        <v>191094.74</v>
      </c>
      <c r="R99" s="143">
        <f t="shared" si="9"/>
        <v>320.12444366567371</v>
      </c>
    </row>
    <row r="100" spans="1:18" x14ac:dyDescent="0.35">
      <c r="A100" s="149">
        <v>17</v>
      </c>
      <c r="B100" s="150" t="s">
        <v>63</v>
      </c>
      <c r="C100" s="150" t="s">
        <v>281</v>
      </c>
      <c r="D100" s="150" t="s">
        <v>282</v>
      </c>
      <c r="E100" s="150" t="s">
        <v>0</v>
      </c>
      <c r="F100" s="150" t="s">
        <v>180</v>
      </c>
      <c r="G100" s="150" t="s">
        <v>621</v>
      </c>
      <c r="H100" s="151">
        <v>3845</v>
      </c>
      <c r="I100" s="149">
        <v>3</v>
      </c>
      <c r="J100" s="152">
        <f>หนองบัวลำภู!F19</f>
        <v>509485.67</v>
      </c>
      <c r="K100" s="153">
        <f>หนองบัวลำภู!AG19</f>
        <v>570924.01</v>
      </c>
      <c r="L100" s="154">
        <f>หนองบัวลำภู!AH19</f>
        <v>1434637.73</v>
      </c>
      <c r="M100" s="154">
        <f>หนองบัวลำภู!AI19</f>
        <v>1312521.48</v>
      </c>
      <c r="N100" s="150"/>
      <c r="O100" s="150"/>
      <c r="P100" s="150"/>
      <c r="Q100" s="142">
        <f t="shared" si="8"/>
        <v>122116.25</v>
      </c>
      <c r="R100" s="143">
        <f t="shared" si="9"/>
        <v>373.11774512353708</v>
      </c>
    </row>
    <row r="101" spans="1:18" x14ac:dyDescent="0.35">
      <c r="A101" s="149">
        <v>18</v>
      </c>
      <c r="B101" s="150" t="s">
        <v>63</v>
      </c>
      <c r="C101" s="150" t="s">
        <v>281</v>
      </c>
      <c r="D101" s="150" t="s">
        <v>282</v>
      </c>
      <c r="E101" s="150" t="s">
        <v>0</v>
      </c>
      <c r="F101" s="150" t="s">
        <v>180</v>
      </c>
      <c r="G101" s="150" t="s">
        <v>622</v>
      </c>
      <c r="H101" s="151">
        <v>2875</v>
      </c>
      <c r="I101" s="149">
        <v>2</v>
      </c>
      <c r="J101" s="152">
        <f>หนองบัวลำภู!F20</f>
        <v>667274.1</v>
      </c>
      <c r="K101" s="153">
        <f>หนองบัวลำภู!AG20</f>
        <v>731336.38</v>
      </c>
      <c r="L101" s="154">
        <f>หนองบัวลำภู!AH20</f>
        <v>832255.63</v>
      </c>
      <c r="M101" s="154">
        <f>หนองบัวลำภู!AI20</f>
        <v>803006.48</v>
      </c>
      <c r="N101" s="150"/>
      <c r="O101" s="150"/>
      <c r="P101" s="150"/>
      <c r="Q101" s="142">
        <f t="shared" si="8"/>
        <v>29249.150000000023</v>
      </c>
      <c r="R101" s="143">
        <f t="shared" si="9"/>
        <v>289.48021913043476</v>
      </c>
    </row>
    <row r="102" spans="1:18" x14ac:dyDescent="0.35">
      <c r="A102" s="149">
        <v>19</v>
      </c>
      <c r="B102" s="150" t="s">
        <v>63</v>
      </c>
      <c r="C102" s="150" t="s">
        <v>281</v>
      </c>
      <c r="D102" s="150" t="s">
        <v>282</v>
      </c>
      <c r="E102" s="150" t="s">
        <v>0</v>
      </c>
      <c r="F102" s="150" t="s">
        <v>180</v>
      </c>
      <c r="G102" s="150" t="s">
        <v>623</v>
      </c>
      <c r="H102" s="151">
        <v>3123</v>
      </c>
      <c r="I102" s="149">
        <v>3</v>
      </c>
      <c r="J102" s="152">
        <f>หนองบัวลำภู!F21</f>
        <v>496990.14</v>
      </c>
      <c r="K102" s="153">
        <f>หนองบัวลำภู!AG21</f>
        <v>586842.86</v>
      </c>
      <c r="L102" s="154">
        <f>หนองบัวลำภู!AH21</f>
        <v>728847.95</v>
      </c>
      <c r="M102" s="154">
        <f>หนองบัวลำภู!AI21</f>
        <v>732383.35</v>
      </c>
      <c r="N102" s="150"/>
      <c r="O102" s="150"/>
      <c r="P102" s="150"/>
      <c r="Q102" s="142">
        <f t="shared" si="8"/>
        <v>-3535.4000000000233</v>
      </c>
      <c r="R102" s="143">
        <f t="shared" si="9"/>
        <v>233.38070765289783</v>
      </c>
    </row>
    <row r="103" spans="1:18" x14ac:dyDescent="0.35">
      <c r="A103" s="149">
        <v>20</v>
      </c>
      <c r="B103" s="150" t="s">
        <v>63</v>
      </c>
      <c r="C103" s="150" t="s">
        <v>281</v>
      </c>
      <c r="D103" s="150" t="s">
        <v>282</v>
      </c>
      <c r="E103" s="150" t="s">
        <v>0</v>
      </c>
      <c r="F103" s="150" t="s">
        <v>180</v>
      </c>
      <c r="G103" s="150" t="s">
        <v>624</v>
      </c>
      <c r="H103" s="151">
        <v>3601</v>
      </c>
      <c r="I103" s="149">
        <v>3</v>
      </c>
      <c r="J103" s="152">
        <f>หนองบัวลำภู!F22</f>
        <v>487499.15</v>
      </c>
      <c r="K103" s="153">
        <f>หนองบัวลำภู!AG22</f>
        <v>608559.15999999992</v>
      </c>
      <c r="L103" s="154">
        <f>หนองบัวลำภู!AH22</f>
        <v>933366.52</v>
      </c>
      <c r="M103" s="154">
        <f>หนองบัวลำภู!AI22</f>
        <v>898189.38</v>
      </c>
      <c r="N103" s="150"/>
      <c r="O103" s="150"/>
      <c r="P103" s="150"/>
      <c r="Q103" s="142">
        <f t="shared" si="8"/>
        <v>35177.140000000014</v>
      </c>
      <c r="R103" s="143">
        <f t="shared" si="9"/>
        <v>259.19647875590113</v>
      </c>
    </row>
    <row r="104" spans="1:18" x14ac:dyDescent="0.35">
      <c r="A104" s="149">
        <v>21</v>
      </c>
      <c r="B104" s="150" t="s">
        <v>63</v>
      </c>
      <c r="C104" s="150" t="s">
        <v>281</v>
      </c>
      <c r="D104" s="150" t="s">
        <v>282</v>
      </c>
      <c r="E104" s="150" t="s">
        <v>0</v>
      </c>
      <c r="F104" s="150" t="s">
        <v>180</v>
      </c>
      <c r="G104" s="150" t="s">
        <v>625</v>
      </c>
      <c r="H104" s="151">
        <v>3870</v>
      </c>
      <c r="I104" s="149">
        <v>3</v>
      </c>
      <c r="J104" s="152">
        <f>หนองบัวลำภู!F23</f>
        <v>1058281.97</v>
      </c>
      <c r="K104" s="153">
        <f>หนองบัวลำภู!AG23</f>
        <v>1116948.94</v>
      </c>
      <c r="L104" s="154">
        <f>หนองบัวลำภู!AH23</f>
        <v>1140653.6299999999</v>
      </c>
      <c r="M104" s="154">
        <f>หนองบัวลำภู!AI23</f>
        <v>1125471.83</v>
      </c>
      <c r="N104" s="150"/>
      <c r="O104" s="150"/>
      <c r="P104" s="150"/>
      <c r="Q104" s="142">
        <f t="shared" si="8"/>
        <v>15181.799999999814</v>
      </c>
      <c r="R104" s="143">
        <f t="shared" si="9"/>
        <v>294.74254005167955</v>
      </c>
    </row>
    <row r="105" spans="1:18" s="161" customFormat="1" x14ac:dyDescent="0.35">
      <c r="A105" s="155">
        <v>1</v>
      </c>
      <c r="B105" s="156" t="s">
        <v>63</v>
      </c>
      <c r="C105" s="156"/>
      <c r="D105" s="156"/>
      <c r="E105" s="156" t="s">
        <v>77</v>
      </c>
      <c r="F105" s="156"/>
      <c r="G105" s="156" t="s">
        <v>284</v>
      </c>
      <c r="H105" s="162">
        <f>SUM(H84:H104)</f>
        <v>84948</v>
      </c>
      <c r="I105" s="155"/>
      <c r="J105" s="158">
        <f>SUM(J84:J104)</f>
        <v>10687478.190000001</v>
      </c>
      <c r="K105" s="158">
        <f t="shared" ref="K105:M105" si="13">SUM(K84:K104)</f>
        <v>12679122.560000001</v>
      </c>
      <c r="L105" s="158">
        <f t="shared" si="13"/>
        <v>23865654.499999996</v>
      </c>
      <c r="M105" s="158">
        <f t="shared" si="13"/>
        <v>23477642.040000007</v>
      </c>
      <c r="N105" s="156">
        <v>20</v>
      </c>
      <c r="O105" s="156">
        <v>20</v>
      </c>
      <c r="P105" s="156">
        <f>N105-O105</f>
        <v>0</v>
      </c>
      <c r="Q105" s="159">
        <f t="shared" si="8"/>
        <v>388012.45999998972</v>
      </c>
      <c r="R105" s="160">
        <f>L105/H105</f>
        <v>280.94427767575456</v>
      </c>
    </row>
    <row r="106" spans="1:18" x14ac:dyDescent="0.35">
      <c r="A106" s="149">
        <v>1</v>
      </c>
      <c r="B106" s="150" t="s">
        <v>63</v>
      </c>
      <c r="C106" s="150" t="s">
        <v>285</v>
      </c>
      <c r="D106" s="150" t="s">
        <v>84</v>
      </c>
      <c r="E106" s="150" t="s">
        <v>1</v>
      </c>
      <c r="F106" s="150" t="s">
        <v>210</v>
      </c>
      <c r="G106" s="150" t="s">
        <v>286</v>
      </c>
      <c r="H106" s="151"/>
      <c r="I106" s="149"/>
      <c r="J106" s="152"/>
      <c r="K106" s="153"/>
      <c r="L106" s="154"/>
      <c r="M106" s="154"/>
      <c r="N106" s="150"/>
      <c r="O106" s="150"/>
      <c r="P106" s="150"/>
    </row>
    <row r="107" spans="1:18" x14ac:dyDescent="0.35">
      <c r="A107" s="149">
        <v>2</v>
      </c>
      <c r="B107" s="150" t="s">
        <v>63</v>
      </c>
      <c r="C107" s="150" t="s">
        <v>285</v>
      </c>
      <c r="D107" s="150" t="s">
        <v>84</v>
      </c>
      <c r="E107" s="150" t="s">
        <v>1</v>
      </c>
      <c r="F107" s="150" t="s">
        <v>180</v>
      </c>
      <c r="G107" s="150" t="s">
        <v>626</v>
      </c>
      <c r="H107" s="151">
        <v>7346</v>
      </c>
      <c r="I107" s="149">
        <v>5</v>
      </c>
      <c r="J107" s="152">
        <f>หนองบัวลำภู!F24</f>
        <v>504629.36</v>
      </c>
      <c r="K107" s="153">
        <f>หนองบัวลำภู!AG24</f>
        <v>503030.83999999997</v>
      </c>
      <c r="L107" s="154">
        <f>หนองบัวลำภู!AH24</f>
        <v>1952592.43</v>
      </c>
      <c r="M107" s="154">
        <f>หนองบัวลำภู!AI24</f>
        <v>1708619.52</v>
      </c>
      <c r="N107" s="150"/>
      <c r="O107" s="150"/>
      <c r="P107" s="150"/>
      <c r="Q107" s="142">
        <f t="shared" si="8"/>
        <v>243972.90999999992</v>
      </c>
      <c r="R107" s="143">
        <f t="shared" si="9"/>
        <v>265.80348897359107</v>
      </c>
    </row>
    <row r="108" spans="1:18" x14ac:dyDescent="0.35">
      <c r="A108" s="149">
        <v>3</v>
      </c>
      <c r="B108" s="150" t="s">
        <v>63</v>
      </c>
      <c r="C108" s="150" t="s">
        <v>285</v>
      </c>
      <c r="D108" s="150" t="s">
        <v>84</v>
      </c>
      <c r="E108" s="150" t="s">
        <v>1</v>
      </c>
      <c r="F108" s="150" t="s">
        <v>180</v>
      </c>
      <c r="G108" s="150" t="s">
        <v>627</v>
      </c>
      <c r="H108" s="151">
        <v>4269</v>
      </c>
      <c r="I108" s="149">
        <v>3</v>
      </c>
      <c r="J108" s="152">
        <f>หนองบัวลำภู!F25</f>
        <v>170004.28</v>
      </c>
      <c r="K108" s="153">
        <f>หนองบัวลำภู!AG25</f>
        <v>20086.809999999998</v>
      </c>
      <c r="L108" s="154">
        <f>หนองบัวลำภู!AH25</f>
        <v>1195371.24</v>
      </c>
      <c r="M108" s="154">
        <f>หนองบัวลำภู!AI25</f>
        <v>1156594.2999999998</v>
      </c>
      <c r="N108" s="150"/>
      <c r="O108" s="150"/>
      <c r="P108" s="150"/>
      <c r="Q108" s="142">
        <f t="shared" si="8"/>
        <v>38776.940000000177</v>
      </c>
      <c r="R108" s="143">
        <f t="shared" si="9"/>
        <v>280.01200281096277</v>
      </c>
    </row>
    <row r="109" spans="1:18" x14ac:dyDescent="0.35">
      <c r="A109" s="149">
        <v>4</v>
      </c>
      <c r="B109" s="150" t="s">
        <v>63</v>
      </c>
      <c r="C109" s="150" t="s">
        <v>285</v>
      </c>
      <c r="D109" s="150" t="s">
        <v>84</v>
      </c>
      <c r="E109" s="150" t="s">
        <v>1</v>
      </c>
      <c r="F109" s="150" t="s">
        <v>180</v>
      </c>
      <c r="G109" s="150" t="s">
        <v>628</v>
      </c>
      <c r="H109" s="151">
        <v>7452</v>
      </c>
      <c r="I109" s="149">
        <v>5</v>
      </c>
      <c r="J109" s="152">
        <f>หนองบัวลำภู!F26</f>
        <v>1006768.21</v>
      </c>
      <c r="K109" s="153">
        <f>หนองบัวลำภู!AG26</f>
        <v>592704.41999999993</v>
      </c>
      <c r="L109" s="154">
        <f>หนองบัวลำภู!AH26</f>
        <v>2580490.64</v>
      </c>
      <c r="M109" s="154">
        <f>หนองบัวลำภู!AI26</f>
        <v>2385781.41</v>
      </c>
      <c r="N109" s="150"/>
      <c r="O109" s="150"/>
      <c r="P109" s="150"/>
      <c r="Q109" s="142">
        <f t="shared" si="8"/>
        <v>194709.22999999998</v>
      </c>
      <c r="R109" s="143">
        <f t="shared" si="9"/>
        <v>346.28162104133122</v>
      </c>
    </row>
    <row r="110" spans="1:18" x14ac:dyDescent="0.35">
      <c r="A110" s="149">
        <v>5</v>
      </c>
      <c r="B110" s="150" t="s">
        <v>63</v>
      </c>
      <c r="C110" s="150" t="s">
        <v>285</v>
      </c>
      <c r="D110" s="150" t="s">
        <v>84</v>
      </c>
      <c r="E110" s="150" t="s">
        <v>1</v>
      </c>
      <c r="F110" s="150" t="s">
        <v>180</v>
      </c>
      <c r="G110" s="150" t="s">
        <v>629</v>
      </c>
      <c r="H110" s="151">
        <v>5116</v>
      </c>
      <c r="I110" s="149">
        <v>4</v>
      </c>
      <c r="J110" s="152">
        <f>หนองบัวลำภู!F27</f>
        <v>402667.98</v>
      </c>
      <c r="K110" s="153">
        <f>หนองบัวลำภู!AG27</f>
        <v>536289.43999999994</v>
      </c>
      <c r="L110" s="154">
        <f>หนองบัวลำภู!AH27</f>
        <v>1665661.46</v>
      </c>
      <c r="M110" s="154">
        <f>หนองบัวลำภู!AI27</f>
        <v>1382886</v>
      </c>
      <c r="N110" s="150"/>
      <c r="O110" s="150"/>
      <c r="P110" s="150"/>
      <c r="Q110" s="142">
        <f t="shared" si="8"/>
        <v>282775.45999999996</v>
      </c>
      <c r="R110" s="143">
        <f t="shared" si="9"/>
        <v>325.5788623924941</v>
      </c>
    </row>
    <row r="111" spans="1:18" x14ac:dyDescent="0.35">
      <c r="A111" s="149">
        <v>6</v>
      </c>
      <c r="B111" s="150" t="s">
        <v>63</v>
      </c>
      <c r="C111" s="150" t="s">
        <v>285</v>
      </c>
      <c r="D111" s="150" t="s">
        <v>84</v>
      </c>
      <c r="E111" s="150" t="s">
        <v>1</v>
      </c>
      <c r="F111" s="150" t="s">
        <v>180</v>
      </c>
      <c r="G111" s="150" t="s">
        <v>630</v>
      </c>
      <c r="H111" s="151">
        <v>3330</v>
      </c>
      <c r="I111" s="149">
        <v>3</v>
      </c>
      <c r="J111" s="152">
        <f>หนองบัวลำภู!F28</f>
        <v>201710.74</v>
      </c>
      <c r="K111" s="153">
        <f>หนองบัวลำภู!AG28</f>
        <v>261450.98</v>
      </c>
      <c r="L111" s="154">
        <f>หนองบัวลำภู!AH28</f>
        <v>1181875.24</v>
      </c>
      <c r="M111" s="154">
        <f>หนองบัวลำภู!AI28</f>
        <v>1087297.6000000001</v>
      </c>
      <c r="N111" s="150"/>
      <c r="O111" s="150"/>
      <c r="P111" s="150"/>
      <c r="Q111" s="142">
        <f t="shared" si="8"/>
        <v>94577.639999999898</v>
      </c>
      <c r="R111" s="143">
        <f t="shared" si="9"/>
        <v>354.91748948948947</v>
      </c>
    </row>
    <row r="112" spans="1:18" x14ac:dyDescent="0.35">
      <c r="A112" s="149">
        <v>7</v>
      </c>
      <c r="B112" s="150" t="s">
        <v>63</v>
      </c>
      <c r="C112" s="150" t="s">
        <v>285</v>
      </c>
      <c r="D112" s="150" t="s">
        <v>84</v>
      </c>
      <c r="E112" s="150" t="s">
        <v>1</v>
      </c>
      <c r="F112" s="150" t="s">
        <v>180</v>
      </c>
      <c r="G112" s="150" t="s">
        <v>631</v>
      </c>
      <c r="H112" s="151">
        <v>3774</v>
      </c>
      <c r="I112" s="149">
        <v>3</v>
      </c>
      <c r="J112" s="152">
        <f>หนองบัวลำภู!F29</f>
        <v>244931.23</v>
      </c>
      <c r="K112" s="153">
        <f>หนองบัวลำภู!AG29</f>
        <v>250312.00000000006</v>
      </c>
      <c r="L112" s="154">
        <f>หนองบัวลำภู!AH29</f>
        <v>1168592.46</v>
      </c>
      <c r="M112" s="154">
        <f>หนองบัวลำภู!AI29</f>
        <v>1063717.42</v>
      </c>
      <c r="N112" s="150"/>
      <c r="O112" s="150"/>
      <c r="P112" s="150"/>
      <c r="Q112" s="142">
        <f t="shared" si="8"/>
        <v>104875.04000000004</v>
      </c>
      <c r="R112" s="143">
        <f t="shared" si="9"/>
        <v>309.64294117647057</v>
      </c>
    </row>
    <row r="113" spans="1:18" x14ac:dyDescent="0.35">
      <c r="A113" s="149">
        <v>8</v>
      </c>
      <c r="B113" s="150" t="s">
        <v>63</v>
      </c>
      <c r="C113" s="150" t="s">
        <v>285</v>
      </c>
      <c r="D113" s="150" t="s">
        <v>84</v>
      </c>
      <c r="E113" s="150" t="s">
        <v>1</v>
      </c>
      <c r="F113" s="150" t="s">
        <v>180</v>
      </c>
      <c r="G113" s="150" t="s">
        <v>632</v>
      </c>
      <c r="H113" s="151">
        <v>2996</v>
      </c>
      <c r="I113" s="149">
        <v>2</v>
      </c>
      <c r="J113" s="152">
        <f>หนองบัวลำภู!F30</f>
        <v>127106.62</v>
      </c>
      <c r="K113" s="153">
        <f>หนองบัวลำภู!AG30</f>
        <v>178895.16999999998</v>
      </c>
      <c r="L113" s="154">
        <f>หนองบัวลำภู!AH30</f>
        <v>1111381.02</v>
      </c>
      <c r="M113" s="154">
        <f>หนองบัวลำภู!AI30</f>
        <v>1033191.1699999999</v>
      </c>
      <c r="N113" s="150"/>
      <c r="O113" s="150"/>
      <c r="P113" s="150"/>
      <c r="Q113" s="142">
        <f t="shared" si="8"/>
        <v>78189.850000000093</v>
      </c>
      <c r="R113" s="143">
        <f t="shared" si="9"/>
        <v>370.95494659546063</v>
      </c>
    </row>
    <row r="114" spans="1:18" x14ac:dyDescent="0.35">
      <c r="A114" s="149">
        <v>9</v>
      </c>
      <c r="B114" s="150" t="s">
        <v>63</v>
      </c>
      <c r="C114" s="150" t="s">
        <v>285</v>
      </c>
      <c r="D114" s="150" t="s">
        <v>84</v>
      </c>
      <c r="E114" s="150" t="s">
        <v>1</v>
      </c>
      <c r="F114" s="150" t="s">
        <v>180</v>
      </c>
      <c r="G114" s="150" t="s">
        <v>633</v>
      </c>
      <c r="H114" s="151">
        <v>6600</v>
      </c>
      <c r="I114" s="149">
        <v>5</v>
      </c>
      <c r="J114" s="152">
        <f>หนองบัวลำภู!F31</f>
        <v>826042.12</v>
      </c>
      <c r="K114" s="153">
        <f>หนองบัวลำภู!AG31</f>
        <v>897819.15</v>
      </c>
      <c r="L114" s="154">
        <f>หนองบัวลำภู!AH31</f>
        <v>1436373.24</v>
      </c>
      <c r="M114" s="154">
        <f>หนองบัวลำภู!AI31</f>
        <v>1279337.28</v>
      </c>
      <c r="N114" s="150"/>
      <c r="O114" s="150"/>
      <c r="P114" s="150"/>
      <c r="Q114" s="142">
        <f t="shared" si="8"/>
        <v>157035.95999999996</v>
      </c>
      <c r="R114" s="143">
        <f t="shared" si="9"/>
        <v>217.6323090909091</v>
      </c>
    </row>
    <row r="115" spans="1:18" x14ac:dyDescent="0.35">
      <c r="A115" s="149">
        <v>10</v>
      </c>
      <c r="B115" s="150" t="s">
        <v>63</v>
      </c>
      <c r="C115" s="150" t="s">
        <v>285</v>
      </c>
      <c r="D115" s="150" t="s">
        <v>84</v>
      </c>
      <c r="E115" s="150" t="s">
        <v>1</v>
      </c>
      <c r="F115" s="150" t="s">
        <v>180</v>
      </c>
      <c r="G115" s="150" t="s">
        <v>634</v>
      </c>
      <c r="H115" s="151">
        <v>2814</v>
      </c>
      <c r="I115" s="149">
        <v>2</v>
      </c>
      <c r="J115" s="152">
        <f>หนองบัวลำภู!F32</f>
        <v>244951.76</v>
      </c>
      <c r="K115" s="153">
        <f>หนองบัวลำภู!AG32</f>
        <v>164782.77000000002</v>
      </c>
      <c r="L115" s="154">
        <f>หนองบัวลำภู!AH32</f>
        <v>1165012.3700000001</v>
      </c>
      <c r="M115" s="154">
        <f>หนองบัวลำภู!AI32</f>
        <v>1039067.67</v>
      </c>
      <c r="N115" s="150"/>
      <c r="O115" s="150"/>
      <c r="P115" s="150"/>
      <c r="Q115" s="142">
        <f t="shared" si="8"/>
        <v>125944.70000000007</v>
      </c>
      <c r="R115" s="143">
        <f t="shared" si="9"/>
        <v>414.00581734186215</v>
      </c>
    </row>
    <row r="116" spans="1:18" x14ac:dyDescent="0.35">
      <c r="A116" s="149">
        <v>11</v>
      </c>
      <c r="B116" s="150" t="s">
        <v>63</v>
      </c>
      <c r="C116" s="150" t="s">
        <v>285</v>
      </c>
      <c r="D116" s="150" t="s">
        <v>84</v>
      </c>
      <c r="E116" s="150" t="s">
        <v>1</v>
      </c>
      <c r="F116" s="150" t="s">
        <v>180</v>
      </c>
      <c r="G116" s="150" t="s">
        <v>635</v>
      </c>
      <c r="H116" s="151">
        <v>5791</v>
      </c>
      <c r="I116" s="149">
        <v>4</v>
      </c>
      <c r="J116" s="152">
        <f>หนองบัวลำภู!F33</f>
        <v>520693.38</v>
      </c>
      <c r="K116" s="153">
        <f>หนองบัวลำภู!AG33</f>
        <v>576369.91999999993</v>
      </c>
      <c r="L116" s="154">
        <f>หนองบัวลำภู!AH33</f>
        <v>1453381.13</v>
      </c>
      <c r="M116" s="154">
        <f>หนองบัวลำภู!AI33</f>
        <v>1424035.9</v>
      </c>
      <c r="N116" s="150"/>
      <c r="O116" s="150"/>
      <c r="P116" s="150"/>
      <c r="Q116" s="142">
        <f t="shared" si="8"/>
        <v>29345.229999999981</v>
      </c>
      <c r="R116" s="143">
        <f t="shared" si="9"/>
        <v>250.97239336902086</v>
      </c>
    </row>
    <row r="117" spans="1:18" x14ac:dyDescent="0.35">
      <c r="A117" s="149">
        <v>12</v>
      </c>
      <c r="B117" s="150" t="s">
        <v>63</v>
      </c>
      <c r="C117" s="150" t="s">
        <v>285</v>
      </c>
      <c r="D117" s="150" t="s">
        <v>84</v>
      </c>
      <c r="E117" s="150" t="s">
        <v>1</v>
      </c>
      <c r="F117" s="150" t="s">
        <v>180</v>
      </c>
      <c r="G117" s="150" t="s">
        <v>636</v>
      </c>
      <c r="H117" s="151">
        <v>5865</v>
      </c>
      <c r="I117" s="149">
        <v>4</v>
      </c>
      <c r="J117" s="152">
        <f>หนองบัวลำภู!F34</f>
        <v>346192.14</v>
      </c>
      <c r="K117" s="153">
        <f>หนองบัวลำภู!AG34</f>
        <v>300153.83</v>
      </c>
      <c r="L117" s="154">
        <f>หนองบัวลำภู!AH34</f>
        <v>1544706.81</v>
      </c>
      <c r="M117" s="154">
        <f>หนองบัวลำภู!AI34</f>
        <v>1514437.27</v>
      </c>
      <c r="N117" s="150"/>
      <c r="O117" s="150"/>
      <c r="P117" s="150"/>
      <c r="Q117" s="142">
        <f t="shared" si="8"/>
        <v>30269.540000000037</v>
      </c>
      <c r="R117" s="143">
        <f t="shared" si="9"/>
        <v>263.37712020460361</v>
      </c>
    </row>
    <row r="118" spans="1:18" x14ac:dyDescent="0.35">
      <c r="A118" s="149">
        <v>13</v>
      </c>
      <c r="B118" s="150" t="s">
        <v>63</v>
      </c>
      <c r="C118" s="150" t="s">
        <v>285</v>
      </c>
      <c r="D118" s="150" t="s">
        <v>84</v>
      </c>
      <c r="E118" s="150" t="s">
        <v>1</v>
      </c>
      <c r="F118" s="150" t="s">
        <v>180</v>
      </c>
      <c r="G118" s="150" t="s">
        <v>637</v>
      </c>
      <c r="H118" s="151">
        <v>4511</v>
      </c>
      <c r="I118" s="149">
        <v>4</v>
      </c>
      <c r="J118" s="152">
        <f>หนองบัวลำภู!F35</f>
        <v>276919.31</v>
      </c>
      <c r="K118" s="153">
        <f>หนองบัวลำภู!AG35</f>
        <v>49265.889999999956</v>
      </c>
      <c r="L118" s="154">
        <f>หนองบัวลำภู!AH35</f>
        <v>1116105.53</v>
      </c>
      <c r="M118" s="154">
        <f>หนองบัวลำภู!AI35</f>
        <v>1242565.8099999998</v>
      </c>
      <c r="N118" s="150"/>
      <c r="O118" s="150"/>
      <c r="P118" s="150"/>
      <c r="Q118" s="142">
        <f t="shared" si="8"/>
        <v>-126460.2799999998</v>
      </c>
      <c r="R118" s="143">
        <f t="shared" si="9"/>
        <v>247.41864996674795</v>
      </c>
    </row>
    <row r="119" spans="1:18" s="161" customFormat="1" x14ac:dyDescent="0.35">
      <c r="A119" s="155">
        <v>2</v>
      </c>
      <c r="B119" s="156" t="s">
        <v>63</v>
      </c>
      <c r="C119" s="156"/>
      <c r="D119" s="156"/>
      <c r="E119" s="156" t="s">
        <v>77</v>
      </c>
      <c r="F119" s="156"/>
      <c r="G119" s="156" t="s">
        <v>287</v>
      </c>
      <c r="H119" s="162">
        <f>SUM(H106:H118)</f>
        <v>59864</v>
      </c>
      <c r="I119" s="155"/>
      <c r="J119" s="158">
        <f>SUM(J106:J118)</f>
        <v>4872617.13</v>
      </c>
      <c r="K119" s="158">
        <f t="shared" ref="K119:M119" si="14">SUM(K106:K118)</f>
        <v>4331161.2199999988</v>
      </c>
      <c r="L119" s="158">
        <f t="shared" si="14"/>
        <v>17571543.569999997</v>
      </c>
      <c r="M119" s="158">
        <f t="shared" si="14"/>
        <v>16317531.35</v>
      </c>
      <c r="N119" s="156">
        <v>12</v>
      </c>
      <c r="O119" s="156">
        <v>12</v>
      </c>
      <c r="P119" s="156">
        <f>N119-O119</f>
        <v>0</v>
      </c>
      <c r="Q119" s="159">
        <f t="shared" si="8"/>
        <v>1254012.2199999969</v>
      </c>
      <c r="R119" s="160">
        <f>L119/H119</f>
        <v>293.52438143124408</v>
      </c>
    </row>
    <row r="120" spans="1:18" x14ac:dyDescent="0.35">
      <c r="A120" s="149">
        <v>1</v>
      </c>
      <c r="B120" s="150" t="s">
        <v>63</v>
      </c>
      <c r="C120" s="150" t="s">
        <v>288</v>
      </c>
      <c r="D120" s="150" t="s">
        <v>91</v>
      </c>
      <c r="E120" s="150" t="s">
        <v>2</v>
      </c>
      <c r="F120" s="150" t="s">
        <v>210</v>
      </c>
      <c r="G120" s="150" t="s">
        <v>289</v>
      </c>
      <c r="H120" s="151"/>
      <c r="I120" s="149"/>
      <c r="J120" s="152"/>
      <c r="K120" s="153"/>
      <c r="L120" s="154"/>
      <c r="M120" s="154"/>
      <c r="N120" s="150"/>
      <c r="O120" s="150"/>
      <c r="P120" s="150"/>
    </row>
    <row r="121" spans="1:18" x14ac:dyDescent="0.35">
      <c r="A121" s="149">
        <v>2</v>
      </c>
      <c r="B121" s="150" t="s">
        <v>63</v>
      </c>
      <c r="C121" s="150" t="s">
        <v>288</v>
      </c>
      <c r="D121" s="150" t="s">
        <v>91</v>
      </c>
      <c r="E121" s="150" t="s">
        <v>2</v>
      </c>
      <c r="F121" s="150" t="s">
        <v>180</v>
      </c>
      <c r="G121" s="150" t="s">
        <v>638</v>
      </c>
      <c r="H121" s="151">
        <v>1955</v>
      </c>
      <c r="I121" s="149">
        <v>2</v>
      </c>
      <c r="J121" s="152">
        <f>หนองบัวลำภู!F36</f>
        <v>161053.41</v>
      </c>
      <c r="K121" s="153">
        <f>หนองบัวลำภู!AG36</f>
        <v>265247.65000000002</v>
      </c>
      <c r="L121" s="154">
        <f>หนองบัวลำภู!AH36</f>
        <v>561117.84</v>
      </c>
      <c r="M121" s="154">
        <f>หนองบัวลำภู!AI36</f>
        <v>585074.94999999995</v>
      </c>
      <c r="N121" s="150"/>
      <c r="O121" s="150"/>
      <c r="P121" s="150"/>
      <c r="Q121" s="142">
        <f t="shared" si="8"/>
        <v>-23957.109999999986</v>
      </c>
      <c r="R121" s="143">
        <f t="shared" si="9"/>
        <v>287.01679795396416</v>
      </c>
    </row>
    <row r="122" spans="1:18" x14ac:dyDescent="0.35">
      <c r="A122" s="149">
        <v>3</v>
      </c>
      <c r="B122" s="150" t="s">
        <v>63</v>
      </c>
      <c r="C122" s="150" t="s">
        <v>288</v>
      </c>
      <c r="D122" s="150" t="s">
        <v>91</v>
      </c>
      <c r="E122" s="150" t="s">
        <v>2</v>
      </c>
      <c r="F122" s="150" t="s">
        <v>180</v>
      </c>
      <c r="G122" s="150" t="s">
        <v>639</v>
      </c>
      <c r="H122" s="151">
        <v>4228</v>
      </c>
      <c r="I122" s="149">
        <v>3</v>
      </c>
      <c r="J122" s="152">
        <f>หนองบัวลำภู!F37</f>
        <v>311474.21000000002</v>
      </c>
      <c r="K122" s="153">
        <f>หนองบัวลำภู!AG37</f>
        <v>440833.19000000006</v>
      </c>
      <c r="L122" s="154">
        <f>หนองบัวลำภู!AH37</f>
        <v>885976.92999999993</v>
      </c>
      <c r="M122" s="154">
        <f>หนองบัวลำภู!AI37</f>
        <v>778610.3600000001</v>
      </c>
      <c r="N122" s="150"/>
      <c r="O122" s="150"/>
      <c r="P122" s="150"/>
      <c r="Q122" s="142">
        <f t="shared" si="8"/>
        <v>107366.56999999983</v>
      </c>
      <c r="R122" s="143">
        <f t="shared" si="9"/>
        <v>209.54988883632922</v>
      </c>
    </row>
    <row r="123" spans="1:18" x14ac:dyDescent="0.35">
      <c r="A123" s="149">
        <v>4</v>
      </c>
      <c r="B123" s="150" t="s">
        <v>63</v>
      </c>
      <c r="C123" s="150" t="s">
        <v>288</v>
      </c>
      <c r="D123" s="150" t="s">
        <v>91</v>
      </c>
      <c r="E123" s="150" t="s">
        <v>2</v>
      </c>
      <c r="F123" s="150" t="s">
        <v>180</v>
      </c>
      <c r="G123" s="150" t="s">
        <v>640</v>
      </c>
      <c r="H123" s="151">
        <v>1245</v>
      </c>
      <c r="I123" s="149">
        <v>1</v>
      </c>
      <c r="J123" s="152">
        <f>หนองบัวลำภู!F38</f>
        <v>154150.23000000001</v>
      </c>
      <c r="K123" s="153">
        <f>หนองบัวลำภู!AG38</f>
        <v>161615.39000000001</v>
      </c>
      <c r="L123" s="154">
        <f>หนองบัวลำภู!AH38</f>
        <v>501681.07999999996</v>
      </c>
      <c r="M123" s="154">
        <f>หนองบัวลำภู!AI38</f>
        <v>577121.92000000004</v>
      </c>
      <c r="N123" s="150"/>
      <c r="O123" s="150"/>
      <c r="P123" s="150"/>
      <c r="Q123" s="142">
        <f t="shared" si="8"/>
        <v>-75440.840000000084</v>
      </c>
      <c r="R123" s="143">
        <f t="shared" si="9"/>
        <v>402.95669076305217</v>
      </c>
    </row>
    <row r="124" spans="1:18" x14ac:dyDescent="0.35">
      <c r="A124" s="149">
        <v>5</v>
      </c>
      <c r="B124" s="150" t="s">
        <v>63</v>
      </c>
      <c r="C124" s="150" t="s">
        <v>288</v>
      </c>
      <c r="D124" s="150" t="s">
        <v>91</v>
      </c>
      <c r="E124" s="150" t="s">
        <v>2</v>
      </c>
      <c r="F124" s="150" t="s">
        <v>180</v>
      </c>
      <c r="G124" s="150" t="s">
        <v>641</v>
      </c>
      <c r="H124" s="151">
        <v>5421</v>
      </c>
      <c r="I124" s="149">
        <v>4</v>
      </c>
      <c r="J124" s="152">
        <f>หนองบัวลำภู!F39</f>
        <v>314691.81</v>
      </c>
      <c r="K124" s="153">
        <f>หนองบัวลำภู!AG39</f>
        <v>372581.55</v>
      </c>
      <c r="L124" s="154">
        <f>หนองบัวลำภู!AH39</f>
        <v>1294981.21</v>
      </c>
      <c r="M124" s="154">
        <f>หนองบัวลำภู!AI39</f>
        <v>1204881.0599999998</v>
      </c>
      <c r="N124" s="150"/>
      <c r="O124" s="150"/>
      <c r="P124" s="150"/>
      <c r="Q124" s="142">
        <f t="shared" si="8"/>
        <v>90100.15000000014</v>
      </c>
      <c r="R124" s="143">
        <f t="shared" si="9"/>
        <v>238.88234827522598</v>
      </c>
    </row>
    <row r="125" spans="1:18" x14ac:dyDescent="0.35">
      <c r="A125" s="149">
        <v>6</v>
      </c>
      <c r="B125" s="150" t="s">
        <v>63</v>
      </c>
      <c r="C125" s="150" t="s">
        <v>288</v>
      </c>
      <c r="D125" s="150" t="s">
        <v>91</v>
      </c>
      <c r="E125" s="150" t="s">
        <v>2</v>
      </c>
      <c r="F125" s="150" t="s">
        <v>180</v>
      </c>
      <c r="G125" s="150" t="s">
        <v>642</v>
      </c>
      <c r="H125" s="151">
        <v>3481</v>
      </c>
      <c r="I125" s="149">
        <v>3</v>
      </c>
      <c r="J125" s="152">
        <f>หนองบัวลำภู!F40</f>
        <v>460978.21</v>
      </c>
      <c r="K125" s="153">
        <f>หนองบัวลำภู!AG40</f>
        <v>408853.52</v>
      </c>
      <c r="L125" s="154">
        <f>หนองบัวลำภู!AH40</f>
        <v>931820.03</v>
      </c>
      <c r="M125" s="154">
        <f>หนองบัวลำภู!AI40</f>
        <v>963060.00999999989</v>
      </c>
      <c r="N125" s="150"/>
      <c r="O125" s="150"/>
      <c r="P125" s="150"/>
      <c r="Q125" s="142">
        <f t="shared" si="8"/>
        <v>-31239.979999999865</v>
      </c>
      <c r="R125" s="143">
        <f t="shared" si="9"/>
        <v>267.68745475438095</v>
      </c>
    </row>
    <row r="126" spans="1:18" x14ac:dyDescent="0.35">
      <c r="A126" s="149">
        <v>7</v>
      </c>
      <c r="B126" s="150" t="s">
        <v>63</v>
      </c>
      <c r="C126" s="150" t="s">
        <v>288</v>
      </c>
      <c r="D126" s="150" t="s">
        <v>91</v>
      </c>
      <c r="E126" s="150" t="s">
        <v>2</v>
      </c>
      <c r="F126" s="150" t="s">
        <v>180</v>
      </c>
      <c r="G126" s="150" t="s">
        <v>643</v>
      </c>
      <c r="H126" s="151">
        <v>3499</v>
      </c>
      <c r="I126" s="149">
        <v>3</v>
      </c>
      <c r="J126" s="152">
        <f>หนองบัวลำภู!F41</f>
        <v>817660.42</v>
      </c>
      <c r="K126" s="153">
        <f>หนองบัวลำภู!AG41</f>
        <v>774108.04</v>
      </c>
      <c r="L126" s="154">
        <f>หนองบัวลำภู!AH41</f>
        <v>910997.83</v>
      </c>
      <c r="M126" s="154">
        <f>หนองบัวลำภู!AI41</f>
        <v>964378.55</v>
      </c>
      <c r="N126" s="150"/>
      <c r="O126" s="150"/>
      <c r="P126" s="150"/>
      <c r="Q126" s="142">
        <f t="shared" si="8"/>
        <v>-53380.720000000088</v>
      </c>
      <c r="R126" s="143">
        <f t="shared" si="9"/>
        <v>260.35948270934551</v>
      </c>
    </row>
    <row r="127" spans="1:18" x14ac:dyDescent="0.35">
      <c r="A127" s="149">
        <v>8</v>
      </c>
      <c r="B127" s="150" t="s">
        <v>63</v>
      </c>
      <c r="C127" s="150" t="s">
        <v>288</v>
      </c>
      <c r="D127" s="150" t="s">
        <v>91</v>
      </c>
      <c r="E127" s="150" t="s">
        <v>2</v>
      </c>
      <c r="F127" s="150" t="s">
        <v>180</v>
      </c>
      <c r="G127" s="150" t="s">
        <v>644</v>
      </c>
      <c r="H127" s="151">
        <v>1888</v>
      </c>
      <c r="I127" s="149">
        <v>2</v>
      </c>
      <c r="J127" s="152">
        <f>หนองบัวลำภู!F42</f>
        <v>201644.58</v>
      </c>
      <c r="K127" s="153">
        <f>หนองบัวลำภู!AG42</f>
        <v>300065.20999999996</v>
      </c>
      <c r="L127" s="154">
        <f>หนองบัวลำภู!AH42</f>
        <v>737134.95</v>
      </c>
      <c r="M127" s="154">
        <f>หนองบัวลำภู!AI42</f>
        <v>854739.75</v>
      </c>
      <c r="N127" s="150"/>
      <c r="O127" s="150"/>
      <c r="P127" s="150"/>
      <c r="Q127" s="142">
        <f t="shared" si="8"/>
        <v>-117604.80000000005</v>
      </c>
      <c r="R127" s="143">
        <f t="shared" si="9"/>
        <v>390.43164724576269</v>
      </c>
    </row>
    <row r="128" spans="1:18" x14ac:dyDescent="0.35">
      <c r="A128" s="149">
        <v>9</v>
      </c>
      <c r="B128" s="150" t="s">
        <v>63</v>
      </c>
      <c r="C128" s="150" t="s">
        <v>288</v>
      </c>
      <c r="D128" s="150" t="s">
        <v>91</v>
      </c>
      <c r="E128" s="150" t="s">
        <v>2</v>
      </c>
      <c r="F128" s="150" t="s">
        <v>180</v>
      </c>
      <c r="G128" s="150" t="s">
        <v>645</v>
      </c>
      <c r="H128" s="151">
        <v>1651</v>
      </c>
      <c r="I128" s="149">
        <v>2</v>
      </c>
      <c r="J128" s="152">
        <f>หนองบัวลำภู!F43</f>
        <v>191570.19</v>
      </c>
      <c r="K128" s="153">
        <f>หนองบัวลำภู!AG43</f>
        <v>275778.33</v>
      </c>
      <c r="L128" s="154">
        <f>หนองบัวลำภู!AH43</f>
        <v>424373.27</v>
      </c>
      <c r="M128" s="154">
        <f>หนองบัวลำภู!AI43</f>
        <v>490791.52999999997</v>
      </c>
      <c r="N128" s="150"/>
      <c r="O128" s="150"/>
      <c r="P128" s="150"/>
      <c r="Q128" s="142">
        <f t="shared" si="8"/>
        <v>-66418.259999999951</v>
      </c>
      <c r="R128" s="143">
        <f t="shared" si="9"/>
        <v>257.04013930950941</v>
      </c>
    </row>
    <row r="129" spans="1:18" x14ac:dyDescent="0.35">
      <c r="A129" s="149">
        <v>10</v>
      </c>
      <c r="B129" s="150" t="s">
        <v>63</v>
      </c>
      <c r="C129" s="150" t="s">
        <v>288</v>
      </c>
      <c r="D129" s="150" t="s">
        <v>91</v>
      </c>
      <c r="E129" s="150" t="s">
        <v>2</v>
      </c>
      <c r="F129" s="150" t="s">
        <v>180</v>
      </c>
      <c r="G129" s="150" t="s">
        <v>646</v>
      </c>
      <c r="H129" s="151">
        <v>3959</v>
      </c>
      <c r="I129" s="149">
        <v>3</v>
      </c>
      <c r="J129" s="152">
        <f>หนองบัวลำภู!F44</f>
        <v>372646.13</v>
      </c>
      <c r="K129" s="153">
        <f>หนองบัวลำภู!AG44</f>
        <v>484887.43</v>
      </c>
      <c r="L129" s="154">
        <f>หนองบัวลำภู!AH44</f>
        <v>871790.52</v>
      </c>
      <c r="M129" s="154">
        <f>หนองบัวลำภู!AI44</f>
        <v>916271.70000000007</v>
      </c>
      <c r="N129" s="150"/>
      <c r="O129" s="150"/>
      <c r="P129" s="150"/>
      <c r="Q129" s="142">
        <f t="shared" si="8"/>
        <v>-44481.180000000051</v>
      </c>
      <c r="R129" s="143">
        <f t="shared" si="9"/>
        <v>220.20472846678456</v>
      </c>
    </row>
    <row r="130" spans="1:18" x14ac:dyDescent="0.35">
      <c r="A130" s="149">
        <v>11</v>
      </c>
      <c r="B130" s="150" t="s">
        <v>63</v>
      </c>
      <c r="C130" s="150" t="s">
        <v>288</v>
      </c>
      <c r="D130" s="150" t="s">
        <v>91</v>
      </c>
      <c r="E130" s="150" t="s">
        <v>2</v>
      </c>
      <c r="F130" s="150" t="s">
        <v>180</v>
      </c>
      <c r="G130" s="150" t="s">
        <v>647</v>
      </c>
      <c r="H130" s="151">
        <v>2503</v>
      </c>
      <c r="I130" s="149">
        <v>2</v>
      </c>
      <c r="J130" s="152">
        <f>หนองบัวลำภู!F45</f>
        <v>524759.23</v>
      </c>
      <c r="K130" s="153">
        <f>หนองบัวลำภู!AG45</f>
        <v>599820.26</v>
      </c>
      <c r="L130" s="154">
        <f>หนองบัวลำภู!AH45</f>
        <v>986118.24</v>
      </c>
      <c r="M130" s="154">
        <f>หนองบัวลำภู!AI45</f>
        <v>1051714.57</v>
      </c>
      <c r="N130" s="150"/>
      <c r="O130" s="150"/>
      <c r="P130" s="150"/>
      <c r="Q130" s="142">
        <f t="shared" si="8"/>
        <v>-65596.330000000075</v>
      </c>
      <c r="R130" s="143">
        <f t="shared" si="9"/>
        <v>393.97452656811828</v>
      </c>
    </row>
    <row r="131" spans="1:18" x14ac:dyDescent="0.35">
      <c r="A131" s="149">
        <v>12</v>
      </c>
      <c r="B131" s="150" t="s">
        <v>63</v>
      </c>
      <c r="C131" s="150" t="s">
        <v>288</v>
      </c>
      <c r="D131" s="150" t="s">
        <v>91</v>
      </c>
      <c r="E131" s="150" t="s">
        <v>2</v>
      </c>
      <c r="F131" s="150" t="s">
        <v>180</v>
      </c>
      <c r="G131" s="150" t="s">
        <v>648</v>
      </c>
      <c r="H131" s="151">
        <v>3619</v>
      </c>
      <c r="I131" s="149">
        <v>3</v>
      </c>
      <c r="J131" s="152">
        <f>หนองบัวลำภู!F46</f>
        <v>44991.8</v>
      </c>
      <c r="K131" s="153">
        <f>หนองบัวลำภู!AG46</f>
        <v>132758.86000000002</v>
      </c>
      <c r="L131" s="154">
        <f>หนองบัวลำภู!AH46</f>
        <v>1205529.52</v>
      </c>
      <c r="M131" s="154">
        <f>หนองบัวลำภู!AI46</f>
        <v>1359268.29</v>
      </c>
      <c r="N131" s="150"/>
      <c r="O131" s="150"/>
      <c r="P131" s="150"/>
      <c r="Q131" s="142">
        <f t="shared" si="8"/>
        <v>-153738.77000000002</v>
      </c>
      <c r="R131" s="143">
        <f t="shared" si="9"/>
        <v>333.1112240950539</v>
      </c>
    </row>
    <row r="132" spans="1:18" x14ac:dyDescent="0.35">
      <c r="A132" s="149">
        <v>13</v>
      </c>
      <c r="B132" s="150" t="s">
        <v>63</v>
      </c>
      <c r="C132" s="150" t="s">
        <v>288</v>
      </c>
      <c r="D132" s="150" t="s">
        <v>91</v>
      </c>
      <c r="E132" s="150" t="s">
        <v>2</v>
      </c>
      <c r="F132" s="150" t="s">
        <v>180</v>
      </c>
      <c r="G132" s="150" t="s">
        <v>649</v>
      </c>
      <c r="H132" s="151">
        <v>2593</v>
      </c>
      <c r="I132" s="149">
        <v>2</v>
      </c>
      <c r="J132" s="152">
        <f>หนองบัวลำภู!F47</f>
        <v>137340.89000000001</v>
      </c>
      <c r="K132" s="153">
        <f>หนองบัวลำภู!AG47</f>
        <v>195339.92</v>
      </c>
      <c r="L132" s="154">
        <f>หนองบัวลำภู!AH47</f>
        <v>444541.97</v>
      </c>
      <c r="M132" s="154">
        <f>หนองบัวลำภู!AI47</f>
        <v>519920.64999999997</v>
      </c>
      <c r="N132" s="150"/>
      <c r="O132" s="150"/>
      <c r="P132" s="150"/>
      <c r="Q132" s="142">
        <f t="shared" si="8"/>
        <v>-75378.679999999993</v>
      </c>
      <c r="R132" s="143">
        <f t="shared" si="9"/>
        <v>171.43924797531815</v>
      </c>
    </row>
    <row r="133" spans="1:18" x14ac:dyDescent="0.35">
      <c r="A133" s="149">
        <v>14</v>
      </c>
      <c r="B133" s="150" t="s">
        <v>63</v>
      </c>
      <c r="C133" s="150" t="s">
        <v>288</v>
      </c>
      <c r="D133" s="150" t="s">
        <v>91</v>
      </c>
      <c r="E133" s="150" t="s">
        <v>2</v>
      </c>
      <c r="F133" s="150" t="s">
        <v>180</v>
      </c>
      <c r="G133" s="150" t="s">
        <v>650</v>
      </c>
      <c r="H133" s="151">
        <v>1622</v>
      </c>
      <c r="I133" s="149">
        <v>2</v>
      </c>
      <c r="J133" s="152">
        <f>หนองบัวลำภู!F48</f>
        <v>463447.37</v>
      </c>
      <c r="K133" s="153">
        <f>หนองบัวลำภู!AG48</f>
        <v>503469</v>
      </c>
      <c r="L133" s="154">
        <f>หนองบัวลำภู!AH48</f>
        <v>584703.39</v>
      </c>
      <c r="M133" s="154">
        <f>หนองบัวลำภู!AI48</f>
        <v>567171.75</v>
      </c>
      <c r="N133" s="150"/>
      <c r="O133" s="150"/>
      <c r="P133" s="150"/>
      <c r="Q133" s="142">
        <f t="shared" si="8"/>
        <v>17531.640000000014</v>
      </c>
      <c r="R133" s="143">
        <f t="shared" si="9"/>
        <v>360.48297780517879</v>
      </c>
    </row>
    <row r="134" spans="1:18" x14ac:dyDescent="0.35">
      <c r="A134" s="149">
        <v>15</v>
      </c>
      <c r="B134" s="150" t="s">
        <v>63</v>
      </c>
      <c r="C134" s="150" t="s">
        <v>288</v>
      </c>
      <c r="D134" s="150" t="s">
        <v>91</v>
      </c>
      <c r="E134" s="150" t="s">
        <v>2</v>
      </c>
      <c r="F134" s="150" t="s">
        <v>180</v>
      </c>
      <c r="G134" s="150" t="s">
        <v>651</v>
      </c>
      <c r="H134" s="151">
        <v>2164</v>
      </c>
      <c r="I134" s="149">
        <v>2</v>
      </c>
      <c r="J134" s="152">
        <f>หนองบัวลำภู!F49</f>
        <v>128620.07</v>
      </c>
      <c r="K134" s="153">
        <f>หนองบัวลำภู!AG49</f>
        <v>126327.67999999999</v>
      </c>
      <c r="L134" s="154">
        <f>หนองบัวลำภู!AH49</f>
        <v>508807.15</v>
      </c>
      <c r="M134" s="154">
        <f>หนองบัวลำภู!AI49</f>
        <v>568262.46000000008</v>
      </c>
      <c r="N134" s="150"/>
      <c r="O134" s="150"/>
      <c r="P134" s="150"/>
      <c r="Q134" s="142">
        <f t="shared" si="8"/>
        <v>-59455.310000000056</v>
      </c>
      <c r="R134" s="143">
        <f t="shared" si="9"/>
        <v>235.12345194085029</v>
      </c>
    </row>
    <row r="135" spans="1:18" s="161" customFormat="1" x14ac:dyDescent="0.35">
      <c r="A135" s="155">
        <v>3</v>
      </c>
      <c r="B135" s="156" t="s">
        <v>63</v>
      </c>
      <c r="C135" s="156"/>
      <c r="D135" s="156"/>
      <c r="E135" s="156" t="s">
        <v>77</v>
      </c>
      <c r="F135" s="156"/>
      <c r="G135" s="156" t="s">
        <v>290</v>
      </c>
      <c r="H135" s="162">
        <f>SUM(H120:H134)</f>
        <v>39828</v>
      </c>
      <c r="I135" s="155"/>
      <c r="J135" s="158">
        <f>SUM(J120:J134)</f>
        <v>4285028.55</v>
      </c>
      <c r="K135" s="158">
        <f t="shared" ref="K135:M135" si="15">SUM(K120:K134)</f>
        <v>5041686.03</v>
      </c>
      <c r="L135" s="158">
        <f t="shared" si="15"/>
        <v>10849573.930000002</v>
      </c>
      <c r="M135" s="158">
        <f t="shared" si="15"/>
        <v>11401267.550000003</v>
      </c>
      <c r="N135" s="156">
        <v>14</v>
      </c>
      <c r="O135" s="156">
        <v>14</v>
      </c>
      <c r="P135" s="156">
        <f>N135-O135</f>
        <v>0</v>
      </c>
      <c r="Q135" s="159">
        <f t="shared" ref="Q135:Q198" si="16">L135-M135</f>
        <v>-551693.62000000104</v>
      </c>
      <c r="R135" s="160">
        <f>L135/H135</f>
        <v>272.41071432158287</v>
      </c>
    </row>
    <row r="136" spans="1:18" x14ac:dyDescent="0.35">
      <c r="A136" s="149">
        <v>1</v>
      </c>
      <c r="B136" s="150" t="s">
        <v>63</v>
      </c>
      <c r="C136" s="150" t="s">
        <v>291</v>
      </c>
      <c r="D136" s="150" t="s">
        <v>98</v>
      </c>
      <c r="E136" s="150" t="s">
        <v>3</v>
      </c>
      <c r="F136" s="150" t="s">
        <v>210</v>
      </c>
      <c r="G136" s="150" t="s">
        <v>292</v>
      </c>
      <c r="H136" s="151"/>
      <c r="I136" s="149"/>
      <c r="J136" s="152"/>
      <c r="K136" s="153"/>
      <c r="L136" s="154"/>
      <c r="M136" s="154"/>
      <c r="N136" s="150"/>
      <c r="O136" s="150"/>
      <c r="P136" s="150"/>
    </row>
    <row r="137" spans="1:18" x14ac:dyDescent="0.35">
      <c r="A137" s="149">
        <v>2</v>
      </c>
      <c r="B137" s="150" t="s">
        <v>63</v>
      </c>
      <c r="C137" s="150" t="s">
        <v>291</v>
      </c>
      <c r="D137" s="150" t="s">
        <v>98</v>
      </c>
      <c r="E137" s="150" t="s">
        <v>3</v>
      </c>
      <c r="F137" s="150" t="s">
        <v>180</v>
      </c>
      <c r="G137" s="150" t="s">
        <v>652</v>
      </c>
      <c r="H137" s="151">
        <v>6007</v>
      </c>
      <c r="I137" s="149">
        <v>5</v>
      </c>
      <c r="J137" s="152">
        <f>หนองบัวลำภู!F50</f>
        <v>896169.17</v>
      </c>
      <c r="K137" s="153">
        <f>หนองบัวลำภู!AG50</f>
        <v>1416921.8</v>
      </c>
      <c r="L137" s="154">
        <f>หนองบัวลำภู!AH50</f>
        <v>2020285.1800000002</v>
      </c>
      <c r="M137" s="154">
        <f>หนองบัวลำภู!AI50</f>
        <v>1527816.3</v>
      </c>
      <c r="N137" s="150"/>
      <c r="O137" s="150"/>
      <c r="P137" s="150"/>
      <c r="Q137" s="142">
        <f t="shared" si="16"/>
        <v>492468.88000000012</v>
      </c>
      <c r="R137" s="143">
        <f t="shared" ref="R137:R198" si="17">L137/H137</f>
        <v>336.32182120858999</v>
      </c>
    </row>
    <row r="138" spans="1:18" x14ac:dyDescent="0.35">
      <c r="A138" s="149">
        <v>3</v>
      </c>
      <c r="B138" s="150" t="s">
        <v>63</v>
      </c>
      <c r="C138" s="150" t="s">
        <v>291</v>
      </c>
      <c r="D138" s="150" t="s">
        <v>98</v>
      </c>
      <c r="E138" s="150" t="s">
        <v>3</v>
      </c>
      <c r="F138" s="150" t="s">
        <v>180</v>
      </c>
      <c r="G138" s="150" t="s">
        <v>653</v>
      </c>
      <c r="H138" s="151">
        <v>5439</v>
      </c>
      <c r="I138" s="149">
        <v>4</v>
      </c>
      <c r="J138" s="152">
        <f>หนองบัวลำภู!F51</f>
        <v>446763.03</v>
      </c>
      <c r="K138" s="153">
        <f>หนองบัวลำภู!AG51</f>
        <v>628064.81000000006</v>
      </c>
      <c r="L138" s="154">
        <f>หนองบัวลำภู!AH51</f>
        <v>1621335.75</v>
      </c>
      <c r="M138" s="154">
        <f>หนองบัวลำภู!AI51</f>
        <v>1506171.44</v>
      </c>
      <c r="N138" s="150"/>
      <c r="O138" s="150"/>
      <c r="P138" s="150"/>
      <c r="Q138" s="142">
        <f t="shared" si="16"/>
        <v>115164.31000000006</v>
      </c>
      <c r="R138" s="143">
        <f t="shared" si="17"/>
        <v>298.09445670159954</v>
      </c>
    </row>
    <row r="139" spans="1:18" x14ac:dyDescent="0.35">
      <c r="A139" s="149">
        <v>4</v>
      </c>
      <c r="B139" s="150" t="s">
        <v>63</v>
      </c>
      <c r="C139" s="150" t="s">
        <v>291</v>
      </c>
      <c r="D139" s="150" t="s">
        <v>98</v>
      </c>
      <c r="E139" s="150" t="s">
        <v>3</v>
      </c>
      <c r="F139" s="150" t="s">
        <v>180</v>
      </c>
      <c r="G139" s="150" t="s">
        <v>654</v>
      </c>
      <c r="H139" s="151">
        <v>3683</v>
      </c>
      <c r="I139" s="149">
        <v>3</v>
      </c>
      <c r="J139" s="152">
        <f>หนองบัวลำภู!F52</f>
        <v>269765.98</v>
      </c>
      <c r="K139" s="153">
        <f>หนองบัวลำภู!AG52</f>
        <v>425111.72</v>
      </c>
      <c r="L139" s="154">
        <f>หนองบัวลำภู!AH52</f>
        <v>1021312.15</v>
      </c>
      <c r="M139" s="154">
        <f>หนองบัวลำภู!AI52</f>
        <v>902202.68</v>
      </c>
      <c r="N139" s="150"/>
      <c r="O139" s="150"/>
      <c r="P139" s="150"/>
      <c r="Q139" s="142">
        <f t="shared" si="16"/>
        <v>119109.46999999997</v>
      </c>
      <c r="R139" s="143">
        <f t="shared" si="17"/>
        <v>277.30441216399674</v>
      </c>
    </row>
    <row r="140" spans="1:18" x14ac:dyDescent="0.35">
      <c r="A140" s="149">
        <v>5</v>
      </c>
      <c r="B140" s="150" t="s">
        <v>63</v>
      </c>
      <c r="C140" s="150" t="s">
        <v>291</v>
      </c>
      <c r="D140" s="150" t="s">
        <v>98</v>
      </c>
      <c r="E140" s="150" t="s">
        <v>3</v>
      </c>
      <c r="F140" s="150" t="s">
        <v>180</v>
      </c>
      <c r="G140" s="150" t="s">
        <v>655</v>
      </c>
      <c r="H140" s="151">
        <v>10514</v>
      </c>
      <c r="I140" s="149">
        <v>5</v>
      </c>
      <c r="J140" s="152">
        <f>หนองบัวลำภู!F53</f>
        <v>1406215.6</v>
      </c>
      <c r="K140" s="153">
        <f>หนองบัวลำภู!AG53</f>
        <v>1616241.4200000002</v>
      </c>
      <c r="L140" s="154">
        <f>หนองบัวลำภู!AH53</f>
        <v>3084321.4299999997</v>
      </c>
      <c r="M140" s="154">
        <f>หนองบัวลำภู!AI53</f>
        <v>2763709.08</v>
      </c>
      <c r="N140" s="150"/>
      <c r="O140" s="150"/>
      <c r="P140" s="150"/>
      <c r="Q140" s="142">
        <f t="shared" si="16"/>
        <v>320612.34999999963</v>
      </c>
      <c r="R140" s="143">
        <f t="shared" si="17"/>
        <v>293.35375974890621</v>
      </c>
    </row>
    <row r="141" spans="1:18" x14ac:dyDescent="0.35">
      <c r="A141" s="149">
        <v>6</v>
      </c>
      <c r="B141" s="150" t="s">
        <v>63</v>
      </c>
      <c r="C141" s="150" t="s">
        <v>291</v>
      </c>
      <c r="D141" s="150" t="s">
        <v>98</v>
      </c>
      <c r="E141" s="150" t="s">
        <v>3</v>
      </c>
      <c r="F141" s="150" t="s">
        <v>180</v>
      </c>
      <c r="G141" s="150" t="s">
        <v>656</v>
      </c>
      <c r="H141" s="151">
        <v>1578</v>
      </c>
      <c r="I141" s="149">
        <v>1</v>
      </c>
      <c r="J141" s="152">
        <f>หนองบัวลำภู!F54</f>
        <v>330390.86</v>
      </c>
      <c r="K141" s="153">
        <f>หนองบัวลำภู!AG54</f>
        <v>412476.99</v>
      </c>
      <c r="L141" s="154">
        <f>หนองบัวลำภู!AH54</f>
        <v>821825.77</v>
      </c>
      <c r="M141" s="154">
        <f>หนองบัวลำภู!AI54</f>
        <v>607875.69000000006</v>
      </c>
      <c r="N141" s="150"/>
      <c r="O141" s="150"/>
      <c r="P141" s="150"/>
      <c r="Q141" s="142">
        <f t="shared" si="16"/>
        <v>213950.07999999996</v>
      </c>
      <c r="R141" s="143">
        <f t="shared" si="17"/>
        <v>520.80213561470214</v>
      </c>
    </row>
    <row r="142" spans="1:18" x14ac:dyDescent="0.35">
      <c r="A142" s="149">
        <v>7</v>
      </c>
      <c r="B142" s="150" t="s">
        <v>63</v>
      </c>
      <c r="C142" s="150" t="s">
        <v>291</v>
      </c>
      <c r="D142" s="150" t="s">
        <v>98</v>
      </c>
      <c r="E142" s="150" t="s">
        <v>3</v>
      </c>
      <c r="F142" s="150" t="s">
        <v>180</v>
      </c>
      <c r="G142" s="150" t="s">
        <v>657</v>
      </c>
      <c r="H142" s="151">
        <v>3503</v>
      </c>
      <c r="I142" s="149">
        <v>3</v>
      </c>
      <c r="J142" s="152">
        <f>หนองบัวลำภู!F55</f>
        <v>464343.14</v>
      </c>
      <c r="K142" s="153">
        <f>หนองบัวลำภู!AG55</f>
        <v>485195.66000000003</v>
      </c>
      <c r="L142" s="154">
        <f>หนองบัวลำภู!AH55</f>
        <v>863299.06</v>
      </c>
      <c r="M142" s="154">
        <f>หนองบัวลำภู!AI55</f>
        <v>754744.18</v>
      </c>
      <c r="N142" s="150"/>
      <c r="O142" s="150"/>
      <c r="P142" s="150"/>
      <c r="Q142" s="142">
        <f t="shared" si="16"/>
        <v>108554.88</v>
      </c>
      <c r="R142" s="143">
        <f t="shared" si="17"/>
        <v>246.44563516985443</v>
      </c>
    </row>
    <row r="143" spans="1:18" x14ac:dyDescent="0.35">
      <c r="A143" s="149">
        <v>8</v>
      </c>
      <c r="B143" s="150" t="s">
        <v>63</v>
      </c>
      <c r="C143" s="150" t="s">
        <v>291</v>
      </c>
      <c r="D143" s="150" t="s">
        <v>98</v>
      </c>
      <c r="E143" s="150" t="s">
        <v>3</v>
      </c>
      <c r="F143" s="150" t="s">
        <v>180</v>
      </c>
      <c r="G143" s="150" t="s">
        <v>1423</v>
      </c>
      <c r="H143" s="151">
        <v>5709</v>
      </c>
      <c r="I143" s="149">
        <v>4</v>
      </c>
      <c r="J143" s="152">
        <f>หนองบัวลำภู!F56</f>
        <v>515802.49</v>
      </c>
      <c r="K143" s="153">
        <f>หนองบัวลำภู!AG56</f>
        <v>583392.13</v>
      </c>
      <c r="L143" s="154">
        <f>หนองบัวลำภู!AH56</f>
        <v>1687629.26</v>
      </c>
      <c r="M143" s="154">
        <f>หนองบัวลำภู!AI56</f>
        <v>1396882.66</v>
      </c>
      <c r="N143" s="150"/>
      <c r="O143" s="150"/>
      <c r="P143" s="150"/>
      <c r="Q143" s="142">
        <f t="shared" si="16"/>
        <v>290746.60000000009</v>
      </c>
      <c r="R143" s="143">
        <f t="shared" si="17"/>
        <v>295.60855841653529</v>
      </c>
    </row>
    <row r="144" spans="1:18" x14ac:dyDescent="0.35">
      <c r="A144" s="149">
        <v>9</v>
      </c>
      <c r="B144" s="150" t="s">
        <v>63</v>
      </c>
      <c r="C144" s="150" t="s">
        <v>291</v>
      </c>
      <c r="D144" s="150" t="s">
        <v>98</v>
      </c>
      <c r="E144" s="150" t="s">
        <v>3</v>
      </c>
      <c r="F144" s="150" t="s">
        <v>180</v>
      </c>
      <c r="G144" s="150" t="s">
        <v>659</v>
      </c>
      <c r="H144" s="151">
        <v>2754</v>
      </c>
      <c r="I144" s="149">
        <v>2</v>
      </c>
      <c r="J144" s="152">
        <f>หนองบัวลำภู!F57</f>
        <v>312287.21999999997</v>
      </c>
      <c r="K144" s="153">
        <f>หนองบัวลำภู!AG57</f>
        <v>358362.17</v>
      </c>
      <c r="L144" s="154">
        <f>หนองบัวลำภู!AH57</f>
        <v>668736.18999999994</v>
      </c>
      <c r="M144" s="154">
        <f>หนองบัวลำภู!AI57</f>
        <v>602796.67000000004</v>
      </c>
      <c r="N144" s="150"/>
      <c r="O144" s="150"/>
      <c r="P144" s="150"/>
      <c r="Q144" s="142">
        <f t="shared" si="16"/>
        <v>65939.519999999902</v>
      </c>
      <c r="R144" s="143">
        <f t="shared" si="17"/>
        <v>242.82359840232388</v>
      </c>
    </row>
    <row r="145" spans="1:18" x14ac:dyDescent="0.35">
      <c r="A145" s="149">
        <v>10</v>
      </c>
      <c r="B145" s="150" t="s">
        <v>63</v>
      </c>
      <c r="C145" s="150" t="s">
        <v>291</v>
      </c>
      <c r="D145" s="150" t="s">
        <v>98</v>
      </c>
      <c r="E145" s="150" t="s">
        <v>3</v>
      </c>
      <c r="F145" s="150" t="s">
        <v>180</v>
      </c>
      <c r="G145" s="150" t="s">
        <v>660</v>
      </c>
      <c r="H145" s="151">
        <v>5299</v>
      </c>
      <c r="I145" s="149">
        <v>4</v>
      </c>
      <c r="J145" s="152">
        <f>หนองบัวลำภู!F58</f>
        <v>283254.23</v>
      </c>
      <c r="K145" s="153">
        <f>หนองบัวลำภู!AG58</f>
        <v>336441.44999999995</v>
      </c>
      <c r="L145" s="154">
        <f>หนองบัวลำภู!AH58</f>
        <v>1582435.3199999998</v>
      </c>
      <c r="M145" s="154">
        <f>หนองบัวลำภู!AI58</f>
        <v>1555074.7</v>
      </c>
      <c r="N145" s="150"/>
      <c r="O145" s="150"/>
      <c r="P145" s="150"/>
      <c r="Q145" s="142">
        <f t="shared" si="16"/>
        <v>27360.619999999879</v>
      </c>
      <c r="R145" s="143">
        <f t="shared" si="17"/>
        <v>298.62904698999807</v>
      </c>
    </row>
    <row r="146" spans="1:18" x14ac:dyDescent="0.35">
      <c r="A146" s="149">
        <v>11</v>
      </c>
      <c r="B146" s="150" t="s">
        <v>63</v>
      </c>
      <c r="C146" s="150" t="s">
        <v>291</v>
      </c>
      <c r="D146" s="150" t="s">
        <v>98</v>
      </c>
      <c r="E146" s="150" t="s">
        <v>3</v>
      </c>
      <c r="F146" s="150" t="s">
        <v>180</v>
      </c>
      <c r="G146" s="150" t="s">
        <v>661</v>
      </c>
      <c r="H146" s="151">
        <v>3522</v>
      </c>
      <c r="I146" s="149">
        <v>3</v>
      </c>
      <c r="J146" s="152">
        <f>หนองบัวลำภู!F59</f>
        <v>234636.23</v>
      </c>
      <c r="K146" s="153">
        <f>หนองบัวลำภู!AG59</f>
        <v>317203.66000000003</v>
      </c>
      <c r="L146" s="154">
        <f>หนองบัวลำภู!AH59</f>
        <v>1064428.97</v>
      </c>
      <c r="M146" s="154">
        <f>หนองบัวลำภู!AI59</f>
        <v>1241072.92</v>
      </c>
      <c r="N146" s="150"/>
      <c r="O146" s="150"/>
      <c r="P146" s="150"/>
      <c r="Q146" s="142">
        <f t="shared" si="16"/>
        <v>-176643.94999999995</v>
      </c>
      <c r="R146" s="143">
        <f t="shared" si="17"/>
        <v>302.22287620670073</v>
      </c>
    </row>
    <row r="147" spans="1:18" x14ac:dyDescent="0.35">
      <c r="A147" s="149">
        <v>12</v>
      </c>
      <c r="B147" s="150" t="s">
        <v>63</v>
      </c>
      <c r="C147" s="150" t="s">
        <v>291</v>
      </c>
      <c r="D147" s="150" t="s">
        <v>98</v>
      </c>
      <c r="E147" s="150" t="s">
        <v>3</v>
      </c>
      <c r="F147" s="150" t="s">
        <v>180</v>
      </c>
      <c r="G147" s="150" t="s">
        <v>662</v>
      </c>
      <c r="H147" s="151">
        <v>3001</v>
      </c>
      <c r="I147" s="149">
        <v>3</v>
      </c>
      <c r="J147" s="152">
        <f>หนองบัวลำภู!F60</f>
        <v>351147.12</v>
      </c>
      <c r="K147" s="153">
        <f>หนองบัวลำภู!AG60</f>
        <v>372867.12</v>
      </c>
      <c r="L147" s="154">
        <f>หนองบัวลำภู!AH60</f>
        <v>920272.7</v>
      </c>
      <c r="M147" s="154">
        <f>หนองบัวลำภู!AI60</f>
        <v>782117.55</v>
      </c>
      <c r="N147" s="150"/>
      <c r="O147" s="150"/>
      <c r="P147" s="150"/>
      <c r="Q147" s="142">
        <f t="shared" si="16"/>
        <v>138155.14999999991</v>
      </c>
      <c r="R147" s="143">
        <f t="shared" si="17"/>
        <v>306.65534821726089</v>
      </c>
    </row>
    <row r="148" spans="1:18" x14ac:dyDescent="0.35">
      <c r="A148" s="149">
        <v>13</v>
      </c>
      <c r="B148" s="150" t="s">
        <v>63</v>
      </c>
      <c r="C148" s="150" t="s">
        <v>291</v>
      </c>
      <c r="D148" s="150" t="s">
        <v>98</v>
      </c>
      <c r="E148" s="150" t="s">
        <v>3</v>
      </c>
      <c r="F148" s="150" t="s">
        <v>180</v>
      </c>
      <c r="G148" s="150" t="s">
        <v>663</v>
      </c>
      <c r="H148" s="151">
        <v>1241</v>
      </c>
      <c r="I148" s="149">
        <v>1</v>
      </c>
      <c r="J148" s="152">
        <f>หนองบัวลำภู!F61</f>
        <v>238215.27</v>
      </c>
      <c r="K148" s="153">
        <f>หนองบัวลำภู!AG61</f>
        <v>313659.40000000002</v>
      </c>
      <c r="L148" s="154">
        <f>หนองบัวลำภู!AH61</f>
        <v>575121.67999999993</v>
      </c>
      <c r="M148" s="154">
        <f>หนองบัวลำภู!AI61</f>
        <v>512787.41</v>
      </c>
      <c r="N148" s="150"/>
      <c r="O148" s="150"/>
      <c r="P148" s="150"/>
      <c r="Q148" s="142">
        <f t="shared" si="16"/>
        <v>62334.26999999996</v>
      </c>
      <c r="R148" s="143">
        <f t="shared" si="17"/>
        <v>463.43406929895241</v>
      </c>
    </row>
    <row r="149" spans="1:18" x14ac:dyDescent="0.35">
      <c r="A149" s="149">
        <v>14</v>
      </c>
      <c r="B149" s="150" t="s">
        <v>63</v>
      </c>
      <c r="C149" s="150" t="s">
        <v>291</v>
      </c>
      <c r="D149" s="150" t="s">
        <v>98</v>
      </c>
      <c r="E149" s="150" t="s">
        <v>3</v>
      </c>
      <c r="F149" s="150" t="s">
        <v>180</v>
      </c>
      <c r="G149" s="150" t="s">
        <v>664</v>
      </c>
      <c r="H149" s="151">
        <v>3625</v>
      </c>
      <c r="I149" s="149">
        <v>3</v>
      </c>
      <c r="J149" s="152">
        <f>หนองบัวลำภู!F62</f>
        <v>494563.76</v>
      </c>
      <c r="K149" s="153">
        <f>หนองบัวลำภู!AG62</f>
        <v>572351.81000000006</v>
      </c>
      <c r="L149" s="154">
        <f>หนองบัวลำภู!AH62</f>
        <v>1292073.8500000001</v>
      </c>
      <c r="M149" s="154">
        <f>หนองบัวลำภู!AI62</f>
        <v>1135877.3500000001</v>
      </c>
      <c r="N149" s="150"/>
      <c r="O149" s="150"/>
      <c r="P149" s="150"/>
      <c r="Q149" s="142">
        <f t="shared" si="16"/>
        <v>156196.5</v>
      </c>
      <c r="R149" s="143">
        <f t="shared" si="17"/>
        <v>356.43416551724141</v>
      </c>
    </row>
    <row r="150" spans="1:18" x14ac:dyDescent="0.35">
      <c r="A150" s="149">
        <v>15</v>
      </c>
      <c r="B150" s="150" t="s">
        <v>63</v>
      </c>
      <c r="C150" s="150" t="s">
        <v>291</v>
      </c>
      <c r="D150" s="150" t="s">
        <v>98</v>
      </c>
      <c r="E150" s="150" t="s">
        <v>3</v>
      </c>
      <c r="F150" s="150" t="s">
        <v>180</v>
      </c>
      <c r="G150" s="150" t="s">
        <v>665</v>
      </c>
      <c r="H150" s="151">
        <v>6304</v>
      </c>
      <c r="I150" s="149">
        <v>5</v>
      </c>
      <c r="J150" s="152">
        <f>หนองบัวลำภู!F63</f>
        <v>452505.99</v>
      </c>
      <c r="K150" s="153">
        <f>หนองบัวลำภู!AG63</f>
        <v>522719.6</v>
      </c>
      <c r="L150" s="154">
        <f>หนองบัวลำภู!AH63</f>
        <v>1661342.17</v>
      </c>
      <c r="M150" s="154">
        <f>หนองบัวลำภู!AI63</f>
        <v>1529219.08</v>
      </c>
      <c r="N150" s="150"/>
      <c r="O150" s="150"/>
      <c r="P150" s="150"/>
      <c r="Q150" s="142">
        <f t="shared" si="16"/>
        <v>132123.08999999985</v>
      </c>
      <c r="R150" s="143">
        <f t="shared" si="17"/>
        <v>263.53778077411164</v>
      </c>
    </row>
    <row r="151" spans="1:18" x14ac:dyDescent="0.35">
      <c r="A151" s="149">
        <v>16</v>
      </c>
      <c r="B151" s="150" t="s">
        <v>63</v>
      </c>
      <c r="C151" s="150" t="s">
        <v>291</v>
      </c>
      <c r="D151" s="150" t="s">
        <v>98</v>
      </c>
      <c r="E151" s="150" t="s">
        <v>3</v>
      </c>
      <c r="F151" s="150" t="s">
        <v>180</v>
      </c>
      <c r="G151" s="150" t="s">
        <v>666</v>
      </c>
      <c r="H151" s="151">
        <v>4738</v>
      </c>
      <c r="I151" s="149">
        <v>4</v>
      </c>
      <c r="J151" s="152">
        <f>หนองบัวลำภู!F64</f>
        <v>459807.91</v>
      </c>
      <c r="K151" s="153">
        <f>หนองบัวลำภู!AG64</f>
        <v>477189.82999999996</v>
      </c>
      <c r="L151" s="154">
        <f>หนองบัวลำภู!AH64</f>
        <v>1634820.4100000001</v>
      </c>
      <c r="M151" s="154">
        <f>หนองบัวลำภู!AI64</f>
        <v>1375496.3599999999</v>
      </c>
      <c r="N151" s="150"/>
      <c r="O151" s="150"/>
      <c r="P151" s="150"/>
      <c r="Q151" s="142">
        <f t="shared" si="16"/>
        <v>259324.05000000028</v>
      </c>
      <c r="R151" s="143">
        <f t="shared" si="17"/>
        <v>345.04440903334745</v>
      </c>
    </row>
    <row r="152" spans="1:18" x14ac:dyDescent="0.35">
      <c r="A152" s="149">
        <v>17</v>
      </c>
      <c r="B152" s="150" t="s">
        <v>63</v>
      </c>
      <c r="C152" s="150" t="s">
        <v>291</v>
      </c>
      <c r="D152" s="150" t="s">
        <v>98</v>
      </c>
      <c r="E152" s="150" t="s">
        <v>3</v>
      </c>
      <c r="F152" s="150" t="s">
        <v>180</v>
      </c>
      <c r="G152" s="150" t="s">
        <v>667</v>
      </c>
      <c r="H152" s="151">
        <v>3535</v>
      </c>
      <c r="I152" s="149">
        <v>3</v>
      </c>
      <c r="J152" s="152">
        <f>หนองบัวลำภู!F65</f>
        <v>393031.44</v>
      </c>
      <c r="K152" s="153">
        <f>หนองบัวลำภู!AG65</f>
        <v>491937.92</v>
      </c>
      <c r="L152" s="154">
        <f>หนองบัวลำภู!AH65</f>
        <v>1214581.49</v>
      </c>
      <c r="M152" s="154">
        <f>หนองบัวลำภู!AI65</f>
        <v>998406.64</v>
      </c>
      <c r="N152" s="150"/>
      <c r="O152" s="150"/>
      <c r="P152" s="150"/>
      <c r="Q152" s="142">
        <f t="shared" si="16"/>
        <v>216174.84999999998</v>
      </c>
      <c r="R152" s="143">
        <f t="shared" si="17"/>
        <v>343.58740876944836</v>
      </c>
    </row>
    <row r="153" spans="1:18" x14ac:dyDescent="0.35">
      <c r="A153" s="149">
        <v>18</v>
      </c>
      <c r="B153" s="150" t="s">
        <v>63</v>
      </c>
      <c r="C153" s="150" t="s">
        <v>291</v>
      </c>
      <c r="D153" s="150" t="s">
        <v>98</v>
      </c>
      <c r="E153" s="150" t="s">
        <v>3</v>
      </c>
      <c r="F153" s="150" t="s">
        <v>180</v>
      </c>
      <c r="G153" s="150" t="s">
        <v>668</v>
      </c>
      <c r="H153" s="151">
        <v>3889</v>
      </c>
      <c r="I153" s="149">
        <v>3</v>
      </c>
      <c r="J153" s="152">
        <f>หนองบัวลำภู!F66</f>
        <v>397435.91</v>
      </c>
      <c r="K153" s="153">
        <f>หนองบัวลำภู!AG66</f>
        <v>437261.41</v>
      </c>
      <c r="L153" s="154">
        <f>หนองบัวลำภู!AH66</f>
        <v>1290876.31</v>
      </c>
      <c r="M153" s="154">
        <f>หนองบัวลำภู!AI66</f>
        <v>1369219.1</v>
      </c>
      <c r="N153" s="150"/>
      <c r="O153" s="150"/>
      <c r="P153" s="150"/>
      <c r="Q153" s="142">
        <f t="shared" si="16"/>
        <v>-78342.790000000037</v>
      </c>
      <c r="R153" s="143">
        <f t="shared" si="17"/>
        <v>331.93013885317566</v>
      </c>
    </row>
    <row r="154" spans="1:18" s="161" customFormat="1" x14ac:dyDescent="0.35">
      <c r="A154" s="155">
        <v>4</v>
      </c>
      <c r="B154" s="156" t="s">
        <v>63</v>
      </c>
      <c r="C154" s="156"/>
      <c r="D154" s="156"/>
      <c r="E154" s="156" t="s">
        <v>77</v>
      </c>
      <c r="F154" s="156"/>
      <c r="G154" s="156" t="s">
        <v>293</v>
      </c>
      <c r="H154" s="162">
        <f>SUM(H136:H153)</f>
        <v>74341</v>
      </c>
      <c r="I154" s="155"/>
      <c r="J154" s="158">
        <f>SUM(J136:J153)</f>
        <v>7946335.3500000015</v>
      </c>
      <c r="K154" s="158">
        <f t="shared" ref="K154:M154" si="18">SUM(K136:K153)</f>
        <v>9767398.9000000004</v>
      </c>
      <c r="L154" s="158">
        <f t="shared" si="18"/>
        <v>23024697.689999994</v>
      </c>
      <c r="M154" s="158">
        <f t="shared" si="18"/>
        <v>20561469.810000002</v>
      </c>
      <c r="N154" s="156">
        <v>17</v>
      </c>
      <c r="O154" s="156">
        <v>17</v>
      </c>
      <c r="P154" s="156">
        <f>N154-O154</f>
        <v>0</v>
      </c>
      <c r="Q154" s="159">
        <f t="shared" si="16"/>
        <v>2463227.8799999915</v>
      </c>
      <c r="R154" s="160">
        <f>L154/H154</f>
        <v>309.71735233585764</v>
      </c>
    </row>
    <row r="155" spans="1:18" x14ac:dyDescent="0.35">
      <c r="A155" s="149">
        <v>1</v>
      </c>
      <c r="B155" s="150" t="s">
        <v>63</v>
      </c>
      <c r="C155" s="150" t="s">
        <v>294</v>
      </c>
      <c r="D155" s="150" t="s">
        <v>105</v>
      </c>
      <c r="E155" s="150" t="s">
        <v>4</v>
      </c>
      <c r="F155" s="150" t="s">
        <v>210</v>
      </c>
      <c r="G155" s="150" t="s">
        <v>295</v>
      </c>
      <c r="H155" s="151"/>
      <c r="I155" s="149"/>
      <c r="J155" s="152"/>
      <c r="K155" s="153"/>
      <c r="L155" s="154"/>
      <c r="M155" s="154"/>
      <c r="N155" s="150"/>
      <c r="O155" s="150"/>
      <c r="P155" s="150"/>
    </row>
    <row r="156" spans="1:18" x14ac:dyDescent="0.35">
      <c r="A156" s="149">
        <v>2</v>
      </c>
      <c r="B156" s="150" t="s">
        <v>63</v>
      </c>
      <c r="C156" s="150" t="s">
        <v>294</v>
      </c>
      <c r="D156" s="150" t="s">
        <v>105</v>
      </c>
      <c r="E156" s="150" t="s">
        <v>4</v>
      </c>
      <c r="F156" s="150" t="s">
        <v>180</v>
      </c>
      <c r="G156" s="150" t="s">
        <v>669</v>
      </c>
      <c r="H156" s="151">
        <v>3322</v>
      </c>
      <c r="I156" s="149">
        <v>3</v>
      </c>
      <c r="J156" s="152">
        <f>หนองบัวลำภู!F67</f>
        <v>720719.62</v>
      </c>
      <c r="K156" s="153">
        <f>หนองบัวลำภู!AG67</f>
        <v>808673.75</v>
      </c>
      <c r="L156" s="154">
        <f>หนองบัวลำภู!AH67</f>
        <v>940704.73</v>
      </c>
      <c r="M156" s="154">
        <f>หนองบัวลำภู!AI67</f>
        <v>950524.16</v>
      </c>
      <c r="N156" s="150"/>
      <c r="O156" s="150"/>
      <c r="P156" s="150"/>
      <c r="Q156" s="142">
        <f t="shared" si="16"/>
        <v>-9819.4300000000512</v>
      </c>
      <c r="R156" s="143">
        <f t="shared" si="17"/>
        <v>283.17421131848283</v>
      </c>
    </row>
    <row r="157" spans="1:18" x14ac:dyDescent="0.35">
      <c r="A157" s="149">
        <v>3</v>
      </c>
      <c r="B157" s="150" t="s">
        <v>63</v>
      </c>
      <c r="C157" s="150" t="s">
        <v>294</v>
      </c>
      <c r="D157" s="150" t="s">
        <v>105</v>
      </c>
      <c r="E157" s="150" t="s">
        <v>4</v>
      </c>
      <c r="F157" s="150" t="s">
        <v>180</v>
      </c>
      <c r="G157" s="150" t="s">
        <v>670</v>
      </c>
      <c r="H157" s="151">
        <v>3383</v>
      </c>
      <c r="I157" s="149">
        <v>3</v>
      </c>
      <c r="J157" s="152">
        <f>หนองบัวลำภู!F68</f>
        <v>213618.74</v>
      </c>
      <c r="K157" s="153">
        <f>หนองบัวลำภู!AG68</f>
        <v>387640.38</v>
      </c>
      <c r="L157" s="154">
        <f>หนองบัวลำภู!AH68</f>
        <v>1077852.4300000002</v>
      </c>
      <c r="M157" s="154">
        <f>หนองบัวลำภู!AI68</f>
        <v>991203.61</v>
      </c>
      <c r="N157" s="150"/>
      <c r="O157" s="150"/>
      <c r="P157" s="150"/>
      <c r="Q157" s="142">
        <f t="shared" si="16"/>
        <v>86648.820000000182</v>
      </c>
      <c r="R157" s="143">
        <f t="shared" si="17"/>
        <v>318.60846290274907</v>
      </c>
    </row>
    <row r="158" spans="1:18" x14ac:dyDescent="0.35">
      <c r="A158" s="149">
        <v>4</v>
      </c>
      <c r="B158" s="150" t="s">
        <v>63</v>
      </c>
      <c r="C158" s="150" t="s">
        <v>294</v>
      </c>
      <c r="D158" s="150" t="s">
        <v>105</v>
      </c>
      <c r="E158" s="150" t="s">
        <v>4</v>
      </c>
      <c r="F158" s="150" t="s">
        <v>180</v>
      </c>
      <c r="G158" s="150" t="s">
        <v>671</v>
      </c>
      <c r="H158" s="151">
        <v>9605</v>
      </c>
      <c r="I158" s="149">
        <v>5</v>
      </c>
      <c r="J158" s="152">
        <f>หนองบัวลำภู!F69</f>
        <v>605866.5</v>
      </c>
      <c r="K158" s="153">
        <f>หนองบัวลำภู!AG69</f>
        <v>658488.17000000004</v>
      </c>
      <c r="L158" s="154">
        <f>หนองบัวลำภู!AH69</f>
        <v>2481981.2800000003</v>
      </c>
      <c r="M158" s="154">
        <f>หนองบัวลำภู!AI69</f>
        <v>2412360.65</v>
      </c>
      <c r="N158" s="150"/>
      <c r="O158" s="150"/>
      <c r="P158" s="150"/>
      <c r="Q158" s="142">
        <f t="shared" si="16"/>
        <v>69620.630000000354</v>
      </c>
      <c r="R158" s="143">
        <f t="shared" si="17"/>
        <v>258.40513066111401</v>
      </c>
    </row>
    <row r="159" spans="1:18" x14ac:dyDescent="0.35">
      <c r="A159" s="149">
        <v>5</v>
      </c>
      <c r="B159" s="150" t="s">
        <v>63</v>
      </c>
      <c r="C159" s="150" t="s">
        <v>294</v>
      </c>
      <c r="D159" s="150" t="s">
        <v>105</v>
      </c>
      <c r="E159" s="150" t="s">
        <v>4</v>
      </c>
      <c r="F159" s="150" t="s">
        <v>180</v>
      </c>
      <c r="G159" s="150" t="s">
        <v>672</v>
      </c>
      <c r="H159" s="151">
        <v>2921</v>
      </c>
      <c r="I159" s="149">
        <v>2</v>
      </c>
      <c r="J159" s="152">
        <f>หนองบัวลำภู!F70</f>
        <v>321948.64</v>
      </c>
      <c r="K159" s="153">
        <f>หนองบัวลำภู!AG70</f>
        <v>450849.30000000005</v>
      </c>
      <c r="L159" s="154">
        <f>หนองบัวลำภู!AH70</f>
        <v>859289.59000000008</v>
      </c>
      <c r="M159" s="154">
        <f>หนองบัวลำภู!AI70</f>
        <v>1041063.35</v>
      </c>
      <c r="N159" s="150"/>
      <c r="O159" s="150"/>
      <c r="P159" s="150"/>
      <c r="Q159" s="142">
        <f t="shared" si="16"/>
        <v>-181773.75999999989</v>
      </c>
      <c r="R159" s="143">
        <f t="shared" si="17"/>
        <v>294.17651146867513</v>
      </c>
    </row>
    <row r="160" spans="1:18" x14ac:dyDescent="0.35">
      <c r="A160" s="149">
        <v>6</v>
      </c>
      <c r="B160" s="150" t="s">
        <v>63</v>
      </c>
      <c r="C160" s="150" t="s">
        <v>294</v>
      </c>
      <c r="D160" s="150" t="s">
        <v>105</v>
      </c>
      <c r="E160" s="150" t="s">
        <v>4</v>
      </c>
      <c r="F160" s="150" t="s">
        <v>180</v>
      </c>
      <c r="G160" s="150" t="s">
        <v>673</v>
      </c>
      <c r="H160" s="151">
        <v>3783</v>
      </c>
      <c r="I160" s="149">
        <v>3</v>
      </c>
      <c r="J160" s="152">
        <f>หนองบัวลำภู!F71</f>
        <v>500921.76</v>
      </c>
      <c r="K160" s="153">
        <f>หนองบัวลำภู!AG71</f>
        <v>-91913.119999999879</v>
      </c>
      <c r="L160" s="154">
        <f>หนองบัวลำภู!AH71</f>
        <v>97743.03</v>
      </c>
      <c r="M160" s="154">
        <f>หนองบัวลำภู!AI71</f>
        <v>969402.2699999999</v>
      </c>
      <c r="N160" s="150"/>
      <c r="O160" s="150"/>
      <c r="P160" s="150"/>
      <c r="Q160" s="142">
        <f t="shared" si="16"/>
        <v>-871659.23999999987</v>
      </c>
      <c r="R160" s="143">
        <f t="shared" si="17"/>
        <v>25.837438540840601</v>
      </c>
    </row>
    <row r="161" spans="1:18" x14ac:dyDescent="0.35">
      <c r="A161" s="149">
        <v>7</v>
      </c>
      <c r="B161" s="150" t="s">
        <v>63</v>
      </c>
      <c r="C161" s="150" t="s">
        <v>294</v>
      </c>
      <c r="D161" s="150" t="s">
        <v>105</v>
      </c>
      <c r="E161" s="150" t="s">
        <v>4</v>
      </c>
      <c r="F161" s="150" t="s">
        <v>180</v>
      </c>
      <c r="G161" s="150" t="s">
        <v>674</v>
      </c>
      <c r="H161" s="151">
        <v>3268</v>
      </c>
      <c r="I161" s="149">
        <v>3</v>
      </c>
      <c r="J161" s="152">
        <f>หนองบัวลำภู!F72</f>
        <v>234458.1</v>
      </c>
      <c r="K161" s="153">
        <f>หนองบัวลำภู!AG72</f>
        <v>343532.07</v>
      </c>
      <c r="L161" s="154">
        <f>หนองบัวลำภู!AH72</f>
        <v>1248206.81</v>
      </c>
      <c r="M161" s="154">
        <f>หนองบัวลำภู!AI72</f>
        <v>1013262.6300000001</v>
      </c>
      <c r="N161" s="150"/>
      <c r="O161" s="150"/>
      <c r="P161" s="150"/>
      <c r="Q161" s="142">
        <f t="shared" si="16"/>
        <v>234944.17999999993</v>
      </c>
      <c r="R161" s="143">
        <f t="shared" si="17"/>
        <v>381.9482282741738</v>
      </c>
    </row>
    <row r="162" spans="1:18" x14ac:dyDescent="0.35">
      <c r="A162" s="149">
        <v>8</v>
      </c>
      <c r="B162" s="150" t="s">
        <v>63</v>
      </c>
      <c r="C162" s="150" t="s">
        <v>294</v>
      </c>
      <c r="D162" s="150" t="s">
        <v>105</v>
      </c>
      <c r="E162" s="150" t="s">
        <v>4</v>
      </c>
      <c r="F162" s="150" t="s">
        <v>180</v>
      </c>
      <c r="G162" s="150" t="s">
        <v>675</v>
      </c>
      <c r="H162" s="151">
        <v>3398</v>
      </c>
      <c r="I162" s="149">
        <v>3</v>
      </c>
      <c r="J162" s="152">
        <f>หนองบัวลำภู!F73</f>
        <v>27545.78</v>
      </c>
      <c r="K162" s="153">
        <f>หนองบัวลำภู!AG73</f>
        <v>304392.68999999994</v>
      </c>
      <c r="L162" s="154">
        <f>หนองบัวลำภู!AH73</f>
        <v>1085496.8900000001</v>
      </c>
      <c r="M162" s="154">
        <f>หนองบัวลำภู!AI73</f>
        <v>1112894.45</v>
      </c>
      <c r="N162" s="150"/>
      <c r="O162" s="150"/>
      <c r="P162" s="150"/>
      <c r="Q162" s="142">
        <f t="shared" si="16"/>
        <v>-27397.559999999823</v>
      </c>
      <c r="R162" s="143">
        <f t="shared" si="17"/>
        <v>319.45170394349623</v>
      </c>
    </row>
    <row r="163" spans="1:18" x14ac:dyDescent="0.35">
      <c r="A163" s="149">
        <v>9</v>
      </c>
      <c r="B163" s="150" t="s">
        <v>63</v>
      </c>
      <c r="C163" s="150" t="s">
        <v>294</v>
      </c>
      <c r="D163" s="150" t="s">
        <v>105</v>
      </c>
      <c r="E163" s="150" t="s">
        <v>4</v>
      </c>
      <c r="F163" s="150" t="s">
        <v>180</v>
      </c>
      <c r="G163" s="150" t="s">
        <v>676</v>
      </c>
      <c r="H163" s="151">
        <v>4777</v>
      </c>
      <c r="I163" s="149">
        <v>4</v>
      </c>
      <c r="J163" s="152">
        <f>หนองบัวลำภู!F74</f>
        <v>330488.84000000003</v>
      </c>
      <c r="K163" s="153">
        <f>หนองบัวลำภู!AG74</f>
        <v>515347.81000000006</v>
      </c>
      <c r="L163" s="154">
        <f>หนองบัวลำภู!AH74</f>
        <v>1204994.46</v>
      </c>
      <c r="M163" s="154">
        <f>หนองบัวลำภู!AI74</f>
        <v>1151302.24</v>
      </c>
      <c r="N163" s="150"/>
      <c r="O163" s="150"/>
      <c r="P163" s="150"/>
      <c r="Q163" s="142">
        <f t="shared" si="16"/>
        <v>53692.219999999972</v>
      </c>
      <c r="R163" s="143">
        <f t="shared" si="17"/>
        <v>252.24920661503035</v>
      </c>
    </row>
    <row r="164" spans="1:18" x14ac:dyDescent="0.35">
      <c r="A164" s="149">
        <v>10</v>
      </c>
      <c r="B164" s="150" t="s">
        <v>63</v>
      </c>
      <c r="C164" s="150" t="s">
        <v>294</v>
      </c>
      <c r="D164" s="150" t="s">
        <v>105</v>
      </c>
      <c r="E164" s="150" t="s">
        <v>4</v>
      </c>
      <c r="F164" s="150" t="s">
        <v>180</v>
      </c>
      <c r="G164" s="150" t="s">
        <v>677</v>
      </c>
      <c r="H164" s="151">
        <v>2834</v>
      </c>
      <c r="I164" s="149">
        <v>2</v>
      </c>
      <c r="J164" s="152">
        <f>หนองบัวลำภู!F75</f>
        <v>149995.9</v>
      </c>
      <c r="K164" s="153">
        <f>หนองบัวลำภู!AG75</f>
        <v>253446.66999999998</v>
      </c>
      <c r="L164" s="154">
        <f>หนองบัวลำภู!AH75</f>
        <v>716520.42999999993</v>
      </c>
      <c r="M164" s="154">
        <f>หนองบัวลำภู!AI75</f>
        <v>650309.14</v>
      </c>
      <c r="N164" s="150"/>
      <c r="O164" s="150"/>
      <c r="P164" s="150"/>
      <c r="Q164" s="142">
        <f t="shared" si="16"/>
        <v>66211.289999999921</v>
      </c>
      <c r="R164" s="143">
        <f t="shared" si="17"/>
        <v>252.8300741002117</v>
      </c>
    </row>
    <row r="165" spans="1:18" x14ac:dyDescent="0.35">
      <c r="A165" s="149">
        <v>11</v>
      </c>
      <c r="B165" s="150" t="s">
        <v>63</v>
      </c>
      <c r="C165" s="150" t="s">
        <v>294</v>
      </c>
      <c r="D165" s="150" t="s">
        <v>105</v>
      </c>
      <c r="E165" s="150" t="s">
        <v>4</v>
      </c>
      <c r="F165" s="150" t="s">
        <v>180</v>
      </c>
      <c r="G165" s="150" t="s">
        <v>678</v>
      </c>
      <c r="H165" s="151">
        <v>2338</v>
      </c>
      <c r="I165" s="149">
        <v>2</v>
      </c>
      <c r="J165" s="152">
        <f>หนองบัวลำภู!F76</f>
        <v>116595.05</v>
      </c>
      <c r="K165" s="153">
        <f>หนองบัวลำภู!AG76</f>
        <v>220583.55</v>
      </c>
      <c r="L165" s="154">
        <f>หนองบัวลำภู!AH76</f>
        <v>952173.81</v>
      </c>
      <c r="M165" s="154">
        <f>หนองบัวลำภู!AI76</f>
        <v>915595.15</v>
      </c>
      <c r="N165" s="150"/>
      <c r="O165" s="150"/>
      <c r="P165" s="150"/>
      <c r="Q165" s="142">
        <f t="shared" si="16"/>
        <v>36578.660000000033</v>
      </c>
      <c r="R165" s="143">
        <f t="shared" si="17"/>
        <v>407.25997005988029</v>
      </c>
    </row>
    <row r="166" spans="1:18" x14ac:dyDescent="0.35">
      <c r="A166" s="149">
        <v>12</v>
      </c>
      <c r="B166" s="150" t="s">
        <v>63</v>
      </c>
      <c r="C166" s="150" t="s">
        <v>294</v>
      </c>
      <c r="D166" s="150" t="s">
        <v>105</v>
      </c>
      <c r="E166" s="150" t="s">
        <v>4</v>
      </c>
      <c r="F166" s="150" t="s">
        <v>180</v>
      </c>
      <c r="G166" s="150" t="s">
        <v>679</v>
      </c>
      <c r="H166" s="151">
        <v>4599</v>
      </c>
      <c r="I166" s="149">
        <v>4</v>
      </c>
      <c r="J166" s="152">
        <f>หนองบัวลำภู!F77</f>
        <v>435717.29</v>
      </c>
      <c r="K166" s="153">
        <f>หนองบัวลำภู!AG77</f>
        <v>756125.87</v>
      </c>
      <c r="L166" s="154">
        <f>หนองบัวลำภู!AH77</f>
        <v>1148082.72</v>
      </c>
      <c r="M166" s="154">
        <f>หนองบัวลำภู!AI77</f>
        <v>1161203.99</v>
      </c>
      <c r="N166" s="150"/>
      <c r="O166" s="150"/>
      <c r="P166" s="150"/>
      <c r="Q166" s="142">
        <f t="shared" si="16"/>
        <v>-13121.270000000019</v>
      </c>
      <c r="R166" s="143">
        <f t="shared" si="17"/>
        <v>249.63746901500326</v>
      </c>
    </row>
    <row r="167" spans="1:18" x14ac:dyDescent="0.35">
      <c r="A167" s="149">
        <v>13</v>
      </c>
      <c r="B167" s="150" t="s">
        <v>63</v>
      </c>
      <c r="C167" s="150" t="s">
        <v>294</v>
      </c>
      <c r="D167" s="150" t="s">
        <v>105</v>
      </c>
      <c r="E167" s="150" t="s">
        <v>4</v>
      </c>
      <c r="F167" s="150" t="s">
        <v>180</v>
      </c>
      <c r="G167" s="150" t="s">
        <v>680</v>
      </c>
      <c r="H167" s="151">
        <v>1481</v>
      </c>
      <c r="I167" s="149">
        <v>1</v>
      </c>
      <c r="J167" s="152">
        <f>หนองบัวลำภู!F78</f>
        <v>163576.51</v>
      </c>
      <c r="K167" s="153">
        <f>หนองบัวลำภู!AG78</f>
        <v>235855.95</v>
      </c>
      <c r="L167" s="154">
        <f>หนองบัวลำภู!AH78</f>
        <v>796054.3</v>
      </c>
      <c r="M167" s="154">
        <f>หนองบัวลำภู!AI78</f>
        <v>669099.96</v>
      </c>
      <c r="N167" s="150"/>
      <c r="O167" s="150"/>
      <c r="P167" s="150"/>
      <c r="Q167" s="142">
        <f t="shared" si="16"/>
        <v>126954.34000000008</v>
      </c>
      <c r="R167" s="143">
        <f t="shared" si="17"/>
        <v>537.51134368669818</v>
      </c>
    </row>
    <row r="168" spans="1:18" x14ac:dyDescent="0.35">
      <c r="A168" s="149">
        <v>14</v>
      </c>
      <c r="B168" s="150" t="s">
        <v>63</v>
      </c>
      <c r="C168" s="150" t="s">
        <v>294</v>
      </c>
      <c r="D168" s="150" t="s">
        <v>105</v>
      </c>
      <c r="E168" s="150" t="s">
        <v>4</v>
      </c>
      <c r="F168" s="150" t="s">
        <v>180</v>
      </c>
      <c r="G168" s="150" t="s">
        <v>681</v>
      </c>
      <c r="H168" s="151">
        <v>2622</v>
      </c>
      <c r="I168" s="149">
        <v>2</v>
      </c>
      <c r="J168" s="152">
        <f>หนองบัวลำภู!F79</f>
        <v>403086.71</v>
      </c>
      <c r="K168" s="153">
        <f>หนองบัวลำภู!AG79</f>
        <v>457795.38</v>
      </c>
      <c r="L168" s="154">
        <f>หนองบัวลำภู!AH79</f>
        <v>922400.23</v>
      </c>
      <c r="M168" s="154">
        <f>หนองบัวลำภู!AI79</f>
        <v>938588.71</v>
      </c>
      <c r="N168" s="150"/>
      <c r="O168" s="150"/>
      <c r="P168" s="150"/>
      <c r="Q168" s="142">
        <f t="shared" si="16"/>
        <v>-16188.479999999981</v>
      </c>
      <c r="R168" s="143">
        <f t="shared" si="17"/>
        <v>351.79261250953471</v>
      </c>
    </row>
    <row r="169" spans="1:18" s="161" customFormat="1" x14ac:dyDescent="0.35">
      <c r="A169" s="155">
        <v>5</v>
      </c>
      <c r="B169" s="156" t="s">
        <v>63</v>
      </c>
      <c r="C169" s="156"/>
      <c r="D169" s="156"/>
      <c r="E169" s="156" t="s">
        <v>77</v>
      </c>
      <c r="F169" s="156"/>
      <c r="G169" s="156" t="s">
        <v>296</v>
      </c>
      <c r="H169" s="162">
        <f>SUM(H155:H168)</f>
        <v>48331</v>
      </c>
      <c r="I169" s="155"/>
      <c r="J169" s="158">
        <f>SUM(J155:J168)</f>
        <v>4224539.4399999995</v>
      </c>
      <c r="K169" s="158">
        <f t="shared" ref="K169:M169" si="19">SUM(K155:K168)</f>
        <v>5300818.4699999988</v>
      </c>
      <c r="L169" s="158">
        <f t="shared" si="19"/>
        <v>13531500.710000005</v>
      </c>
      <c r="M169" s="158">
        <f t="shared" si="19"/>
        <v>13976810.310000002</v>
      </c>
      <c r="N169" s="156">
        <v>13</v>
      </c>
      <c r="O169" s="156">
        <v>13</v>
      </c>
      <c r="P169" s="156">
        <f>N169-O169</f>
        <v>0</v>
      </c>
      <c r="Q169" s="159">
        <f t="shared" si="16"/>
        <v>-445309.59999999776</v>
      </c>
      <c r="R169" s="160">
        <f>L169/H169</f>
        <v>279.97559971860721</v>
      </c>
    </row>
    <row r="170" spans="1:18" x14ac:dyDescent="0.35">
      <c r="A170" s="149">
        <v>1</v>
      </c>
      <c r="B170" s="150" t="s">
        <v>63</v>
      </c>
      <c r="C170" s="150" t="s">
        <v>297</v>
      </c>
      <c r="D170" s="150" t="s">
        <v>112</v>
      </c>
      <c r="E170" s="150" t="s">
        <v>5</v>
      </c>
      <c r="F170" s="150" t="s">
        <v>210</v>
      </c>
      <c r="G170" s="150" t="s">
        <v>298</v>
      </c>
      <c r="H170" s="151"/>
      <c r="I170" s="149"/>
      <c r="J170" s="152"/>
      <c r="K170" s="153"/>
      <c r="L170" s="154"/>
      <c r="M170" s="154"/>
      <c r="N170" s="150"/>
      <c r="O170" s="150"/>
      <c r="P170" s="150"/>
    </row>
    <row r="171" spans="1:18" x14ac:dyDescent="0.35">
      <c r="A171" s="149">
        <v>2</v>
      </c>
      <c r="B171" s="150" t="s">
        <v>63</v>
      </c>
      <c r="C171" s="150" t="s">
        <v>297</v>
      </c>
      <c r="D171" s="150" t="s">
        <v>112</v>
      </c>
      <c r="E171" s="150" t="s">
        <v>5</v>
      </c>
      <c r="F171" s="150" t="s">
        <v>180</v>
      </c>
      <c r="G171" s="150" t="s">
        <v>682</v>
      </c>
      <c r="H171" s="151">
        <v>4703</v>
      </c>
      <c r="I171" s="149">
        <v>4</v>
      </c>
      <c r="J171" s="152">
        <f>หนองบัวลำภู!F80</f>
        <v>107405.43</v>
      </c>
      <c r="K171" s="153">
        <f>หนองบัวลำภู!AG80</f>
        <v>135229.69999999998</v>
      </c>
      <c r="L171" s="154">
        <f>หนองบัวลำภู!AH80</f>
        <v>957849.67999999993</v>
      </c>
      <c r="M171" s="154">
        <f>หนองบัวลำภู!AI80</f>
        <v>1150085.55</v>
      </c>
      <c r="N171" s="150"/>
      <c r="O171" s="150"/>
      <c r="P171" s="150"/>
      <c r="Q171" s="142">
        <f t="shared" si="16"/>
        <v>-192235.87000000011</v>
      </c>
      <c r="R171" s="143">
        <f t="shared" si="17"/>
        <v>203.66780352966191</v>
      </c>
    </row>
    <row r="172" spans="1:18" x14ac:dyDescent="0.35">
      <c r="A172" s="149">
        <v>3</v>
      </c>
      <c r="B172" s="150" t="s">
        <v>63</v>
      </c>
      <c r="C172" s="150" t="s">
        <v>297</v>
      </c>
      <c r="D172" s="150" t="s">
        <v>112</v>
      </c>
      <c r="E172" s="150" t="s">
        <v>5</v>
      </c>
      <c r="F172" s="150" t="s">
        <v>180</v>
      </c>
      <c r="G172" s="150" t="s">
        <v>683</v>
      </c>
      <c r="H172" s="151">
        <v>1824</v>
      </c>
      <c r="I172" s="149">
        <v>2</v>
      </c>
      <c r="J172" s="152">
        <f>หนองบัวลำภู!F81</f>
        <v>189412.54</v>
      </c>
      <c r="K172" s="153">
        <f>หนองบัวลำภู!AG81</f>
        <v>208099.12</v>
      </c>
      <c r="L172" s="154">
        <f>หนองบัวลำภู!AH81</f>
        <v>482246.79000000004</v>
      </c>
      <c r="M172" s="154">
        <f>หนองบัวลำภู!AI81</f>
        <v>535096.56999999995</v>
      </c>
      <c r="N172" s="150"/>
      <c r="O172" s="150"/>
      <c r="P172" s="150"/>
      <c r="Q172" s="142">
        <f t="shared" si="16"/>
        <v>-52849.779999999912</v>
      </c>
      <c r="R172" s="143">
        <f t="shared" si="17"/>
        <v>264.38968750000004</v>
      </c>
    </row>
    <row r="173" spans="1:18" x14ac:dyDescent="0.35">
      <c r="A173" s="149">
        <v>4</v>
      </c>
      <c r="B173" s="150" t="s">
        <v>63</v>
      </c>
      <c r="C173" s="150" t="s">
        <v>297</v>
      </c>
      <c r="D173" s="150" t="s">
        <v>112</v>
      </c>
      <c r="E173" s="150" t="s">
        <v>5</v>
      </c>
      <c r="F173" s="150" t="s">
        <v>180</v>
      </c>
      <c r="G173" s="150" t="s">
        <v>684</v>
      </c>
      <c r="H173" s="151">
        <v>4559</v>
      </c>
      <c r="I173" s="149">
        <v>4</v>
      </c>
      <c r="J173" s="152">
        <f>หนองบัวลำภู!F82</f>
        <v>409925.36</v>
      </c>
      <c r="K173" s="153">
        <f>หนองบัวลำภู!AG82</f>
        <v>421018.39</v>
      </c>
      <c r="L173" s="154">
        <f>หนองบัวลำภู!AH82</f>
        <v>1007740.3200000001</v>
      </c>
      <c r="M173" s="154">
        <f>หนองบัวลำภู!AI82</f>
        <v>1032910.53</v>
      </c>
      <c r="N173" s="150"/>
      <c r="O173" s="150"/>
      <c r="P173" s="150"/>
      <c r="Q173" s="142">
        <f t="shared" si="16"/>
        <v>-25170.209999999963</v>
      </c>
      <c r="R173" s="143">
        <f t="shared" si="17"/>
        <v>221.04415880675589</v>
      </c>
    </row>
    <row r="174" spans="1:18" x14ac:dyDescent="0.35">
      <c r="A174" s="149">
        <v>5</v>
      </c>
      <c r="B174" s="150" t="s">
        <v>63</v>
      </c>
      <c r="C174" s="150" t="s">
        <v>297</v>
      </c>
      <c r="D174" s="150" t="s">
        <v>112</v>
      </c>
      <c r="E174" s="150" t="s">
        <v>5</v>
      </c>
      <c r="F174" s="150" t="s">
        <v>180</v>
      </c>
      <c r="G174" s="150" t="s">
        <v>685</v>
      </c>
      <c r="H174" s="151">
        <v>4777</v>
      </c>
      <c r="I174" s="149">
        <v>4</v>
      </c>
      <c r="J174" s="152">
        <f>หนองบัวลำภู!F83</f>
        <v>349436.27</v>
      </c>
      <c r="K174" s="153">
        <f>หนองบัวลำภู!AG83</f>
        <v>412773.44</v>
      </c>
      <c r="L174" s="154">
        <f>หนองบัวลำภู!AH83</f>
        <v>831870</v>
      </c>
      <c r="M174" s="154">
        <f>หนองบัวลำภู!AI83</f>
        <v>1301210.6300000001</v>
      </c>
      <c r="N174" s="150"/>
      <c r="O174" s="150"/>
      <c r="P174" s="150"/>
      <c r="Q174" s="142">
        <f t="shared" si="16"/>
        <v>-469340.63000000012</v>
      </c>
      <c r="R174" s="143">
        <f t="shared" si="17"/>
        <v>174.14067406321959</v>
      </c>
    </row>
    <row r="175" spans="1:18" x14ac:dyDescent="0.35">
      <c r="A175" s="149">
        <v>6</v>
      </c>
      <c r="B175" s="150" t="s">
        <v>63</v>
      </c>
      <c r="C175" s="150" t="s">
        <v>297</v>
      </c>
      <c r="D175" s="150" t="s">
        <v>112</v>
      </c>
      <c r="E175" s="150" t="s">
        <v>5</v>
      </c>
      <c r="F175" s="150" t="s">
        <v>180</v>
      </c>
      <c r="G175" s="150" t="s">
        <v>686</v>
      </c>
      <c r="H175" s="151">
        <v>2103</v>
      </c>
      <c r="I175" s="149">
        <v>2</v>
      </c>
      <c r="J175" s="152">
        <f>หนองบัวลำภู!F84</f>
        <v>82497.960000000006</v>
      </c>
      <c r="K175" s="153">
        <f>หนองบัวลำภู!AG84</f>
        <v>130027.78</v>
      </c>
      <c r="L175" s="154">
        <f>หนองบัวลำภู!AH84</f>
        <v>676027.54</v>
      </c>
      <c r="M175" s="154">
        <f>หนองบัวลำภู!AI84</f>
        <v>857958.28</v>
      </c>
      <c r="N175" s="150"/>
      <c r="O175" s="150"/>
      <c r="P175" s="150"/>
      <c r="Q175" s="142">
        <f t="shared" si="16"/>
        <v>-181930.74</v>
      </c>
      <c r="R175" s="143">
        <f t="shared" si="17"/>
        <v>321.45864954826442</v>
      </c>
    </row>
    <row r="176" spans="1:18" x14ac:dyDescent="0.35">
      <c r="A176" s="149">
        <v>7</v>
      </c>
      <c r="B176" s="150" t="s">
        <v>63</v>
      </c>
      <c r="C176" s="150" t="s">
        <v>297</v>
      </c>
      <c r="D176" s="150" t="s">
        <v>112</v>
      </c>
      <c r="E176" s="150" t="s">
        <v>5</v>
      </c>
      <c r="F176" s="150" t="s">
        <v>180</v>
      </c>
      <c r="G176" s="150" t="s">
        <v>687</v>
      </c>
      <c r="H176" s="151">
        <v>5166</v>
      </c>
      <c r="I176" s="149">
        <v>4</v>
      </c>
      <c r="J176" s="152">
        <f>หนองบัวลำภู!F85</f>
        <v>287842.03999999998</v>
      </c>
      <c r="K176" s="153">
        <f>หนองบัวลำภู!AG85</f>
        <v>254770.9</v>
      </c>
      <c r="L176" s="154">
        <f>หนองบัวลำภู!AH85</f>
        <v>938394.51</v>
      </c>
      <c r="M176" s="154">
        <f>หนองบัวลำภู!AI85</f>
        <v>1220828.68</v>
      </c>
      <c r="N176" s="150"/>
      <c r="O176" s="150"/>
      <c r="P176" s="150"/>
      <c r="Q176" s="142">
        <f t="shared" si="16"/>
        <v>-282434.16999999993</v>
      </c>
      <c r="R176" s="143">
        <f t="shared" si="17"/>
        <v>181.64818234610917</v>
      </c>
    </row>
    <row r="177" spans="1:18" x14ac:dyDescent="0.35">
      <c r="A177" s="149">
        <v>8</v>
      </c>
      <c r="B177" s="150" t="s">
        <v>63</v>
      </c>
      <c r="C177" s="150" t="s">
        <v>297</v>
      </c>
      <c r="D177" s="150" t="s">
        <v>112</v>
      </c>
      <c r="E177" s="150" t="s">
        <v>5</v>
      </c>
      <c r="F177" s="150" t="s">
        <v>180</v>
      </c>
      <c r="G177" s="150" t="s">
        <v>688</v>
      </c>
      <c r="H177" s="151">
        <v>3557</v>
      </c>
      <c r="I177" s="149">
        <v>3</v>
      </c>
      <c r="J177" s="152">
        <f>หนองบัวลำภู!F86</f>
        <v>395884.99</v>
      </c>
      <c r="K177" s="153">
        <f>หนองบัวลำภู!AG86</f>
        <v>403637.20999999996</v>
      </c>
      <c r="L177" s="154">
        <f>หนองบัวลำภู!AH86</f>
        <v>875265.88</v>
      </c>
      <c r="M177" s="154">
        <f>หนองบัวลำภู!AI86</f>
        <v>1172215.6499999999</v>
      </c>
      <c r="N177" s="150"/>
      <c r="O177" s="150"/>
      <c r="P177" s="150"/>
      <c r="Q177" s="142">
        <f t="shared" si="16"/>
        <v>-296949.7699999999</v>
      </c>
      <c r="R177" s="143">
        <f t="shared" si="17"/>
        <v>246.06856339612034</v>
      </c>
    </row>
    <row r="178" spans="1:18" s="161" customFormat="1" x14ac:dyDescent="0.35">
      <c r="A178" s="155">
        <v>6</v>
      </c>
      <c r="B178" s="156" t="s">
        <v>63</v>
      </c>
      <c r="C178" s="156"/>
      <c r="D178" s="156"/>
      <c r="E178" s="156" t="s">
        <v>77</v>
      </c>
      <c r="F178" s="156"/>
      <c r="G178" s="156" t="s">
        <v>299</v>
      </c>
      <c r="H178" s="162">
        <f>SUM(H170:H177)</f>
        <v>26689</v>
      </c>
      <c r="I178" s="155"/>
      <c r="J178" s="158">
        <f>SUM(J170:J177)</f>
        <v>1822404.59</v>
      </c>
      <c r="K178" s="158">
        <f t="shared" ref="K178:M178" si="20">SUM(K170:K177)</f>
        <v>1965556.5399999998</v>
      </c>
      <c r="L178" s="158">
        <f t="shared" si="20"/>
        <v>5769394.7199999997</v>
      </c>
      <c r="M178" s="158">
        <f t="shared" si="20"/>
        <v>7270305.8900000006</v>
      </c>
      <c r="N178" s="156">
        <v>7</v>
      </c>
      <c r="O178" s="156">
        <v>7</v>
      </c>
      <c r="P178" s="156">
        <f>N178-O178</f>
        <v>0</v>
      </c>
      <c r="Q178" s="159">
        <f t="shared" si="16"/>
        <v>-1500911.1700000009</v>
      </c>
      <c r="R178" s="160">
        <f t="shared" si="17"/>
        <v>216.17125857094683</v>
      </c>
    </row>
    <row r="179" spans="1:18" s="161" customFormat="1" ht="21.75" thickBot="1" x14ac:dyDescent="0.4">
      <c r="A179" s="170"/>
      <c r="B179" s="171" t="s">
        <v>63</v>
      </c>
      <c r="C179" s="171" t="s">
        <v>63</v>
      </c>
      <c r="D179" s="171" t="s">
        <v>63</v>
      </c>
      <c r="E179" s="171" t="s">
        <v>63</v>
      </c>
      <c r="F179" s="171"/>
      <c r="G179" s="171" t="s">
        <v>300</v>
      </c>
      <c r="H179" s="172">
        <f>H105+H119+H135+H154+H169+H178</f>
        <v>334001</v>
      </c>
      <c r="I179" s="170"/>
      <c r="J179" s="173">
        <f>J105+J119+J135+J154+J169+J178</f>
        <v>33838403.250000007</v>
      </c>
      <c r="K179" s="174">
        <f>K105+K119+K135+K154+K169+K178</f>
        <v>39085743.719999999</v>
      </c>
      <c r="L179" s="173">
        <f t="shared" ref="L179" si="21">L105+L119+L135+L154+L169+L178</f>
        <v>94612365.11999999</v>
      </c>
      <c r="M179" s="173">
        <f>M105+M119+M135+M154+M169+M178</f>
        <v>93005026.950000018</v>
      </c>
      <c r="N179" s="171">
        <f>N105+N119+N135+N154+N169+N178</f>
        <v>83</v>
      </c>
      <c r="O179" s="171">
        <f>O105+O119+O135+O154+O169+O178</f>
        <v>83</v>
      </c>
      <c r="P179" s="171">
        <f>N179-O179</f>
        <v>0</v>
      </c>
      <c r="Q179" s="159">
        <f t="shared" si="16"/>
        <v>1607338.169999972</v>
      </c>
      <c r="R179" s="160">
        <f t="shared" si="17"/>
        <v>283.26970613860436</v>
      </c>
    </row>
    <row r="180" spans="1:18" s="161" customFormat="1" ht="22.5" thickTop="1" thickBot="1" x14ac:dyDescent="0.4">
      <c r="A180" s="175"/>
      <c r="B180" s="176"/>
      <c r="C180" s="176"/>
      <c r="D180" s="176"/>
      <c r="E180" s="303" t="s">
        <v>301</v>
      </c>
      <c r="F180" s="304"/>
      <c r="G180" s="305"/>
      <c r="H180" s="177"/>
      <c r="I180" s="175"/>
      <c r="J180" s="178">
        <f>J179/O179</f>
        <v>407691.60542168684</v>
      </c>
      <c r="K180" s="179">
        <f>K179/O179</f>
        <v>470912.57493975904</v>
      </c>
      <c r="L180" s="178">
        <f>L179/O179</f>
        <v>1139908.0134939759</v>
      </c>
      <c r="M180" s="178">
        <f>M179/O179</f>
        <v>1120542.4933734941</v>
      </c>
      <c r="N180" s="176"/>
      <c r="O180" s="176"/>
      <c r="P180" s="176"/>
      <c r="Q180" s="142">
        <f t="shared" si="16"/>
        <v>19365.520120481728</v>
      </c>
      <c r="R180" s="143"/>
    </row>
    <row r="181" spans="1:18" s="161" customFormat="1" ht="21.75" thickTop="1" x14ac:dyDescent="0.35">
      <c r="A181" s="186">
        <v>1</v>
      </c>
      <c r="B181" s="187" t="s">
        <v>64</v>
      </c>
      <c r="C181" s="187" t="s">
        <v>302</v>
      </c>
      <c r="D181" s="187" t="s">
        <v>303</v>
      </c>
      <c r="E181" s="187" t="s">
        <v>43</v>
      </c>
      <c r="F181" s="187" t="s">
        <v>304</v>
      </c>
      <c r="G181" s="187" t="s">
        <v>43</v>
      </c>
      <c r="H181" s="188"/>
      <c r="I181" s="186"/>
      <c r="J181" s="189"/>
      <c r="K181" s="190"/>
      <c r="L181" s="191"/>
      <c r="M181" s="191"/>
      <c r="N181" s="192"/>
      <c r="O181" s="192"/>
      <c r="P181" s="192"/>
      <c r="Q181" s="159"/>
      <c r="R181" s="160"/>
    </row>
    <row r="182" spans="1:18" x14ac:dyDescent="0.35">
      <c r="A182" s="149">
        <v>2</v>
      </c>
      <c r="B182" s="150" t="s">
        <v>64</v>
      </c>
      <c r="C182" s="150" t="s">
        <v>302</v>
      </c>
      <c r="D182" s="150" t="s">
        <v>303</v>
      </c>
      <c r="E182" s="150" t="s">
        <v>43</v>
      </c>
      <c r="F182" s="150" t="s">
        <v>180</v>
      </c>
      <c r="G182" s="150" t="s">
        <v>817</v>
      </c>
      <c r="H182" s="151">
        <v>6923</v>
      </c>
      <c r="I182" s="149">
        <v>5</v>
      </c>
      <c r="J182" s="152">
        <f>อุดรธานี!F10</f>
        <v>1086615.71</v>
      </c>
      <c r="K182" s="153">
        <f>อุดรธานี!AN10</f>
        <v>1535523.2299999997</v>
      </c>
      <c r="L182" s="154">
        <f>อุดรธานี!AO10</f>
        <v>2160257.42</v>
      </c>
      <c r="M182" s="154">
        <f>อุดรธานี!AP10</f>
        <v>1862717.9</v>
      </c>
      <c r="N182" s="150"/>
      <c r="O182" s="150"/>
      <c r="P182" s="150"/>
      <c r="Q182" s="142">
        <f t="shared" si="16"/>
        <v>297539.52</v>
      </c>
      <c r="R182" s="143">
        <f t="shared" si="17"/>
        <v>312.04065000722227</v>
      </c>
    </row>
    <row r="183" spans="1:18" x14ac:dyDescent="0.35">
      <c r="A183" s="149">
        <v>3</v>
      </c>
      <c r="B183" s="150" t="s">
        <v>64</v>
      </c>
      <c r="C183" s="150" t="s">
        <v>302</v>
      </c>
      <c r="D183" s="150" t="s">
        <v>303</v>
      </c>
      <c r="E183" s="150" t="s">
        <v>43</v>
      </c>
      <c r="F183" s="150" t="s">
        <v>180</v>
      </c>
      <c r="G183" s="150" t="s">
        <v>818</v>
      </c>
      <c r="H183" s="151">
        <v>7817</v>
      </c>
      <c r="I183" s="149">
        <v>5</v>
      </c>
      <c r="J183" s="152">
        <f>อุดรธานี!F11</f>
        <v>1032583.64</v>
      </c>
      <c r="K183" s="153">
        <f>อุดรธานี!AN11</f>
        <v>1755703.2400000002</v>
      </c>
      <c r="L183" s="154">
        <f>อุดรธานี!AO11</f>
        <v>2531711.5099999998</v>
      </c>
      <c r="M183" s="154">
        <f>อุดรธานี!AP11</f>
        <v>1742409.54</v>
      </c>
      <c r="N183" s="150"/>
      <c r="O183" s="150"/>
      <c r="P183" s="150"/>
      <c r="Q183" s="142">
        <f t="shared" si="16"/>
        <v>789301.96999999974</v>
      </c>
      <c r="R183" s="143">
        <f t="shared" si="17"/>
        <v>323.87252270692079</v>
      </c>
    </row>
    <row r="184" spans="1:18" x14ac:dyDescent="0.35">
      <c r="A184" s="149">
        <v>4</v>
      </c>
      <c r="B184" s="150" t="s">
        <v>64</v>
      </c>
      <c r="C184" s="150" t="s">
        <v>302</v>
      </c>
      <c r="D184" s="150" t="s">
        <v>303</v>
      </c>
      <c r="E184" s="150" t="s">
        <v>43</v>
      </c>
      <c r="F184" s="150" t="s">
        <v>180</v>
      </c>
      <c r="G184" s="150" t="s">
        <v>819</v>
      </c>
      <c r="H184" s="151">
        <v>11016</v>
      </c>
      <c r="I184" s="149">
        <v>5</v>
      </c>
      <c r="J184" s="152">
        <f>อุดรธานี!F12</f>
        <v>3667953.86</v>
      </c>
      <c r="K184" s="153">
        <f>อุดรธานี!AN12</f>
        <v>3806025.1599999997</v>
      </c>
      <c r="L184" s="154">
        <f>อุดรธานี!AO12</f>
        <v>2114286.4299999997</v>
      </c>
      <c r="M184" s="154">
        <f>อุดรธานี!AP12</f>
        <v>2209735.1900000004</v>
      </c>
      <c r="N184" s="150"/>
      <c r="O184" s="150"/>
      <c r="P184" s="150"/>
      <c r="Q184" s="142">
        <f t="shared" si="16"/>
        <v>-95448.760000000708</v>
      </c>
      <c r="R184" s="143">
        <f t="shared" si="17"/>
        <v>191.9286882716049</v>
      </c>
    </row>
    <row r="185" spans="1:18" x14ac:dyDescent="0.35">
      <c r="A185" s="149">
        <v>5</v>
      </c>
      <c r="B185" s="150" t="s">
        <v>64</v>
      </c>
      <c r="C185" s="150" t="s">
        <v>302</v>
      </c>
      <c r="D185" s="150" t="s">
        <v>303</v>
      </c>
      <c r="E185" s="150" t="s">
        <v>43</v>
      </c>
      <c r="F185" s="150" t="s">
        <v>180</v>
      </c>
      <c r="G185" s="150" t="s">
        <v>820</v>
      </c>
      <c r="H185" s="151">
        <v>5402</v>
      </c>
      <c r="I185" s="149">
        <v>4</v>
      </c>
      <c r="J185" s="152">
        <f>อุดรธานี!F13</f>
        <v>1603893.09</v>
      </c>
      <c r="K185" s="153">
        <f>อุดรธานี!AN13</f>
        <v>1822088.31</v>
      </c>
      <c r="L185" s="154">
        <f>อุดรธานี!AO13</f>
        <v>1669368.27</v>
      </c>
      <c r="M185" s="154">
        <f>อุดรธานี!AP13</f>
        <v>1733781.73</v>
      </c>
      <c r="N185" s="150"/>
      <c r="O185" s="150"/>
      <c r="P185" s="150"/>
      <c r="Q185" s="142">
        <f t="shared" si="16"/>
        <v>-64413.459999999963</v>
      </c>
      <c r="R185" s="143">
        <f t="shared" si="17"/>
        <v>309.02781747500927</v>
      </c>
    </row>
    <row r="186" spans="1:18" x14ac:dyDescent="0.35">
      <c r="A186" s="149">
        <v>6</v>
      </c>
      <c r="B186" s="150" t="s">
        <v>64</v>
      </c>
      <c r="C186" s="150" t="s">
        <v>302</v>
      </c>
      <c r="D186" s="150" t="s">
        <v>303</v>
      </c>
      <c r="E186" s="150" t="s">
        <v>43</v>
      </c>
      <c r="F186" s="150" t="s">
        <v>180</v>
      </c>
      <c r="G186" s="150" t="s">
        <v>821</v>
      </c>
      <c r="H186" s="151">
        <v>4500</v>
      </c>
      <c r="I186" s="149">
        <v>3</v>
      </c>
      <c r="J186" s="152">
        <f>อุดรธานี!F14</f>
        <v>706691.96</v>
      </c>
      <c r="K186" s="153">
        <f>อุดรธานี!AN14</f>
        <v>869060.94</v>
      </c>
      <c r="L186" s="154">
        <f>อุดรธานี!AO14</f>
        <v>1402105.24</v>
      </c>
      <c r="M186" s="154">
        <f>อุดรธานี!AP14</f>
        <v>1445383.2200000002</v>
      </c>
      <c r="N186" s="150"/>
      <c r="O186" s="150"/>
      <c r="P186" s="150"/>
      <c r="Q186" s="142">
        <f t="shared" si="16"/>
        <v>-43277.980000000214</v>
      </c>
      <c r="R186" s="143">
        <f t="shared" si="17"/>
        <v>311.57894222222222</v>
      </c>
    </row>
    <row r="187" spans="1:18" x14ac:dyDescent="0.35">
      <c r="A187" s="149">
        <v>7</v>
      </c>
      <c r="B187" s="150" t="s">
        <v>64</v>
      </c>
      <c r="C187" s="150" t="s">
        <v>302</v>
      </c>
      <c r="D187" s="150" t="s">
        <v>303</v>
      </c>
      <c r="E187" s="150" t="s">
        <v>43</v>
      </c>
      <c r="F187" s="150" t="s">
        <v>180</v>
      </c>
      <c r="G187" s="150" t="s">
        <v>822</v>
      </c>
      <c r="H187" s="151">
        <v>8215</v>
      </c>
      <c r="I187" s="149">
        <v>5</v>
      </c>
      <c r="J187" s="152">
        <f>อุดรธานี!F15</f>
        <v>2023456.53</v>
      </c>
      <c r="K187" s="153">
        <f>อุดรธานี!AN15</f>
        <v>2733955.5500000003</v>
      </c>
      <c r="L187" s="154">
        <f>อุดรธานี!AO15</f>
        <v>2368031.37</v>
      </c>
      <c r="M187" s="154">
        <f>อุดรธานี!AP15</f>
        <v>2345465.9200000004</v>
      </c>
      <c r="N187" s="150"/>
      <c r="O187" s="150"/>
      <c r="P187" s="150"/>
      <c r="Q187" s="142">
        <f t="shared" si="16"/>
        <v>22565.449999999721</v>
      </c>
      <c r="R187" s="143">
        <f t="shared" si="17"/>
        <v>288.25701399878272</v>
      </c>
    </row>
    <row r="188" spans="1:18" x14ac:dyDescent="0.35">
      <c r="A188" s="149">
        <v>8</v>
      </c>
      <c r="B188" s="150" t="s">
        <v>64</v>
      </c>
      <c r="C188" s="150" t="s">
        <v>302</v>
      </c>
      <c r="D188" s="150" t="s">
        <v>303</v>
      </c>
      <c r="E188" s="150" t="s">
        <v>43</v>
      </c>
      <c r="F188" s="150" t="s">
        <v>180</v>
      </c>
      <c r="G188" s="150" t="s">
        <v>823</v>
      </c>
      <c r="H188" s="151">
        <v>8736</v>
      </c>
      <c r="I188" s="149">
        <v>5</v>
      </c>
      <c r="J188" s="152">
        <f>อุดรธานี!F16</f>
        <v>1934065.85</v>
      </c>
      <c r="K188" s="153">
        <f>อุดรธานี!AN16</f>
        <v>2163344.8600000003</v>
      </c>
      <c r="L188" s="154">
        <f>อุดรธานี!AO16</f>
        <v>1759751.71</v>
      </c>
      <c r="M188" s="154">
        <f>อุดรธานี!AP16</f>
        <v>1754158.65</v>
      </c>
      <c r="N188" s="150"/>
      <c r="O188" s="150"/>
      <c r="P188" s="150"/>
      <c r="Q188" s="142">
        <f t="shared" si="16"/>
        <v>5593.0600000000559</v>
      </c>
      <c r="R188" s="143">
        <f t="shared" si="17"/>
        <v>201.4367799908425</v>
      </c>
    </row>
    <row r="189" spans="1:18" x14ac:dyDescent="0.35">
      <c r="A189" s="149">
        <v>9</v>
      </c>
      <c r="B189" s="150" t="s">
        <v>64</v>
      </c>
      <c r="C189" s="150" t="s">
        <v>302</v>
      </c>
      <c r="D189" s="150" t="s">
        <v>303</v>
      </c>
      <c r="E189" s="150" t="s">
        <v>43</v>
      </c>
      <c r="F189" s="150" t="s">
        <v>180</v>
      </c>
      <c r="G189" s="150" t="s">
        <v>824</v>
      </c>
      <c r="H189" s="151">
        <v>4649</v>
      </c>
      <c r="I189" s="149">
        <v>4</v>
      </c>
      <c r="J189" s="152">
        <f>อุดรธานี!F17</f>
        <v>1051224.72</v>
      </c>
      <c r="K189" s="153">
        <f>อุดรธานี!AN17</f>
        <v>1176294.5400000003</v>
      </c>
      <c r="L189" s="154">
        <f>อุดรธานี!AO17</f>
        <v>1858378.1</v>
      </c>
      <c r="M189" s="154">
        <f>อุดรธานี!AP17</f>
        <v>1821080.2500000002</v>
      </c>
      <c r="N189" s="150"/>
      <c r="O189" s="150"/>
      <c r="P189" s="150"/>
      <c r="Q189" s="142">
        <f t="shared" si="16"/>
        <v>37297.84999999986</v>
      </c>
      <c r="R189" s="143">
        <f t="shared" si="17"/>
        <v>399.73716928371692</v>
      </c>
    </row>
    <row r="190" spans="1:18" x14ac:dyDescent="0.35">
      <c r="A190" s="149">
        <v>10</v>
      </c>
      <c r="B190" s="150" t="s">
        <v>64</v>
      </c>
      <c r="C190" s="150" t="s">
        <v>302</v>
      </c>
      <c r="D190" s="150" t="s">
        <v>303</v>
      </c>
      <c r="E190" s="150" t="s">
        <v>43</v>
      </c>
      <c r="F190" s="150" t="s">
        <v>180</v>
      </c>
      <c r="G190" s="150" t="s">
        <v>825</v>
      </c>
      <c r="H190" s="151">
        <v>8434</v>
      </c>
      <c r="I190" s="149">
        <v>5</v>
      </c>
      <c r="J190" s="152">
        <f>อุดรธานี!F18</f>
        <v>1853704.25</v>
      </c>
      <c r="K190" s="153">
        <f>อุดรธานี!AN18</f>
        <v>2076721.94</v>
      </c>
      <c r="L190" s="154">
        <f>อุดรธานี!AO18</f>
        <v>2381513.63</v>
      </c>
      <c r="M190" s="154">
        <f>อุดรธานี!AP18</f>
        <v>2376271.9700000002</v>
      </c>
      <c r="N190" s="150"/>
      <c r="O190" s="150"/>
      <c r="P190" s="150"/>
      <c r="Q190" s="142">
        <f t="shared" si="16"/>
        <v>5241.6599999996834</v>
      </c>
      <c r="R190" s="143">
        <f t="shared" si="17"/>
        <v>282.37059876689591</v>
      </c>
    </row>
    <row r="191" spans="1:18" x14ac:dyDescent="0.35">
      <c r="A191" s="149">
        <v>11</v>
      </c>
      <c r="B191" s="150" t="s">
        <v>64</v>
      </c>
      <c r="C191" s="150" t="s">
        <v>302</v>
      </c>
      <c r="D191" s="150" t="s">
        <v>303</v>
      </c>
      <c r="E191" s="150" t="s">
        <v>43</v>
      </c>
      <c r="F191" s="150" t="s">
        <v>180</v>
      </c>
      <c r="G191" s="150" t="s">
        <v>826</v>
      </c>
      <c r="H191" s="151">
        <v>9149</v>
      </c>
      <c r="I191" s="149">
        <v>5</v>
      </c>
      <c r="J191" s="152">
        <f>อุดรธานี!F19</f>
        <v>2465453.19</v>
      </c>
      <c r="K191" s="153">
        <f>อุดรธานี!AN19</f>
        <v>3488521.05</v>
      </c>
      <c r="L191" s="154">
        <f>อุดรธานี!AO19</f>
        <v>2812676.6799999997</v>
      </c>
      <c r="M191" s="154">
        <f>อุดรธานี!AP19</f>
        <v>2401870.42</v>
      </c>
      <c r="N191" s="150"/>
      <c r="O191" s="150"/>
      <c r="P191" s="150"/>
      <c r="Q191" s="142">
        <f t="shared" si="16"/>
        <v>410806.25999999978</v>
      </c>
      <c r="R191" s="143">
        <f t="shared" si="17"/>
        <v>307.42995737239039</v>
      </c>
    </row>
    <row r="192" spans="1:18" x14ac:dyDescent="0.35">
      <c r="A192" s="149">
        <v>12</v>
      </c>
      <c r="B192" s="150" t="s">
        <v>64</v>
      </c>
      <c r="C192" s="150" t="s">
        <v>302</v>
      </c>
      <c r="D192" s="150" t="s">
        <v>303</v>
      </c>
      <c r="E192" s="150" t="s">
        <v>43</v>
      </c>
      <c r="F192" s="150" t="s">
        <v>180</v>
      </c>
      <c r="G192" s="150" t="s">
        <v>827</v>
      </c>
      <c r="H192" s="151">
        <v>6199</v>
      </c>
      <c r="I192" s="149">
        <v>5</v>
      </c>
      <c r="J192" s="152">
        <f>อุดรธานี!F20</f>
        <v>1897797.79</v>
      </c>
      <c r="K192" s="153">
        <f>อุดรธานี!AN20</f>
        <v>2318137.56</v>
      </c>
      <c r="L192" s="154">
        <f>อุดรธานี!AO20</f>
        <v>2543029.7400000002</v>
      </c>
      <c r="M192" s="154">
        <f>อุดรธานี!AP20</f>
        <v>2517693.2200000002</v>
      </c>
      <c r="N192" s="150"/>
      <c r="O192" s="150"/>
      <c r="P192" s="150"/>
      <c r="Q192" s="142">
        <f t="shared" si="16"/>
        <v>25336.520000000019</v>
      </c>
      <c r="R192" s="143">
        <f t="shared" si="17"/>
        <v>410.23225358928863</v>
      </c>
    </row>
    <row r="193" spans="1:18" x14ac:dyDescent="0.35">
      <c r="A193" s="149">
        <v>13</v>
      </c>
      <c r="B193" s="150" t="s">
        <v>64</v>
      </c>
      <c r="C193" s="150" t="s">
        <v>302</v>
      </c>
      <c r="D193" s="150" t="s">
        <v>303</v>
      </c>
      <c r="E193" s="150" t="s">
        <v>43</v>
      </c>
      <c r="F193" s="150" t="s">
        <v>180</v>
      </c>
      <c r="G193" s="150" t="s">
        <v>828</v>
      </c>
      <c r="H193" s="151">
        <v>5135</v>
      </c>
      <c r="I193" s="149">
        <v>4</v>
      </c>
      <c r="J193" s="152">
        <f>อุดรธานี!F21</f>
        <v>871611.81</v>
      </c>
      <c r="K193" s="153">
        <f>อุดรธานี!AN21</f>
        <v>1327787.1299999999</v>
      </c>
      <c r="L193" s="154">
        <f>อุดรธานี!AO21</f>
        <v>2029318.74</v>
      </c>
      <c r="M193" s="154">
        <f>อุดรธานี!AP21</f>
        <v>1413037.46</v>
      </c>
      <c r="N193" s="150"/>
      <c r="O193" s="150"/>
      <c r="P193" s="150"/>
      <c r="Q193" s="142">
        <f t="shared" si="16"/>
        <v>616281.28</v>
      </c>
      <c r="R193" s="143">
        <f t="shared" si="17"/>
        <v>395.19352288218113</v>
      </c>
    </row>
    <row r="194" spans="1:18" x14ac:dyDescent="0.35">
      <c r="A194" s="149">
        <v>14</v>
      </c>
      <c r="B194" s="150" t="s">
        <v>64</v>
      </c>
      <c r="C194" s="150" t="s">
        <v>302</v>
      </c>
      <c r="D194" s="150" t="s">
        <v>303</v>
      </c>
      <c r="E194" s="150" t="s">
        <v>43</v>
      </c>
      <c r="F194" s="150" t="s">
        <v>180</v>
      </c>
      <c r="G194" s="150" t="s">
        <v>829</v>
      </c>
      <c r="H194" s="151">
        <v>10482</v>
      </c>
      <c r="I194" s="149">
        <v>5</v>
      </c>
      <c r="J194" s="152">
        <f>อุดรธานี!F22</f>
        <v>3109736.18</v>
      </c>
      <c r="K194" s="153">
        <f>อุดรธานี!AN22</f>
        <v>3330986.8000000003</v>
      </c>
      <c r="L194" s="154">
        <f>อุดรธานี!AO22</f>
        <v>3063706.45</v>
      </c>
      <c r="M194" s="154">
        <f>อุดรธานี!AP22</f>
        <v>2791759.67</v>
      </c>
      <c r="N194" s="150"/>
      <c r="O194" s="150"/>
      <c r="P194" s="150"/>
      <c r="Q194" s="142">
        <f t="shared" si="16"/>
        <v>271946.78000000026</v>
      </c>
      <c r="R194" s="143">
        <f t="shared" si="17"/>
        <v>292.28262259110858</v>
      </c>
    </row>
    <row r="195" spans="1:18" x14ac:dyDescent="0.35">
      <c r="A195" s="149">
        <v>15</v>
      </c>
      <c r="B195" s="150" t="s">
        <v>64</v>
      </c>
      <c r="C195" s="150" t="s">
        <v>302</v>
      </c>
      <c r="D195" s="150" t="s">
        <v>303</v>
      </c>
      <c r="E195" s="150" t="s">
        <v>43</v>
      </c>
      <c r="F195" s="150" t="s">
        <v>180</v>
      </c>
      <c r="G195" s="150" t="s">
        <v>830</v>
      </c>
      <c r="H195" s="151">
        <v>8929</v>
      </c>
      <c r="I195" s="149">
        <v>5</v>
      </c>
      <c r="J195" s="152">
        <f>อุดรธานี!F23</f>
        <v>592558.14</v>
      </c>
      <c r="K195" s="153">
        <f>อุดรธานี!AN23</f>
        <v>529759.30000000005</v>
      </c>
      <c r="L195" s="154">
        <f>อุดรธานี!AO23</f>
        <v>2316699.5</v>
      </c>
      <c r="M195" s="154">
        <f>อุดรธานี!AP23</f>
        <v>2450202.9600000004</v>
      </c>
      <c r="N195" s="150"/>
      <c r="O195" s="150"/>
      <c r="P195" s="150"/>
      <c r="Q195" s="142">
        <f t="shared" si="16"/>
        <v>-133503.46000000043</v>
      </c>
      <c r="R195" s="143">
        <f t="shared" si="17"/>
        <v>259.45789002127896</v>
      </c>
    </row>
    <row r="196" spans="1:18" x14ac:dyDescent="0.35">
      <c r="A196" s="149">
        <v>16</v>
      </c>
      <c r="B196" s="150" t="s">
        <v>64</v>
      </c>
      <c r="C196" s="150" t="s">
        <v>302</v>
      </c>
      <c r="D196" s="150" t="s">
        <v>303</v>
      </c>
      <c r="E196" s="150" t="s">
        <v>43</v>
      </c>
      <c r="F196" s="150" t="s">
        <v>180</v>
      </c>
      <c r="G196" s="150" t="s">
        <v>831</v>
      </c>
      <c r="H196" s="151">
        <v>13938</v>
      </c>
      <c r="I196" s="149">
        <v>5</v>
      </c>
      <c r="J196" s="152">
        <f>อุดรธานี!F24</f>
        <v>2783375.43</v>
      </c>
      <c r="K196" s="153">
        <f>อุดรธานี!AN24</f>
        <v>3182034.2500000005</v>
      </c>
      <c r="L196" s="154">
        <f>อุดรธานี!AO24</f>
        <v>3628462.0700000003</v>
      </c>
      <c r="M196" s="154">
        <f>อุดรธานี!AP24</f>
        <v>3287462.7800000003</v>
      </c>
      <c r="N196" s="150"/>
      <c r="O196" s="150"/>
      <c r="P196" s="150"/>
      <c r="Q196" s="142">
        <f t="shared" si="16"/>
        <v>340999.29000000004</v>
      </c>
      <c r="R196" s="143">
        <f t="shared" si="17"/>
        <v>260.32874659205055</v>
      </c>
    </row>
    <row r="197" spans="1:18" x14ac:dyDescent="0.35">
      <c r="A197" s="149">
        <v>17</v>
      </c>
      <c r="B197" s="150" t="s">
        <v>64</v>
      </c>
      <c r="C197" s="150" t="s">
        <v>302</v>
      </c>
      <c r="D197" s="150" t="s">
        <v>303</v>
      </c>
      <c r="E197" s="150" t="s">
        <v>43</v>
      </c>
      <c r="F197" s="150" t="s">
        <v>180</v>
      </c>
      <c r="G197" s="150" t="s">
        <v>832</v>
      </c>
      <c r="H197" s="151">
        <v>6484</v>
      </c>
      <c r="I197" s="149">
        <v>5</v>
      </c>
      <c r="J197" s="152">
        <f>อุดรธานี!F25</f>
        <v>1294479.3999999999</v>
      </c>
      <c r="K197" s="153">
        <f>อุดรธานี!AN25</f>
        <v>1599535.23</v>
      </c>
      <c r="L197" s="154">
        <f>อุดรธานี!AO25</f>
        <v>2347272.7000000002</v>
      </c>
      <c r="M197" s="154">
        <f>อุดรธานี!AP25</f>
        <v>2229658</v>
      </c>
      <c r="N197" s="150"/>
      <c r="O197" s="150"/>
      <c r="P197" s="150"/>
      <c r="Q197" s="142">
        <f t="shared" si="16"/>
        <v>117614.70000000019</v>
      </c>
      <c r="R197" s="143">
        <f t="shared" si="17"/>
        <v>362.00997840838988</v>
      </c>
    </row>
    <row r="198" spans="1:18" x14ac:dyDescent="0.35">
      <c r="A198" s="149">
        <v>18</v>
      </c>
      <c r="B198" s="150" t="s">
        <v>64</v>
      </c>
      <c r="C198" s="150" t="s">
        <v>302</v>
      </c>
      <c r="D198" s="150" t="s">
        <v>303</v>
      </c>
      <c r="E198" s="150" t="s">
        <v>43</v>
      </c>
      <c r="F198" s="150" t="s">
        <v>180</v>
      </c>
      <c r="G198" s="150" t="s">
        <v>833</v>
      </c>
      <c r="H198" s="151">
        <v>4852</v>
      </c>
      <c r="I198" s="149">
        <v>4</v>
      </c>
      <c r="J198" s="152">
        <f>อุดรธานี!F26</f>
        <v>1411479.65</v>
      </c>
      <c r="K198" s="153">
        <f>อุดรธานี!AN26</f>
        <v>1662569.74</v>
      </c>
      <c r="L198" s="154">
        <f>อุดรธานี!AO26</f>
        <v>1392805.62</v>
      </c>
      <c r="M198" s="154">
        <f>อุดรธานี!AP26</f>
        <v>1333099.3999999999</v>
      </c>
      <c r="N198" s="150"/>
      <c r="O198" s="150"/>
      <c r="P198" s="150"/>
      <c r="Q198" s="142">
        <f t="shared" si="16"/>
        <v>59706.220000000205</v>
      </c>
      <c r="R198" s="143">
        <f t="shared" si="17"/>
        <v>287.05804204451772</v>
      </c>
    </row>
    <row r="199" spans="1:18" x14ac:dyDescent="0.35">
      <c r="A199" s="149">
        <v>19</v>
      </c>
      <c r="B199" s="150" t="s">
        <v>64</v>
      </c>
      <c r="C199" s="150" t="s">
        <v>302</v>
      </c>
      <c r="D199" s="150" t="s">
        <v>303</v>
      </c>
      <c r="E199" s="150" t="s">
        <v>43</v>
      </c>
      <c r="F199" s="150" t="s">
        <v>180</v>
      </c>
      <c r="G199" s="150" t="s">
        <v>834</v>
      </c>
      <c r="H199" s="151">
        <v>5055</v>
      </c>
      <c r="I199" s="149">
        <v>4</v>
      </c>
      <c r="J199" s="152">
        <f>อุดรธานี!F27</f>
        <v>897883.24</v>
      </c>
      <c r="K199" s="153">
        <f>อุดรธานี!AN27</f>
        <v>1463307.36</v>
      </c>
      <c r="L199" s="154">
        <f>อุดรธานี!AO27</f>
        <v>1841809.85</v>
      </c>
      <c r="M199" s="154">
        <f>อุดรธานี!AP27</f>
        <v>1692478.83</v>
      </c>
      <c r="N199" s="150"/>
      <c r="O199" s="150"/>
      <c r="P199" s="150"/>
      <c r="Q199" s="142">
        <f t="shared" ref="Q199:Q262" si="22">L199-M199</f>
        <v>149331.02000000002</v>
      </c>
      <c r="R199" s="143">
        <f t="shared" ref="R199:R262" si="23">L199/H199</f>
        <v>364.35407517309596</v>
      </c>
    </row>
    <row r="200" spans="1:18" x14ac:dyDescent="0.35">
      <c r="A200" s="149">
        <v>20</v>
      </c>
      <c r="B200" s="150" t="s">
        <v>64</v>
      </c>
      <c r="C200" s="150" t="s">
        <v>302</v>
      </c>
      <c r="D200" s="150" t="s">
        <v>303</v>
      </c>
      <c r="E200" s="150" t="s">
        <v>43</v>
      </c>
      <c r="F200" s="150" t="s">
        <v>180</v>
      </c>
      <c r="G200" s="150" t="s">
        <v>835</v>
      </c>
      <c r="H200" s="151">
        <v>5073</v>
      </c>
      <c r="I200" s="149">
        <v>4</v>
      </c>
      <c r="J200" s="152">
        <f>อุดรธานี!F28</f>
        <v>1402613.22</v>
      </c>
      <c r="K200" s="153">
        <f>อุดรธานี!AN28</f>
        <v>1652172.45</v>
      </c>
      <c r="L200" s="154">
        <f>อุดรธานี!AO28</f>
        <v>1815486.06</v>
      </c>
      <c r="M200" s="154">
        <f>อุดรธานี!AP28</f>
        <v>1691572.6900000002</v>
      </c>
      <c r="N200" s="150"/>
      <c r="O200" s="150"/>
      <c r="P200" s="150"/>
      <c r="Q200" s="142">
        <f t="shared" si="22"/>
        <v>123913.36999999988</v>
      </c>
      <c r="R200" s="143">
        <f t="shared" si="23"/>
        <v>357.87227675931405</v>
      </c>
    </row>
    <row r="201" spans="1:18" x14ac:dyDescent="0.35">
      <c r="A201" s="149">
        <v>21</v>
      </c>
      <c r="B201" s="150" t="s">
        <v>64</v>
      </c>
      <c r="C201" s="150" t="s">
        <v>302</v>
      </c>
      <c r="D201" s="150" t="s">
        <v>303</v>
      </c>
      <c r="E201" s="150" t="s">
        <v>43</v>
      </c>
      <c r="F201" s="150" t="s">
        <v>180</v>
      </c>
      <c r="G201" s="150" t="s">
        <v>836</v>
      </c>
      <c r="H201" s="151">
        <v>4573</v>
      </c>
      <c r="I201" s="149">
        <v>4</v>
      </c>
      <c r="J201" s="152">
        <f>อุดรธานี!F29</f>
        <v>838860.3</v>
      </c>
      <c r="K201" s="153">
        <f>อุดรธานี!AN29</f>
        <v>1056932.83</v>
      </c>
      <c r="L201" s="154">
        <f>อุดรธานี!AO29</f>
        <v>1607277.81</v>
      </c>
      <c r="M201" s="154">
        <f>อุดรธานี!AP29</f>
        <v>1670287.8599999999</v>
      </c>
      <c r="N201" s="150"/>
      <c r="O201" s="150"/>
      <c r="P201" s="150"/>
      <c r="Q201" s="142">
        <f t="shared" si="22"/>
        <v>-63010.049999999814</v>
      </c>
      <c r="R201" s="143">
        <f t="shared" si="23"/>
        <v>351.47120271156791</v>
      </c>
    </row>
    <row r="202" spans="1:18" x14ac:dyDescent="0.35">
      <c r="A202" s="149">
        <v>22</v>
      </c>
      <c r="B202" s="150" t="s">
        <v>64</v>
      </c>
      <c r="C202" s="150" t="s">
        <v>302</v>
      </c>
      <c r="D202" s="150" t="s">
        <v>303</v>
      </c>
      <c r="E202" s="150" t="s">
        <v>43</v>
      </c>
      <c r="F202" s="150" t="s">
        <v>180</v>
      </c>
      <c r="G202" s="150" t="s">
        <v>837</v>
      </c>
      <c r="H202" s="151">
        <v>7350</v>
      </c>
      <c r="I202" s="149">
        <v>5</v>
      </c>
      <c r="J202" s="152">
        <f>อุดรธานี!F30</f>
        <v>1731243.63</v>
      </c>
      <c r="K202" s="153">
        <f>อุดรธานี!AN30</f>
        <v>1750632.0899999999</v>
      </c>
      <c r="L202" s="154">
        <f>อุดรธานี!AO30</f>
        <v>2087186.25</v>
      </c>
      <c r="M202" s="154">
        <f>อุดรธานี!AP30</f>
        <v>1900253.67</v>
      </c>
      <c r="N202" s="150"/>
      <c r="O202" s="150"/>
      <c r="P202" s="150"/>
      <c r="Q202" s="142">
        <f t="shared" si="22"/>
        <v>186932.58000000007</v>
      </c>
      <c r="R202" s="143">
        <f t="shared" si="23"/>
        <v>283.97091836734694</v>
      </c>
    </row>
    <row r="203" spans="1:18" x14ac:dyDescent="0.35">
      <c r="A203" s="149">
        <v>23</v>
      </c>
      <c r="B203" s="150" t="s">
        <v>64</v>
      </c>
      <c r="C203" s="150" t="s">
        <v>302</v>
      </c>
      <c r="D203" s="150" t="s">
        <v>303</v>
      </c>
      <c r="E203" s="150" t="s">
        <v>43</v>
      </c>
      <c r="F203" s="150" t="s">
        <v>180</v>
      </c>
      <c r="G203" s="150" t="s">
        <v>838</v>
      </c>
      <c r="H203" s="151">
        <v>5666</v>
      </c>
      <c r="I203" s="149">
        <v>4</v>
      </c>
      <c r="J203" s="152">
        <f>อุดรธานี!F31</f>
        <v>2177732.4700000002</v>
      </c>
      <c r="K203" s="153">
        <f>อุดรธานี!AN31</f>
        <v>2414921.2600000002</v>
      </c>
      <c r="L203" s="154">
        <f>อุดรธานี!AO31</f>
        <v>1726118.81</v>
      </c>
      <c r="M203" s="154">
        <f>อุดรธานี!AP31</f>
        <v>1347745.6900000002</v>
      </c>
      <c r="N203" s="150"/>
      <c r="O203" s="150"/>
      <c r="P203" s="150"/>
      <c r="Q203" s="142">
        <f t="shared" si="22"/>
        <v>378373.11999999988</v>
      </c>
      <c r="R203" s="143">
        <f t="shared" si="23"/>
        <v>304.64504235792447</v>
      </c>
    </row>
    <row r="204" spans="1:18" x14ac:dyDescent="0.35">
      <c r="A204" s="149">
        <v>24</v>
      </c>
      <c r="B204" s="150" t="s">
        <v>64</v>
      </c>
      <c r="C204" s="150" t="s">
        <v>302</v>
      </c>
      <c r="D204" s="150" t="s">
        <v>303</v>
      </c>
      <c r="E204" s="150" t="s">
        <v>43</v>
      </c>
      <c r="F204" s="150" t="s">
        <v>180</v>
      </c>
      <c r="G204" s="150" t="s">
        <v>839</v>
      </c>
      <c r="H204" s="151">
        <v>5772</v>
      </c>
      <c r="I204" s="149">
        <v>4</v>
      </c>
      <c r="J204" s="152">
        <f>อุดรธานี!F32</f>
        <v>1190445.9099999999</v>
      </c>
      <c r="K204" s="153">
        <f>อุดรธานี!AN32</f>
        <v>1537643.2199999997</v>
      </c>
      <c r="L204" s="154">
        <f>อุดรธานี!AO32</f>
        <v>1946203.03</v>
      </c>
      <c r="M204" s="154">
        <f>อุดรธานี!AP32</f>
        <v>1676936.6</v>
      </c>
      <c r="N204" s="150"/>
      <c r="O204" s="150"/>
      <c r="P204" s="150"/>
      <c r="Q204" s="142">
        <f t="shared" si="22"/>
        <v>269266.42999999993</v>
      </c>
      <c r="R204" s="143">
        <f t="shared" si="23"/>
        <v>337.18001212751216</v>
      </c>
    </row>
    <row r="205" spans="1:18" x14ac:dyDescent="0.35">
      <c r="A205" s="149">
        <v>25</v>
      </c>
      <c r="B205" s="150" t="s">
        <v>64</v>
      </c>
      <c r="C205" s="150" t="s">
        <v>302</v>
      </c>
      <c r="D205" s="150" t="s">
        <v>303</v>
      </c>
      <c r="E205" s="150" t="s">
        <v>43</v>
      </c>
      <c r="F205" s="150" t="s">
        <v>180</v>
      </c>
      <c r="G205" s="150" t="s">
        <v>840</v>
      </c>
      <c r="H205" s="151">
        <v>3690</v>
      </c>
      <c r="I205" s="149">
        <v>3</v>
      </c>
      <c r="J205" s="152">
        <f>อุดรธานี!F33</f>
        <v>1076081.28</v>
      </c>
      <c r="K205" s="153">
        <f>อุดรธานี!AN33</f>
        <v>1252268.25</v>
      </c>
      <c r="L205" s="154">
        <f>อุดรธานี!AO33</f>
        <v>1492718.3399999999</v>
      </c>
      <c r="M205" s="154">
        <f>อุดรธานี!AP33</f>
        <v>1278804.7499999998</v>
      </c>
      <c r="N205" s="150"/>
      <c r="O205" s="150"/>
      <c r="P205" s="150"/>
      <c r="Q205" s="142">
        <f t="shared" si="22"/>
        <v>213913.59000000008</v>
      </c>
      <c r="R205" s="143">
        <f t="shared" si="23"/>
        <v>404.53071544715442</v>
      </c>
    </row>
    <row r="206" spans="1:18" x14ac:dyDescent="0.35">
      <c r="A206" s="149">
        <v>26</v>
      </c>
      <c r="B206" s="150" t="s">
        <v>64</v>
      </c>
      <c r="C206" s="150" t="s">
        <v>302</v>
      </c>
      <c r="D206" s="150" t="s">
        <v>303</v>
      </c>
      <c r="E206" s="150" t="s">
        <v>43</v>
      </c>
      <c r="F206" s="150" t="s">
        <v>180</v>
      </c>
      <c r="G206" s="150" t="s">
        <v>841</v>
      </c>
      <c r="H206" s="151">
        <v>6191</v>
      </c>
      <c r="I206" s="149">
        <v>5</v>
      </c>
      <c r="J206" s="152">
        <f>อุดรธานี!F34</f>
        <v>962984.84</v>
      </c>
      <c r="K206" s="153">
        <f>อุดรธานี!AN34</f>
        <v>1394542.41</v>
      </c>
      <c r="L206" s="154">
        <f>อุดรธานี!AO34</f>
        <v>1673300.6</v>
      </c>
      <c r="M206" s="154">
        <f>อุดรธานี!AP34</f>
        <v>1653533.12</v>
      </c>
      <c r="N206" s="150"/>
      <c r="O206" s="150"/>
      <c r="P206" s="150"/>
      <c r="Q206" s="142">
        <f t="shared" si="22"/>
        <v>19767.479999999981</v>
      </c>
      <c r="R206" s="143">
        <f t="shared" si="23"/>
        <v>270.27953480859316</v>
      </c>
    </row>
    <row r="207" spans="1:18" x14ac:dyDescent="0.35">
      <c r="A207" s="149">
        <v>27</v>
      </c>
      <c r="B207" s="150" t="s">
        <v>64</v>
      </c>
      <c r="C207" s="150" t="s">
        <v>302</v>
      </c>
      <c r="D207" s="150" t="s">
        <v>303</v>
      </c>
      <c r="E207" s="150" t="s">
        <v>43</v>
      </c>
      <c r="F207" s="150" t="s">
        <v>180</v>
      </c>
      <c r="G207" s="150" t="s">
        <v>842</v>
      </c>
      <c r="H207" s="151">
        <v>8132</v>
      </c>
      <c r="I207" s="149">
        <v>5</v>
      </c>
      <c r="J207" s="152">
        <f>อุดรธานี!F35</f>
        <v>1735008.92</v>
      </c>
      <c r="K207" s="153">
        <f>อุดรธานี!AN35</f>
        <v>1969834</v>
      </c>
      <c r="L207" s="154">
        <f>อุดรธานี!AO35</f>
        <v>1628173.92</v>
      </c>
      <c r="M207" s="154">
        <f>อุดรธานี!AP35</f>
        <v>1321561.01</v>
      </c>
      <c r="N207" s="150"/>
      <c r="O207" s="150"/>
      <c r="P207" s="150"/>
      <c r="Q207" s="142">
        <f t="shared" si="22"/>
        <v>306612.90999999992</v>
      </c>
      <c r="R207" s="143">
        <f t="shared" si="23"/>
        <v>200.21814067879978</v>
      </c>
    </row>
    <row r="208" spans="1:18" x14ac:dyDescent="0.35">
      <c r="A208" s="149">
        <v>28</v>
      </c>
      <c r="B208" s="150" t="s">
        <v>64</v>
      </c>
      <c r="C208" s="150" t="s">
        <v>302</v>
      </c>
      <c r="D208" s="150" t="s">
        <v>303</v>
      </c>
      <c r="E208" s="150" t="s">
        <v>43</v>
      </c>
      <c r="F208" s="150" t="s">
        <v>180</v>
      </c>
      <c r="G208" s="150" t="s">
        <v>843</v>
      </c>
      <c r="H208" s="151">
        <v>2634</v>
      </c>
      <c r="I208" s="149">
        <v>2</v>
      </c>
      <c r="J208" s="152">
        <f>อุดรธานี!F36</f>
        <v>881001.17</v>
      </c>
      <c r="K208" s="153">
        <f>อุดรธานี!AN36</f>
        <v>983951.02</v>
      </c>
      <c r="L208" s="154">
        <f>อุดรธานี!AO36</f>
        <v>1123804.9100000001</v>
      </c>
      <c r="M208" s="154">
        <f>อุดรธานี!AP36</f>
        <v>971302.77</v>
      </c>
      <c r="N208" s="150"/>
      <c r="O208" s="150"/>
      <c r="P208" s="150"/>
      <c r="Q208" s="142">
        <f t="shared" si="22"/>
        <v>152502.14000000013</v>
      </c>
      <c r="R208" s="143">
        <f t="shared" si="23"/>
        <v>426.65334472285502</v>
      </c>
    </row>
    <row r="209" spans="1:18" x14ac:dyDescent="0.35">
      <c r="A209" s="149">
        <v>29</v>
      </c>
      <c r="B209" s="150" t="s">
        <v>64</v>
      </c>
      <c r="C209" s="150" t="s">
        <v>302</v>
      </c>
      <c r="D209" s="150" t="s">
        <v>303</v>
      </c>
      <c r="E209" s="150" t="s">
        <v>43</v>
      </c>
      <c r="F209" s="150" t="s">
        <v>180</v>
      </c>
      <c r="G209" s="150" t="s">
        <v>844</v>
      </c>
      <c r="H209" s="151">
        <v>5394</v>
      </c>
      <c r="I209" s="149">
        <v>4</v>
      </c>
      <c r="J209" s="152">
        <f>อุดรธานี!F37</f>
        <v>1250522.3899999999</v>
      </c>
      <c r="K209" s="153">
        <f>อุดรธานี!AN37</f>
        <v>1428799.2399999998</v>
      </c>
      <c r="L209" s="154">
        <f>อุดรธานี!AO37</f>
        <v>986373.54</v>
      </c>
      <c r="M209" s="154">
        <f>อุดรธานี!AP37</f>
        <v>969281.25000000012</v>
      </c>
      <c r="N209" s="150"/>
      <c r="O209" s="150"/>
      <c r="P209" s="150"/>
      <c r="Q209" s="142">
        <f t="shared" si="22"/>
        <v>17092.289999999921</v>
      </c>
      <c r="R209" s="143">
        <f t="shared" si="23"/>
        <v>182.86494994438266</v>
      </c>
    </row>
    <row r="210" spans="1:18" s="161" customFormat="1" x14ac:dyDescent="0.35">
      <c r="A210" s="155">
        <v>1</v>
      </c>
      <c r="B210" s="156" t="s">
        <v>64</v>
      </c>
      <c r="C210" s="156"/>
      <c r="D210" s="156"/>
      <c r="E210" s="156" t="s">
        <v>77</v>
      </c>
      <c r="F210" s="156"/>
      <c r="G210" s="156" t="s">
        <v>305</v>
      </c>
      <c r="H210" s="162">
        <f>SUM(H181:H209)</f>
        <v>190390</v>
      </c>
      <c r="I210" s="155"/>
      <c r="J210" s="158">
        <f>SUM(J181:J209)</f>
        <v>43531058.57</v>
      </c>
      <c r="K210" s="193">
        <f>SUM(K181:K209)</f>
        <v>52283052.960000001</v>
      </c>
      <c r="L210" s="158">
        <f t="shared" ref="L210:M210" si="24">SUM(L181:L209)</f>
        <v>56307828.300000019</v>
      </c>
      <c r="M210" s="158">
        <f t="shared" si="24"/>
        <v>51889546.519999996</v>
      </c>
      <c r="N210" s="156">
        <v>28</v>
      </c>
      <c r="O210" s="156">
        <v>28</v>
      </c>
      <c r="P210" s="156">
        <f>N210-O210</f>
        <v>0</v>
      </c>
      <c r="Q210" s="159">
        <f t="shared" si="22"/>
        <v>4418281.7800000235</v>
      </c>
      <c r="R210" s="160">
        <f>L210/H210</f>
        <v>295.74992541625096</v>
      </c>
    </row>
    <row r="211" spans="1:18" x14ac:dyDescent="0.35">
      <c r="A211" s="149">
        <v>1</v>
      </c>
      <c r="B211" s="150" t="s">
        <v>64</v>
      </c>
      <c r="C211" s="150" t="s">
        <v>306</v>
      </c>
      <c r="D211" s="150" t="s">
        <v>85</v>
      </c>
      <c r="E211" s="150" t="s">
        <v>44</v>
      </c>
      <c r="F211" s="150" t="s">
        <v>210</v>
      </c>
      <c r="G211" s="150" t="s">
        <v>307</v>
      </c>
      <c r="H211" s="151"/>
      <c r="I211" s="149"/>
      <c r="J211" s="152"/>
      <c r="K211" s="153"/>
      <c r="L211" s="154"/>
      <c r="M211" s="154"/>
      <c r="N211" s="150"/>
      <c r="O211" s="150"/>
      <c r="P211" s="150"/>
    </row>
    <row r="212" spans="1:18" x14ac:dyDescent="0.35">
      <c r="A212" s="149">
        <v>2</v>
      </c>
      <c r="B212" s="150" t="s">
        <v>64</v>
      </c>
      <c r="C212" s="150" t="s">
        <v>306</v>
      </c>
      <c r="D212" s="150" t="s">
        <v>85</v>
      </c>
      <c r="E212" s="150" t="s">
        <v>44</v>
      </c>
      <c r="F212" s="150" t="s">
        <v>180</v>
      </c>
      <c r="G212" s="150" t="s">
        <v>845</v>
      </c>
      <c r="H212" s="151">
        <v>3425</v>
      </c>
      <c r="I212" s="149">
        <v>3</v>
      </c>
      <c r="J212" s="152">
        <f>อุดรธานี!F38</f>
        <v>917789.32</v>
      </c>
      <c r="K212" s="153">
        <f>อุดรธานี!AN38</f>
        <v>973957.52</v>
      </c>
      <c r="L212" s="154">
        <f>อุดรธานี!AO38</f>
        <v>1670367.1099999999</v>
      </c>
      <c r="M212" s="154">
        <f>อุดรธานี!AP38</f>
        <v>1309958</v>
      </c>
      <c r="N212" s="150"/>
      <c r="O212" s="150"/>
      <c r="P212" s="150"/>
      <c r="Q212" s="142">
        <f t="shared" si="22"/>
        <v>360409.10999999987</v>
      </c>
      <c r="R212" s="143">
        <f t="shared" si="23"/>
        <v>487.69842627737222</v>
      </c>
    </row>
    <row r="213" spans="1:18" x14ac:dyDescent="0.35">
      <c r="A213" s="149">
        <v>3</v>
      </c>
      <c r="B213" s="150" t="s">
        <v>64</v>
      </c>
      <c r="C213" s="150" t="s">
        <v>306</v>
      </c>
      <c r="D213" s="150" t="s">
        <v>85</v>
      </c>
      <c r="E213" s="150" t="s">
        <v>44</v>
      </c>
      <c r="F213" s="150" t="s">
        <v>180</v>
      </c>
      <c r="G213" s="150" t="s">
        <v>846</v>
      </c>
      <c r="H213" s="151">
        <v>4047</v>
      </c>
      <c r="I213" s="149">
        <v>3</v>
      </c>
      <c r="J213" s="152">
        <f>อุดรธานี!F39</f>
        <v>1293545.22</v>
      </c>
      <c r="K213" s="153">
        <f>อุดรธานี!AN39</f>
        <v>1287730.32</v>
      </c>
      <c r="L213" s="154">
        <f>อุดรธานี!AO39</f>
        <v>1560864.14</v>
      </c>
      <c r="M213" s="154">
        <f>อุดรธานี!AP39</f>
        <v>1117013.21</v>
      </c>
      <c r="N213" s="150"/>
      <c r="O213" s="150"/>
      <c r="P213" s="150"/>
      <c r="Q213" s="142">
        <f t="shared" si="22"/>
        <v>443850.92999999993</v>
      </c>
      <c r="R213" s="143">
        <f t="shared" si="23"/>
        <v>385.68424511984182</v>
      </c>
    </row>
    <row r="214" spans="1:18" x14ac:dyDescent="0.35">
      <c r="A214" s="149">
        <v>4</v>
      </c>
      <c r="B214" s="150" t="s">
        <v>64</v>
      </c>
      <c r="C214" s="150" t="s">
        <v>306</v>
      </c>
      <c r="D214" s="150" t="s">
        <v>85</v>
      </c>
      <c r="E214" s="150" t="s">
        <v>44</v>
      </c>
      <c r="F214" s="150" t="s">
        <v>180</v>
      </c>
      <c r="G214" s="150" t="s">
        <v>847</v>
      </c>
      <c r="H214" s="151">
        <v>3656</v>
      </c>
      <c r="I214" s="149">
        <v>3</v>
      </c>
      <c r="J214" s="152">
        <f>อุดรธานี!F40</f>
        <v>709324.03</v>
      </c>
      <c r="K214" s="153">
        <f>อุดรธานี!AN40</f>
        <v>794759.97000000009</v>
      </c>
      <c r="L214" s="154">
        <f>อุดรธานี!AO40</f>
        <v>2144024.65</v>
      </c>
      <c r="M214" s="154">
        <f>อุดรธานี!AP40</f>
        <v>1967107.3699999999</v>
      </c>
      <c r="N214" s="150"/>
      <c r="O214" s="150"/>
      <c r="P214" s="150"/>
      <c r="Q214" s="142">
        <f t="shared" si="22"/>
        <v>176917.28000000003</v>
      </c>
      <c r="R214" s="143">
        <f t="shared" si="23"/>
        <v>586.44000273522977</v>
      </c>
    </row>
    <row r="215" spans="1:18" x14ac:dyDescent="0.35">
      <c r="A215" s="149">
        <v>5</v>
      </c>
      <c r="B215" s="150" t="s">
        <v>64</v>
      </c>
      <c r="C215" s="150" t="s">
        <v>306</v>
      </c>
      <c r="D215" s="150" t="s">
        <v>85</v>
      </c>
      <c r="E215" s="150" t="s">
        <v>44</v>
      </c>
      <c r="F215" s="150" t="s">
        <v>180</v>
      </c>
      <c r="G215" s="150" t="s">
        <v>848</v>
      </c>
      <c r="H215" s="151">
        <v>3640</v>
      </c>
      <c r="I215" s="149">
        <v>3</v>
      </c>
      <c r="J215" s="152">
        <f>อุดรธานี!F41</f>
        <v>431246.23</v>
      </c>
      <c r="K215" s="153">
        <f>อุดรธานี!AN41</f>
        <v>420758.51</v>
      </c>
      <c r="L215" s="154">
        <f>อุดรธานี!AO41</f>
        <v>1648620.3900000001</v>
      </c>
      <c r="M215" s="154">
        <f>อุดรธานี!AP41</f>
        <v>1494714.96</v>
      </c>
      <c r="N215" s="150"/>
      <c r="O215" s="150"/>
      <c r="P215" s="150"/>
      <c r="Q215" s="142">
        <f t="shared" si="22"/>
        <v>153905.43000000017</v>
      </c>
      <c r="R215" s="143">
        <f t="shared" si="23"/>
        <v>452.91768956043961</v>
      </c>
    </row>
    <row r="216" spans="1:18" x14ac:dyDescent="0.35">
      <c r="A216" s="149">
        <v>6</v>
      </c>
      <c r="B216" s="150" t="s">
        <v>64</v>
      </c>
      <c r="C216" s="150" t="s">
        <v>306</v>
      </c>
      <c r="D216" s="150" t="s">
        <v>85</v>
      </c>
      <c r="E216" s="150" t="s">
        <v>44</v>
      </c>
      <c r="F216" s="150" t="s">
        <v>180</v>
      </c>
      <c r="G216" s="150" t="s">
        <v>849</v>
      </c>
      <c r="H216" s="151">
        <v>7398</v>
      </c>
      <c r="I216" s="149">
        <v>5</v>
      </c>
      <c r="J216" s="152">
        <f>อุดรธานี!F42</f>
        <v>1031740.42</v>
      </c>
      <c r="K216" s="153">
        <f>อุดรธานี!AN42</f>
        <v>1057001.77</v>
      </c>
      <c r="L216" s="154">
        <f>อุดรธานี!AO42</f>
        <v>3228888.1</v>
      </c>
      <c r="M216" s="154">
        <f>อุดรธานี!AP42</f>
        <v>2764796.7899999996</v>
      </c>
      <c r="N216" s="150"/>
      <c r="O216" s="150"/>
      <c r="P216" s="150"/>
      <c r="Q216" s="142">
        <f t="shared" si="22"/>
        <v>464091.31000000052</v>
      </c>
      <c r="R216" s="143">
        <f t="shared" si="23"/>
        <v>436.45419032170861</v>
      </c>
    </row>
    <row r="217" spans="1:18" x14ac:dyDescent="0.35">
      <c r="A217" s="149">
        <v>7</v>
      </c>
      <c r="B217" s="150" t="s">
        <v>64</v>
      </c>
      <c r="C217" s="150" t="s">
        <v>306</v>
      </c>
      <c r="D217" s="150" t="s">
        <v>85</v>
      </c>
      <c r="E217" s="150" t="s">
        <v>44</v>
      </c>
      <c r="F217" s="150" t="s">
        <v>180</v>
      </c>
      <c r="G217" s="150" t="s">
        <v>850</v>
      </c>
      <c r="H217" s="151">
        <v>7430</v>
      </c>
      <c r="I217" s="149">
        <v>5</v>
      </c>
      <c r="J217" s="152">
        <f>อุดรธานี!F43</f>
        <v>1145031.17</v>
      </c>
      <c r="K217" s="153">
        <f>อุดรธานี!AN43</f>
        <v>1248646.1399999999</v>
      </c>
      <c r="L217" s="154">
        <f>อุดรธานี!AO43</f>
        <v>2683539.0299999998</v>
      </c>
      <c r="M217" s="154">
        <f>อุดรธานี!AP43</f>
        <v>2179293.6</v>
      </c>
      <c r="N217" s="150"/>
      <c r="O217" s="150"/>
      <c r="P217" s="150"/>
      <c r="Q217" s="142">
        <f t="shared" si="22"/>
        <v>504245.4299999997</v>
      </c>
      <c r="R217" s="143">
        <f t="shared" si="23"/>
        <v>361.17618169582772</v>
      </c>
    </row>
    <row r="218" spans="1:18" x14ac:dyDescent="0.35">
      <c r="A218" s="149">
        <v>8</v>
      </c>
      <c r="B218" s="150" t="s">
        <v>64</v>
      </c>
      <c r="C218" s="150" t="s">
        <v>306</v>
      </c>
      <c r="D218" s="150" t="s">
        <v>85</v>
      </c>
      <c r="E218" s="150" t="s">
        <v>44</v>
      </c>
      <c r="F218" s="150" t="s">
        <v>180</v>
      </c>
      <c r="G218" s="150" t="s">
        <v>851</v>
      </c>
      <c r="H218" s="151">
        <v>2978</v>
      </c>
      <c r="I218" s="149">
        <v>2</v>
      </c>
      <c r="J218" s="152">
        <f>อุดรธานี!F44</f>
        <v>830068.71</v>
      </c>
      <c r="K218" s="153">
        <f>อุดรธานี!AN44</f>
        <v>843460.65999999992</v>
      </c>
      <c r="L218" s="154">
        <f>อุดรธานี!AO44</f>
        <v>1413281.7599999998</v>
      </c>
      <c r="M218" s="154">
        <f>อุดรธานี!AP44</f>
        <v>1130129.53</v>
      </c>
      <c r="N218" s="150"/>
      <c r="O218" s="150"/>
      <c r="P218" s="150"/>
      <c r="Q218" s="142">
        <f t="shared" si="22"/>
        <v>283152.22999999975</v>
      </c>
      <c r="R218" s="143">
        <f t="shared" si="23"/>
        <v>474.57413028878432</v>
      </c>
    </row>
    <row r="219" spans="1:18" x14ac:dyDescent="0.35">
      <c r="A219" s="149">
        <v>9</v>
      </c>
      <c r="B219" s="150" t="s">
        <v>64</v>
      </c>
      <c r="C219" s="150" t="s">
        <v>306</v>
      </c>
      <c r="D219" s="150" t="s">
        <v>85</v>
      </c>
      <c r="E219" s="150" t="s">
        <v>44</v>
      </c>
      <c r="F219" s="150" t="s">
        <v>180</v>
      </c>
      <c r="G219" s="150" t="s">
        <v>852</v>
      </c>
      <c r="H219" s="151">
        <v>3394</v>
      </c>
      <c r="I219" s="149">
        <v>3</v>
      </c>
      <c r="J219" s="152">
        <f>อุดรธานี!F45</f>
        <v>376343.03999999998</v>
      </c>
      <c r="K219" s="153">
        <f>อุดรธานี!AN45</f>
        <v>448048.47</v>
      </c>
      <c r="L219" s="154">
        <f>อุดรธานี!AO45</f>
        <v>1408856.4300000002</v>
      </c>
      <c r="M219" s="154">
        <f>อุดรธานี!AP45</f>
        <v>1305406.1100000001</v>
      </c>
      <c r="N219" s="150"/>
      <c r="O219" s="150"/>
      <c r="P219" s="150"/>
      <c r="Q219" s="142">
        <f t="shared" si="22"/>
        <v>103450.32000000007</v>
      </c>
      <c r="R219" s="143">
        <f t="shared" si="23"/>
        <v>415.10207130229821</v>
      </c>
    </row>
    <row r="220" spans="1:18" x14ac:dyDescent="0.35">
      <c r="A220" s="149">
        <v>10</v>
      </c>
      <c r="B220" s="150" t="s">
        <v>64</v>
      </c>
      <c r="C220" s="150" t="s">
        <v>306</v>
      </c>
      <c r="D220" s="150" t="s">
        <v>85</v>
      </c>
      <c r="E220" s="150" t="s">
        <v>44</v>
      </c>
      <c r="F220" s="150" t="s">
        <v>180</v>
      </c>
      <c r="G220" s="150" t="s">
        <v>853</v>
      </c>
      <c r="H220" s="151">
        <v>1969</v>
      </c>
      <c r="I220" s="149">
        <v>2</v>
      </c>
      <c r="J220" s="152">
        <f>อุดรธานี!F46</f>
        <v>485703.23</v>
      </c>
      <c r="K220" s="153">
        <f>อุดรธานี!AN46</f>
        <v>548289.48</v>
      </c>
      <c r="L220" s="154">
        <f>อุดรธานี!AO46</f>
        <v>1338948.6100000001</v>
      </c>
      <c r="M220" s="154">
        <f>อุดรธานี!AP46</f>
        <v>1223016.69</v>
      </c>
      <c r="N220" s="150"/>
      <c r="O220" s="150"/>
      <c r="P220" s="150"/>
      <c r="Q220" s="142">
        <f t="shared" si="22"/>
        <v>115931.92000000016</v>
      </c>
      <c r="R220" s="143">
        <f t="shared" si="23"/>
        <v>680.01453021838506</v>
      </c>
    </row>
    <row r="221" spans="1:18" x14ac:dyDescent="0.35">
      <c r="A221" s="149">
        <v>11</v>
      </c>
      <c r="B221" s="150" t="s">
        <v>64</v>
      </c>
      <c r="C221" s="150" t="s">
        <v>306</v>
      </c>
      <c r="D221" s="150" t="s">
        <v>85</v>
      </c>
      <c r="E221" s="150" t="s">
        <v>44</v>
      </c>
      <c r="F221" s="150" t="s">
        <v>180</v>
      </c>
      <c r="G221" s="150" t="s">
        <v>854</v>
      </c>
      <c r="H221" s="151">
        <v>3732</v>
      </c>
      <c r="I221" s="149">
        <v>3</v>
      </c>
      <c r="J221" s="152">
        <f>อุดรธานี!F47</f>
        <v>599480.02</v>
      </c>
      <c r="K221" s="153">
        <f>อุดรธานี!AN47</f>
        <v>658192.66</v>
      </c>
      <c r="L221" s="154">
        <f>อุดรธานี!AO47</f>
        <v>1543864.81</v>
      </c>
      <c r="M221" s="154">
        <f>อุดรธานี!AP47</f>
        <v>1192843.8799999999</v>
      </c>
      <c r="N221" s="150"/>
      <c r="O221" s="150"/>
      <c r="P221" s="150"/>
      <c r="Q221" s="142">
        <f t="shared" si="22"/>
        <v>351020.93000000017</v>
      </c>
      <c r="R221" s="143">
        <f t="shared" si="23"/>
        <v>413.68296087888535</v>
      </c>
    </row>
    <row r="222" spans="1:18" x14ac:dyDescent="0.35">
      <c r="A222" s="149">
        <v>12</v>
      </c>
      <c r="B222" s="150" t="s">
        <v>64</v>
      </c>
      <c r="C222" s="150" t="s">
        <v>306</v>
      </c>
      <c r="D222" s="150" t="s">
        <v>85</v>
      </c>
      <c r="E222" s="150" t="s">
        <v>44</v>
      </c>
      <c r="F222" s="150" t="s">
        <v>180</v>
      </c>
      <c r="G222" s="150" t="s">
        <v>855</v>
      </c>
      <c r="H222" s="151">
        <v>3225</v>
      </c>
      <c r="I222" s="149">
        <v>3</v>
      </c>
      <c r="J222" s="152">
        <f>อุดรธานี!F48</f>
        <v>836822.96</v>
      </c>
      <c r="K222" s="153">
        <f>อุดรธานี!AN48</f>
        <v>876403.33</v>
      </c>
      <c r="L222" s="154">
        <f>อุดรธานี!AO48</f>
        <v>1592621.57</v>
      </c>
      <c r="M222" s="154">
        <f>อุดรธานี!AP48</f>
        <v>1325234.8800000001</v>
      </c>
      <c r="N222" s="150"/>
      <c r="O222" s="150"/>
      <c r="P222" s="150"/>
      <c r="Q222" s="142">
        <f t="shared" si="22"/>
        <v>267386.68999999994</v>
      </c>
      <c r="R222" s="143">
        <f t="shared" si="23"/>
        <v>493.8361457364341</v>
      </c>
    </row>
    <row r="223" spans="1:18" s="161" customFormat="1" x14ac:dyDescent="0.35">
      <c r="A223" s="155">
        <v>2</v>
      </c>
      <c r="B223" s="156" t="s">
        <v>64</v>
      </c>
      <c r="C223" s="156"/>
      <c r="D223" s="156"/>
      <c r="E223" s="156" t="s">
        <v>77</v>
      </c>
      <c r="F223" s="156"/>
      <c r="G223" s="156" t="s">
        <v>308</v>
      </c>
      <c r="H223" s="162">
        <f>SUM(H211:H222)</f>
        <v>44894</v>
      </c>
      <c r="I223" s="155"/>
      <c r="J223" s="158">
        <f>SUM(J211:J222)</f>
        <v>8657094.3500000015</v>
      </c>
      <c r="K223" s="158">
        <f t="shared" ref="K223:M223" si="25">SUM(K211:K222)</f>
        <v>9157248.8300000001</v>
      </c>
      <c r="L223" s="158">
        <f t="shared" si="25"/>
        <v>20233876.599999998</v>
      </c>
      <c r="M223" s="158">
        <f t="shared" si="25"/>
        <v>17009515.019999996</v>
      </c>
      <c r="N223" s="156">
        <v>11</v>
      </c>
      <c r="O223" s="156">
        <v>11</v>
      </c>
      <c r="P223" s="156">
        <f>N223-O223</f>
        <v>0</v>
      </c>
      <c r="Q223" s="159">
        <f t="shared" si="22"/>
        <v>3224361.5800000019</v>
      </c>
      <c r="R223" s="160">
        <f>L223/H223</f>
        <v>450.7033590234775</v>
      </c>
    </row>
    <row r="224" spans="1:18" x14ac:dyDescent="0.35">
      <c r="A224" s="149">
        <v>1</v>
      </c>
      <c r="B224" s="150" t="s">
        <v>64</v>
      </c>
      <c r="C224" s="150" t="s">
        <v>31</v>
      </c>
      <c r="D224" s="150" t="s">
        <v>92</v>
      </c>
      <c r="E224" s="150" t="s">
        <v>32</v>
      </c>
      <c r="F224" s="150" t="s">
        <v>210</v>
      </c>
      <c r="G224" s="150" t="s">
        <v>309</v>
      </c>
      <c r="H224" s="151"/>
      <c r="I224" s="149"/>
      <c r="J224" s="152"/>
      <c r="K224" s="153"/>
      <c r="L224" s="154"/>
      <c r="M224" s="154"/>
      <c r="N224" s="150"/>
      <c r="O224" s="150"/>
      <c r="P224" s="150"/>
    </row>
    <row r="225" spans="1:18" x14ac:dyDescent="0.35">
      <c r="A225" s="149">
        <v>2</v>
      </c>
      <c r="B225" s="150" t="s">
        <v>64</v>
      </c>
      <c r="C225" s="150" t="s">
        <v>31</v>
      </c>
      <c r="D225" s="150" t="s">
        <v>92</v>
      </c>
      <c r="E225" s="150" t="s">
        <v>32</v>
      </c>
      <c r="F225" s="150" t="s">
        <v>180</v>
      </c>
      <c r="G225" s="150" t="s">
        <v>856</v>
      </c>
      <c r="H225" s="151">
        <v>3207</v>
      </c>
      <c r="I225" s="149">
        <v>3</v>
      </c>
      <c r="J225" s="152">
        <f>อุดรธานี!F49</f>
        <v>617630.9</v>
      </c>
      <c r="K225" s="153">
        <f>อุดรธานี!AN49</f>
        <v>885035.91</v>
      </c>
      <c r="L225" s="154">
        <f>อุดรธานี!AO49</f>
        <v>1135600.95</v>
      </c>
      <c r="M225" s="154">
        <f>อุดรธานี!AP49</f>
        <v>1121801.06</v>
      </c>
      <c r="N225" s="150"/>
      <c r="O225" s="150"/>
      <c r="P225" s="150"/>
      <c r="Q225" s="142">
        <f t="shared" si="22"/>
        <v>13799.889999999898</v>
      </c>
      <c r="R225" s="143">
        <f t="shared" si="23"/>
        <v>354.10070159027129</v>
      </c>
    </row>
    <row r="226" spans="1:18" x14ac:dyDescent="0.35">
      <c r="A226" s="149">
        <v>3</v>
      </c>
      <c r="B226" s="150" t="s">
        <v>64</v>
      </c>
      <c r="C226" s="150" t="s">
        <v>31</v>
      </c>
      <c r="D226" s="150" t="s">
        <v>92</v>
      </c>
      <c r="E226" s="150" t="s">
        <v>32</v>
      </c>
      <c r="F226" s="150" t="s">
        <v>180</v>
      </c>
      <c r="G226" s="150" t="s">
        <v>857</v>
      </c>
      <c r="H226" s="151">
        <v>3287</v>
      </c>
      <c r="I226" s="149">
        <v>3</v>
      </c>
      <c r="J226" s="152">
        <f>อุดรธานี!F50</f>
        <v>121575.89</v>
      </c>
      <c r="K226" s="153">
        <f>อุดรธานี!AN50</f>
        <v>302954.87</v>
      </c>
      <c r="L226" s="154">
        <f>อุดรธานี!AO50</f>
        <v>1566416.25</v>
      </c>
      <c r="M226" s="154">
        <f>อุดรธานี!AP50</f>
        <v>1533505.83</v>
      </c>
      <c r="N226" s="150"/>
      <c r="O226" s="150"/>
      <c r="P226" s="150"/>
      <c r="Q226" s="142">
        <f t="shared" si="22"/>
        <v>32910.419999999925</v>
      </c>
      <c r="R226" s="143">
        <f t="shared" si="23"/>
        <v>476.54890477639185</v>
      </c>
    </row>
    <row r="227" spans="1:18" s="200" customFormat="1" x14ac:dyDescent="0.35">
      <c r="A227" s="194">
        <v>4</v>
      </c>
      <c r="B227" s="195" t="s">
        <v>64</v>
      </c>
      <c r="C227" s="195" t="s">
        <v>31</v>
      </c>
      <c r="D227" s="195" t="s">
        <v>92</v>
      </c>
      <c r="E227" s="195" t="s">
        <v>32</v>
      </c>
      <c r="F227" s="195" t="s">
        <v>180</v>
      </c>
      <c r="G227" s="195" t="s">
        <v>858</v>
      </c>
      <c r="H227" s="196">
        <v>3009</v>
      </c>
      <c r="I227" s="197">
        <v>3</v>
      </c>
      <c r="J227" s="198">
        <f>อุดรธานี!F51</f>
        <v>272388.96000000002</v>
      </c>
      <c r="K227" s="198">
        <f>อุดรธานี!AN51</f>
        <v>288244.77</v>
      </c>
      <c r="L227" s="198">
        <f>อุดรธานี!AO51</f>
        <v>1166418.46</v>
      </c>
      <c r="M227" s="198">
        <f>อุดรธานี!AP51</f>
        <v>1057218.83</v>
      </c>
      <c r="N227" s="195"/>
      <c r="O227" s="195"/>
      <c r="P227" s="195"/>
      <c r="Q227" s="199">
        <f t="shared" si="22"/>
        <v>109199.62999999989</v>
      </c>
      <c r="R227" s="199">
        <f t="shared" si="23"/>
        <v>387.64322366234626</v>
      </c>
    </row>
    <row r="228" spans="1:18" s="200" customFormat="1" x14ac:dyDescent="0.35">
      <c r="A228" s="194">
        <v>5</v>
      </c>
      <c r="B228" s="195" t="s">
        <v>64</v>
      </c>
      <c r="C228" s="195" t="s">
        <v>31</v>
      </c>
      <c r="D228" s="195" t="s">
        <v>92</v>
      </c>
      <c r="E228" s="195" t="s">
        <v>32</v>
      </c>
      <c r="F228" s="195" t="s">
        <v>180</v>
      </c>
      <c r="G228" s="195" t="s">
        <v>859</v>
      </c>
      <c r="H228" s="196">
        <v>2495</v>
      </c>
      <c r="I228" s="197">
        <v>2</v>
      </c>
      <c r="J228" s="198">
        <f>อุดรธานี!F52</f>
        <v>218539.66</v>
      </c>
      <c r="K228" s="198">
        <f>อุดรธานี!AN52</f>
        <v>315701.94999999995</v>
      </c>
      <c r="L228" s="198">
        <f>อุดรธานี!AO52</f>
        <v>1492599.75</v>
      </c>
      <c r="M228" s="198">
        <f>อุดรธานี!AP52</f>
        <v>1583027.55</v>
      </c>
      <c r="N228" s="195"/>
      <c r="O228" s="195"/>
      <c r="P228" s="195"/>
      <c r="Q228" s="199">
        <f t="shared" si="22"/>
        <v>-90427.800000000047</v>
      </c>
      <c r="R228" s="199">
        <f t="shared" si="23"/>
        <v>598.23637274549094</v>
      </c>
    </row>
    <row r="229" spans="1:18" s="200" customFormat="1" x14ac:dyDescent="0.35">
      <c r="A229" s="194">
        <v>6</v>
      </c>
      <c r="B229" s="195" t="s">
        <v>64</v>
      </c>
      <c r="C229" s="195" t="s">
        <v>31</v>
      </c>
      <c r="D229" s="195" t="s">
        <v>92</v>
      </c>
      <c r="E229" s="195" t="s">
        <v>32</v>
      </c>
      <c r="F229" s="195" t="s">
        <v>180</v>
      </c>
      <c r="G229" s="195" t="s">
        <v>860</v>
      </c>
      <c r="H229" s="196">
        <v>5264</v>
      </c>
      <c r="I229" s="197">
        <v>4</v>
      </c>
      <c r="J229" s="198">
        <f>อุดรธานี!F53</f>
        <v>312241.37</v>
      </c>
      <c r="K229" s="198">
        <f>อุดรธานี!AN53</f>
        <v>911307.7300000001</v>
      </c>
      <c r="L229" s="198">
        <f>อุดรธานี!AO53</f>
        <v>424073.6</v>
      </c>
      <c r="M229" s="198">
        <f>อุดรธานี!AP53</f>
        <v>1845093.34</v>
      </c>
      <c r="N229" s="195"/>
      <c r="O229" s="195"/>
      <c r="P229" s="195"/>
      <c r="Q229" s="199">
        <f t="shared" si="22"/>
        <v>-1421019.7400000002</v>
      </c>
      <c r="R229" s="199">
        <f t="shared" si="23"/>
        <v>80.561094224924005</v>
      </c>
    </row>
    <row r="230" spans="1:18" s="207" customFormat="1" x14ac:dyDescent="0.35">
      <c r="A230" s="201">
        <v>7</v>
      </c>
      <c r="B230" s="202" t="s">
        <v>64</v>
      </c>
      <c r="C230" s="202" t="s">
        <v>31</v>
      </c>
      <c r="D230" s="202" t="s">
        <v>92</v>
      </c>
      <c r="E230" s="202" t="s">
        <v>32</v>
      </c>
      <c r="F230" s="202" t="s">
        <v>180</v>
      </c>
      <c r="G230" s="202" t="s">
        <v>861</v>
      </c>
      <c r="H230" s="196">
        <v>2213</v>
      </c>
      <c r="I230" s="201">
        <v>2</v>
      </c>
      <c r="J230" s="203">
        <f>อุดรธานี!F54</f>
        <v>500980.43</v>
      </c>
      <c r="K230" s="204">
        <f>อุดรธานี!AN54</f>
        <v>691766.59</v>
      </c>
      <c r="L230" s="203">
        <f>อุดรธานี!AO54</f>
        <v>1035307.21</v>
      </c>
      <c r="M230" s="203">
        <f>อุดรธานี!AP54</f>
        <v>952717.39</v>
      </c>
      <c r="N230" s="202"/>
      <c r="O230" s="202"/>
      <c r="P230" s="202"/>
      <c r="Q230" s="205">
        <f t="shared" si="22"/>
        <v>82589.819999999949</v>
      </c>
      <c r="R230" s="206">
        <f t="shared" si="23"/>
        <v>467.82973791233616</v>
      </c>
    </row>
    <row r="231" spans="1:18" s="207" customFormat="1" x14ac:dyDescent="0.35">
      <c r="A231" s="201">
        <v>8</v>
      </c>
      <c r="B231" s="202" t="s">
        <v>64</v>
      </c>
      <c r="C231" s="202" t="s">
        <v>31</v>
      </c>
      <c r="D231" s="202" t="s">
        <v>92</v>
      </c>
      <c r="E231" s="202" t="s">
        <v>32</v>
      </c>
      <c r="F231" s="202" t="s">
        <v>180</v>
      </c>
      <c r="G231" s="202" t="s">
        <v>862</v>
      </c>
      <c r="H231" s="196">
        <v>2562</v>
      </c>
      <c r="I231" s="201">
        <v>2</v>
      </c>
      <c r="J231" s="203">
        <f>อุดรธานี!F55</f>
        <v>214075.78</v>
      </c>
      <c r="K231" s="204">
        <f>อุดรธานี!AN55</f>
        <v>347137.27999999997</v>
      </c>
      <c r="L231" s="203">
        <f>อุดรธานี!AO55</f>
        <v>1032483.88</v>
      </c>
      <c r="M231" s="203">
        <f>อุดรธานี!AP55</f>
        <v>896675.87</v>
      </c>
      <c r="N231" s="202"/>
      <c r="O231" s="202"/>
      <c r="P231" s="202"/>
      <c r="Q231" s="205">
        <f t="shared" si="22"/>
        <v>135808.01</v>
      </c>
      <c r="R231" s="206">
        <f t="shared" si="23"/>
        <v>402.99917252146759</v>
      </c>
    </row>
    <row r="232" spans="1:18" s="200" customFormat="1" x14ac:dyDescent="0.35">
      <c r="A232" s="194">
        <v>9</v>
      </c>
      <c r="B232" s="195" t="s">
        <v>64</v>
      </c>
      <c r="C232" s="195" t="s">
        <v>31</v>
      </c>
      <c r="D232" s="195" t="s">
        <v>92</v>
      </c>
      <c r="E232" s="195" t="s">
        <v>32</v>
      </c>
      <c r="F232" s="195" t="s">
        <v>180</v>
      </c>
      <c r="G232" s="195" t="s">
        <v>863</v>
      </c>
      <c r="H232" s="196">
        <v>7114</v>
      </c>
      <c r="I232" s="197">
        <v>5</v>
      </c>
      <c r="J232" s="198">
        <f>อุดรธานี!F56</f>
        <v>113778.97</v>
      </c>
      <c r="K232" s="198">
        <f>อุดรธานี!AN56</f>
        <v>372703.87</v>
      </c>
      <c r="L232" s="198">
        <f>อุดรธานี!AO56</f>
        <v>2008781.3399999999</v>
      </c>
      <c r="M232" s="198">
        <f>อุดรธานี!AP56</f>
        <v>1942848.53</v>
      </c>
      <c r="N232" s="195"/>
      <c r="O232" s="195"/>
      <c r="P232" s="195"/>
      <c r="Q232" s="199">
        <f t="shared" si="22"/>
        <v>65932.809999999823</v>
      </c>
      <c r="R232" s="199">
        <f t="shared" si="23"/>
        <v>282.37016305875738</v>
      </c>
    </row>
    <row r="233" spans="1:18" s="207" customFormat="1" x14ac:dyDescent="0.35">
      <c r="A233" s="201">
        <v>10</v>
      </c>
      <c r="B233" s="202" t="s">
        <v>64</v>
      </c>
      <c r="C233" s="202" t="s">
        <v>31</v>
      </c>
      <c r="D233" s="202" t="s">
        <v>92</v>
      </c>
      <c r="E233" s="202" t="s">
        <v>32</v>
      </c>
      <c r="F233" s="202" t="s">
        <v>180</v>
      </c>
      <c r="G233" s="202" t="s">
        <v>864</v>
      </c>
      <c r="H233" s="196">
        <v>6804</v>
      </c>
      <c r="I233" s="201">
        <v>5</v>
      </c>
      <c r="J233" s="203">
        <f>อุดรธานี!F57</f>
        <v>235177.48</v>
      </c>
      <c r="K233" s="204">
        <f>อุดรธานี!AN57</f>
        <v>299725.01</v>
      </c>
      <c r="L233" s="203">
        <f>อุดรธานี!AO57</f>
        <v>1732882.37</v>
      </c>
      <c r="M233" s="203">
        <f>อุดรธานี!AP57</f>
        <v>1849349.48</v>
      </c>
      <c r="N233" s="202"/>
      <c r="O233" s="202"/>
      <c r="P233" s="202"/>
      <c r="Q233" s="205">
        <f t="shared" si="22"/>
        <v>-116467.10999999987</v>
      </c>
      <c r="R233" s="206">
        <f t="shared" si="23"/>
        <v>254.68582745443859</v>
      </c>
    </row>
    <row r="234" spans="1:18" s="200" customFormat="1" x14ac:dyDescent="0.35">
      <c r="A234" s="194">
        <v>11</v>
      </c>
      <c r="B234" s="195" t="s">
        <v>64</v>
      </c>
      <c r="C234" s="195" t="s">
        <v>31</v>
      </c>
      <c r="D234" s="195" t="s">
        <v>92</v>
      </c>
      <c r="E234" s="195" t="s">
        <v>32</v>
      </c>
      <c r="F234" s="195" t="s">
        <v>180</v>
      </c>
      <c r="G234" s="195" t="s">
        <v>865</v>
      </c>
      <c r="H234" s="196">
        <v>3739</v>
      </c>
      <c r="I234" s="197">
        <v>3</v>
      </c>
      <c r="J234" s="198">
        <f>อุดรธานี!F58</f>
        <v>57466.34</v>
      </c>
      <c r="K234" s="198">
        <f>อุดรธานี!AN58</f>
        <v>275338.92</v>
      </c>
      <c r="L234" s="198">
        <f>อุดรธานี!AO58</f>
        <v>1500200.31</v>
      </c>
      <c r="M234" s="198">
        <f>อุดรธานี!AP58</f>
        <v>1585408.44</v>
      </c>
      <c r="N234" s="195"/>
      <c r="O234" s="195"/>
      <c r="P234" s="195"/>
      <c r="Q234" s="199">
        <f t="shared" si="22"/>
        <v>-85208.129999999888</v>
      </c>
      <c r="R234" s="199">
        <f t="shared" si="23"/>
        <v>401.23035838459481</v>
      </c>
    </row>
    <row r="235" spans="1:18" s="200" customFormat="1" x14ac:dyDescent="0.35">
      <c r="A235" s="194">
        <v>12</v>
      </c>
      <c r="B235" s="195" t="s">
        <v>64</v>
      </c>
      <c r="C235" s="195" t="s">
        <v>31</v>
      </c>
      <c r="D235" s="195" t="s">
        <v>92</v>
      </c>
      <c r="E235" s="195" t="s">
        <v>32</v>
      </c>
      <c r="F235" s="195" t="s">
        <v>180</v>
      </c>
      <c r="G235" s="195" t="s">
        <v>866</v>
      </c>
      <c r="H235" s="196">
        <v>2743</v>
      </c>
      <c r="I235" s="197">
        <v>2</v>
      </c>
      <c r="J235" s="198">
        <f>อุดรธานี!F59</f>
        <v>162773.32999999999</v>
      </c>
      <c r="K235" s="198">
        <f>อุดรธานี!AN59</f>
        <v>165795.12000000002</v>
      </c>
      <c r="L235" s="198">
        <f>อุดรธานี!AO59</f>
        <v>1257715.77</v>
      </c>
      <c r="M235" s="198">
        <f>อุดรธานี!AP59</f>
        <v>1123213.3500000001</v>
      </c>
      <c r="N235" s="195"/>
      <c r="O235" s="195"/>
      <c r="P235" s="195"/>
      <c r="Q235" s="199">
        <f t="shared" si="22"/>
        <v>134502.41999999993</v>
      </c>
      <c r="R235" s="199">
        <f t="shared" si="23"/>
        <v>458.51832664965366</v>
      </c>
    </row>
    <row r="236" spans="1:18" s="161" customFormat="1" x14ac:dyDescent="0.35">
      <c r="A236" s="155">
        <v>3</v>
      </c>
      <c r="B236" s="156" t="s">
        <v>64</v>
      </c>
      <c r="C236" s="156"/>
      <c r="D236" s="156"/>
      <c r="E236" s="156" t="s">
        <v>77</v>
      </c>
      <c r="F236" s="156"/>
      <c r="G236" s="156" t="s">
        <v>310</v>
      </c>
      <c r="H236" s="162">
        <f>SUM(H224:H235)</f>
        <v>42437</v>
      </c>
      <c r="I236" s="155"/>
      <c r="J236" s="158">
        <f>SUM(J224:J235)</f>
        <v>2826629.11</v>
      </c>
      <c r="K236" s="158">
        <f t="shared" ref="K236:M236" si="26">SUM(K224:K235)</f>
        <v>4855712.0199999996</v>
      </c>
      <c r="L236" s="158">
        <f t="shared" si="26"/>
        <v>14352479.889999999</v>
      </c>
      <c r="M236" s="158">
        <f t="shared" si="26"/>
        <v>15490859.669999998</v>
      </c>
      <c r="N236" s="156">
        <v>11</v>
      </c>
      <c r="O236" s="156">
        <v>11</v>
      </c>
      <c r="P236" s="156">
        <f>N236-O236</f>
        <v>0</v>
      </c>
      <c r="Q236" s="208">
        <f t="shared" si="22"/>
        <v>-1138379.7799999993</v>
      </c>
      <c r="R236" s="160">
        <f>L236/H236</f>
        <v>338.20675094846473</v>
      </c>
    </row>
    <row r="237" spans="1:18" x14ac:dyDescent="0.35">
      <c r="A237" s="149">
        <v>1</v>
      </c>
      <c r="B237" s="150" t="s">
        <v>64</v>
      </c>
      <c r="C237" s="150" t="s">
        <v>33</v>
      </c>
      <c r="D237" s="150" t="s">
        <v>99</v>
      </c>
      <c r="E237" s="150" t="s">
        <v>34</v>
      </c>
      <c r="F237" s="150" t="s">
        <v>177</v>
      </c>
      <c r="G237" s="150" t="s">
        <v>311</v>
      </c>
      <c r="H237" s="151"/>
      <c r="I237" s="149"/>
      <c r="J237" s="152"/>
      <c r="K237" s="153"/>
      <c r="L237" s="154"/>
      <c r="M237" s="154"/>
      <c r="N237" s="150"/>
      <c r="O237" s="150"/>
      <c r="P237" s="150"/>
    </row>
    <row r="238" spans="1:18" s="169" customFormat="1" x14ac:dyDescent="0.35">
      <c r="A238" s="163">
        <v>2</v>
      </c>
      <c r="B238" s="164" t="s">
        <v>64</v>
      </c>
      <c r="C238" s="164" t="s">
        <v>33</v>
      </c>
      <c r="D238" s="164" t="s">
        <v>99</v>
      </c>
      <c r="E238" s="164" t="s">
        <v>34</v>
      </c>
      <c r="F238" s="164" t="s">
        <v>180</v>
      </c>
      <c r="G238" s="164" t="s">
        <v>867</v>
      </c>
      <c r="H238" s="165">
        <v>4721</v>
      </c>
      <c r="I238" s="163">
        <v>4</v>
      </c>
      <c r="J238" s="154">
        <f>อุดรธานี!F60</f>
        <v>1323665.6000000001</v>
      </c>
      <c r="K238" s="154">
        <f>อุดรธานี!AN60</f>
        <v>1386053.5000000002</v>
      </c>
      <c r="L238" s="154">
        <f>อุดรธานี!AO60</f>
        <v>1484280.6600000001</v>
      </c>
      <c r="M238" s="154">
        <f>อุดรธานี!AP60</f>
        <v>1146554.3600000001</v>
      </c>
      <c r="N238" s="209"/>
      <c r="O238" s="209"/>
      <c r="P238" s="209"/>
      <c r="Q238" s="167">
        <f t="shared" si="22"/>
        <v>337726.30000000005</v>
      </c>
      <c r="R238" s="168">
        <f t="shared" si="23"/>
        <v>314.39963143401826</v>
      </c>
    </row>
    <row r="239" spans="1:18" x14ac:dyDescent="0.35">
      <c r="A239" s="149">
        <v>3</v>
      </c>
      <c r="B239" s="150" t="s">
        <v>64</v>
      </c>
      <c r="C239" s="150" t="s">
        <v>33</v>
      </c>
      <c r="D239" s="150" t="s">
        <v>99</v>
      </c>
      <c r="E239" s="150" t="s">
        <v>34</v>
      </c>
      <c r="F239" s="150" t="s">
        <v>180</v>
      </c>
      <c r="G239" s="150" t="s">
        <v>868</v>
      </c>
      <c r="H239" s="151">
        <v>8384</v>
      </c>
      <c r="I239" s="149">
        <v>5</v>
      </c>
      <c r="J239" s="203">
        <f>อุดรธานี!F61</f>
        <v>1799209.1</v>
      </c>
      <c r="K239" s="203">
        <f>อุดรธานี!AN61</f>
        <v>1834515.01</v>
      </c>
      <c r="L239" s="203">
        <f>อุดรธานี!AO61</f>
        <v>4260718.93</v>
      </c>
      <c r="M239" s="203">
        <f>อุดรธานี!AP61</f>
        <v>3435594.6100000003</v>
      </c>
      <c r="N239" s="150"/>
      <c r="O239" s="150"/>
      <c r="P239" s="150"/>
      <c r="Q239" s="142">
        <f t="shared" si="22"/>
        <v>825124.31999999937</v>
      </c>
      <c r="R239" s="143">
        <f t="shared" si="23"/>
        <v>508.19643726145034</v>
      </c>
    </row>
    <row r="240" spans="1:18" x14ac:dyDescent="0.35">
      <c r="A240" s="149">
        <v>4</v>
      </c>
      <c r="B240" s="150" t="s">
        <v>64</v>
      </c>
      <c r="C240" s="150" t="s">
        <v>33</v>
      </c>
      <c r="D240" s="150" t="s">
        <v>99</v>
      </c>
      <c r="E240" s="150" t="s">
        <v>34</v>
      </c>
      <c r="F240" s="150" t="s">
        <v>180</v>
      </c>
      <c r="G240" s="150" t="s">
        <v>869</v>
      </c>
      <c r="H240" s="151">
        <v>4586</v>
      </c>
      <c r="I240" s="149">
        <v>4</v>
      </c>
      <c r="J240" s="203">
        <f>อุดรธานี!F62</f>
        <v>593279.4</v>
      </c>
      <c r="K240" s="203">
        <f>อุดรธานี!AN62</f>
        <v>717949.87000000011</v>
      </c>
      <c r="L240" s="203">
        <f>อุดรธานี!AO62</f>
        <v>1879964.31</v>
      </c>
      <c r="M240" s="203">
        <f>อุดรธานี!AP62</f>
        <v>1642663.76</v>
      </c>
      <c r="N240" s="150"/>
      <c r="O240" s="150"/>
      <c r="P240" s="150"/>
      <c r="Q240" s="142">
        <f t="shared" si="22"/>
        <v>237300.55000000005</v>
      </c>
      <c r="R240" s="143">
        <f t="shared" si="23"/>
        <v>409.93552333187966</v>
      </c>
    </row>
    <row r="241" spans="1:18" x14ac:dyDescent="0.35">
      <c r="A241" s="149">
        <v>5</v>
      </c>
      <c r="B241" s="150" t="s">
        <v>64</v>
      </c>
      <c r="C241" s="150" t="s">
        <v>33</v>
      </c>
      <c r="D241" s="150" t="s">
        <v>99</v>
      </c>
      <c r="E241" s="150" t="s">
        <v>34</v>
      </c>
      <c r="F241" s="150" t="s">
        <v>180</v>
      </c>
      <c r="G241" s="150" t="s">
        <v>870</v>
      </c>
      <c r="H241" s="151">
        <v>3004</v>
      </c>
      <c r="I241" s="149">
        <v>2</v>
      </c>
      <c r="J241" s="203">
        <f>อุดรธานี!F63</f>
        <v>782221.74</v>
      </c>
      <c r="K241" s="203">
        <f>อุดรธานี!AN63</f>
        <v>828680.2</v>
      </c>
      <c r="L241" s="203">
        <f>อุดรธานี!AO63</f>
        <v>1338877.76</v>
      </c>
      <c r="M241" s="203">
        <f>อุดรธานี!AP63</f>
        <v>1200624.3400000001</v>
      </c>
      <c r="N241" s="150"/>
      <c r="O241" s="150"/>
      <c r="P241" s="150"/>
      <c r="Q241" s="142">
        <f t="shared" si="22"/>
        <v>138253.41999999993</v>
      </c>
      <c r="R241" s="143">
        <f t="shared" si="23"/>
        <v>445.69832223701729</v>
      </c>
    </row>
    <row r="242" spans="1:18" x14ac:dyDescent="0.35">
      <c r="A242" s="149">
        <v>6</v>
      </c>
      <c r="B242" s="150" t="s">
        <v>64</v>
      </c>
      <c r="C242" s="150" t="s">
        <v>33</v>
      </c>
      <c r="D242" s="150" t="s">
        <v>99</v>
      </c>
      <c r="E242" s="150" t="s">
        <v>34</v>
      </c>
      <c r="F242" s="150" t="s">
        <v>180</v>
      </c>
      <c r="G242" s="150" t="s">
        <v>871</v>
      </c>
      <c r="H242" s="151">
        <v>7236</v>
      </c>
      <c r="I242" s="149">
        <v>5</v>
      </c>
      <c r="J242" s="203">
        <f>อุดรธานี!F64</f>
        <v>776610.23</v>
      </c>
      <c r="K242" s="203">
        <f>อุดรธานี!AN64</f>
        <v>741106.21</v>
      </c>
      <c r="L242" s="203">
        <f>อุดรธานี!AO64</f>
        <v>1989592.69</v>
      </c>
      <c r="M242" s="203">
        <f>อุดรธานี!AP64</f>
        <v>1926030.09</v>
      </c>
      <c r="N242" s="150"/>
      <c r="O242" s="150"/>
      <c r="P242" s="150"/>
      <c r="Q242" s="142">
        <f t="shared" si="22"/>
        <v>63562.59999999986</v>
      </c>
      <c r="R242" s="143">
        <f t="shared" si="23"/>
        <v>274.95753040353787</v>
      </c>
    </row>
    <row r="243" spans="1:18" x14ac:dyDescent="0.35">
      <c r="A243" s="149">
        <v>7</v>
      </c>
      <c r="B243" s="150" t="s">
        <v>64</v>
      </c>
      <c r="C243" s="150" t="s">
        <v>33</v>
      </c>
      <c r="D243" s="150" t="s">
        <v>99</v>
      </c>
      <c r="E243" s="150" t="s">
        <v>34</v>
      </c>
      <c r="F243" s="150" t="s">
        <v>180</v>
      </c>
      <c r="G243" s="150" t="s">
        <v>872</v>
      </c>
      <c r="H243" s="151">
        <v>5706</v>
      </c>
      <c r="I243" s="149">
        <v>4</v>
      </c>
      <c r="J243" s="203">
        <f>อุดรธานี!F65</f>
        <v>686707.33</v>
      </c>
      <c r="K243" s="203">
        <f>อุดรธานี!AN65</f>
        <v>1652910.98</v>
      </c>
      <c r="L243" s="203">
        <f>อุดรธานี!AO65</f>
        <v>2238332.33</v>
      </c>
      <c r="M243" s="203">
        <f>อุดรธานี!AP65</f>
        <v>2072459.57</v>
      </c>
      <c r="N243" s="150"/>
      <c r="O243" s="150"/>
      <c r="P243" s="150"/>
      <c r="Q243" s="142">
        <f t="shared" si="22"/>
        <v>165872.76</v>
      </c>
      <c r="R243" s="143">
        <f t="shared" si="23"/>
        <v>392.27695934104452</v>
      </c>
    </row>
    <row r="244" spans="1:18" x14ac:dyDescent="0.35">
      <c r="A244" s="149">
        <v>8</v>
      </c>
      <c r="B244" s="150" t="s">
        <v>64</v>
      </c>
      <c r="C244" s="150" t="s">
        <v>33</v>
      </c>
      <c r="D244" s="150" t="s">
        <v>99</v>
      </c>
      <c r="E244" s="150" t="s">
        <v>34</v>
      </c>
      <c r="F244" s="150" t="s">
        <v>180</v>
      </c>
      <c r="G244" s="150" t="s">
        <v>873</v>
      </c>
      <c r="H244" s="151">
        <v>1949</v>
      </c>
      <c r="I244" s="149">
        <v>2</v>
      </c>
      <c r="J244" s="203">
        <f>อุดรธานี!F66</f>
        <v>662122.81999999995</v>
      </c>
      <c r="K244" s="203">
        <f>อุดรธานี!AN66</f>
        <v>906113.96</v>
      </c>
      <c r="L244" s="203">
        <f>อุดรธานี!AO66</f>
        <v>1696151.51</v>
      </c>
      <c r="M244" s="203">
        <f>อุดรธานี!AP66</f>
        <v>1232732.27</v>
      </c>
      <c r="N244" s="150"/>
      <c r="O244" s="150"/>
      <c r="P244" s="150"/>
      <c r="Q244" s="142">
        <f t="shared" si="22"/>
        <v>463419.24</v>
      </c>
      <c r="R244" s="143">
        <f t="shared" si="23"/>
        <v>870.26757824525396</v>
      </c>
    </row>
    <row r="245" spans="1:18" x14ac:dyDescent="0.35">
      <c r="A245" s="149">
        <v>9</v>
      </c>
      <c r="B245" s="150" t="s">
        <v>64</v>
      </c>
      <c r="C245" s="150" t="s">
        <v>33</v>
      </c>
      <c r="D245" s="150" t="s">
        <v>99</v>
      </c>
      <c r="E245" s="150" t="s">
        <v>34</v>
      </c>
      <c r="F245" s="150" t="s">
        <v>180</v>
      </c>
      <c r="G245" s="150" t="s">
        <v>874</v>
      </c>
      <c r="H245" s="151">
        <v>3449</v>
      </c>
      <c r="I245" s="149">
        <v>3</v>
      </c>
      <c r="J245" s="203">
        <f>อุดรธานี!F67</f>
        <v>853761.98</v>
      </c>
      <c r="K245" s="203">
        <f>อุดรธานี!AN67</f>
        <v>890320.97</v>
      </c>
      <c r="L245" s="203">
        <f>อุดรธานี!AO67</f>
        <v>1797176.63</v>
      </c>
      <c r="M245" s="203">
        <f>อุดรธานี!AP67</f>
        <v>1485031.52</v>
      </c>
      <c r="N245" s="150"/>
      <c r="O245" s="150"/>
      <c r="P245" s="150"/>
      <c r="Q245" s="142">
        <f t="shared" si="22"/>
        <v>312145.10999999987</v>
      </c>
      <c r="R245" s="143">
        <f t="shared" si="23"/>
        <v>521.07179762249928</v>
      </c>
    </row>
    <row r="246" spans="1:18" x14ac:dyDescent="0.35">
      <c r="A246" s="149">
        <v>10</v>
      </c>
      <c r="B246" s="150" t="s">
        <v>64</v>
      </c>
      <c r="C246" s="150" t="s">
        <v>33</v>
      </c>
      <c r="D246" s="150" t="s">
        <v>99</v>
      </c>
      <c r="E246" s="150" t="s">
        <v>34</v>
      </c>
      <c r="F246" s="150" t="s">
        <v>180</v>
      </c>
      <c r="G246" s="150" t="s">
        <v>875</v>
      </c>
      <c r="H246" s="151">
        <v>4497</v>
      </c>
      <c r="I246" s="149">
        <v>3</v>
      </c>
      <c r="J246" s="203">
        <f>อุดรธานี!F68</f>
        <v>595123.75</v>
      </c>
      <c r="K246" s="203">
        <f>อุดรธานี!AN68</f>
        <v>875465.66</v>
      </c>
      <c r="L246" s="203">
        <f>อุดรธานี!AO68</f>
        <v>1364170.33</v>
      </c>
      <c r="M246" s="203">
        <f>อุดรธานี!AP68</f>
        <v>1207830.8999999999</v>
      </c>
      <c r="N246" s="150"/>
      <c r="O246" s="150"/>
      <c r="P246" s="150"/>
      <c r="Q246" s="142">
        <f t="shared" si="22"/>
        <v>156339.43000000017</v>
      </c>
      <c r="R246" s="143">
        <f t="shared" si="23"/>
        <v>303.35119635312429</v>
      </c>
    </row>
    <row r="247" spans="1:18" x14ac:dyDescent="0.35">
      <c r="A247" s="149">
        <v>11</v>
      </c>
      <c r="B247" s="150" t="s">
        <v>64</v>
      </c>
      <c r="C247" s="150" t="s">
        <v>33</v>
      </c>
      <c r="D247" s="150" t="s">
        <v>99</v>
      </c>
      <c r="E247" s="150" t="s">
        <v>34</v>
      </c>
      <c r="F247" s="150" t="s">
        <v>180</v>
      </c>
      <c r="G247" s="150" t="s">
        <v>876</v>
      </c>
      <c r="H247" s="151">
        <v>3008</v>
      </c>
      <c r="I247" s="149">
        <v>3</v>
      </c>
      <c r="J247" s="203">
        <f>อุดรธานี!F69</f>
        <v>199602.99</v>
      </c>
      <c r="K247" s="203">
        <f>อุดรธานี!AN69</f>
        <v>188019.53999999998</v>
      </c>
      <c r="L247" s="203">
        <f>อุดรธานี!AO69</f>
        <v>1541450.8</v>
      </c>
      <c r="M247" s="203">
        <f>อุดรธานี!AP69</f>
        <v>1433300.3</v>
      </c>
      <c r="N247" s="150"/>
      <c r="O247" s="150"/>
      <c r="P247" s="150"/>
      <c r="Q247" s="142">
        <f t="shared" si="22"/>
        <v>108150.5</v>
      </c>
      <c r="R247" s="143">
        <f t="shared" si="23"/>
        <v>512.45039893617025</v>
      </c>
    </row>
    <row r="248" spans="1:18" x14ac:dyDescent="0.35">
      <c r="A248" s="149">
        <v>12</v>
      </c>
      <c r="B248" s="150" t="s">
        <v>64</v>
      </c>
      <c r="C248" s="150" t="s">
        <v>33</v>
      </c>
      <c r="D248" s="150" t="s">
        <v>99</v>
      </c>
      <c r="E248" s="150" t="s">
        <v>34</v>
      </c>
      <c r="F248" s="150" t="s">
        <v>180</v>
      </c>
      <c r="G248" s="150" t="s">
        <v>877</v>
      </c>
      <c r="H248" s="151">
        <v>4393</v>
      </c>
      <c r="I248" s="149">
        <v>3</v>
      </c>
      <c r="J248" s="203">
        <f>อุดรธานี!F70</f>
        <v>348630.73</v>
      </c>
      <c r="K248" s="203">
        <f>อุดรธานี!AN70</f>
        <v>1024530.39</v>
      </c>
      <c r="L248" s="203">
        <f>อุดรธานี!AO70</f>
        <v>2007575.79</v>
      </c>
      <c r="M248" s="203">
        <f>อุดรธานี!AP70</f>
        <v>1691565.94</v>
      </c>
      <c r="N248" s="150"/>
      <c r="O248" s="150"/>
      <c r="P248" s="150"/>
      <c r="Q248" s="142">
        <f t="shared" si="22"/>
        <v>316009.85000000009</v>
      </c>
      <c r="R248" s="143">
        <f t="shared" si="23"/>
        <v>456.99426132483495</v>
      </c>
    </row>
    <row r="249" spans="1:18" x14ac:dyDescent="0.35">
      <c r="A249" s="149">
        <v>13</v>
      </c>
      <c r="B249" s="150" t="s">
        <v>64</v>
      </c>
      <c r="C249" s="150" t="s">
        <v>33</v>
      </c>
      <c r="D249" s="150" t="s">
        <v>99</v>
      </c>
      <c r="E249" s="150" t="s">
        <v>34</v>
      </c>
      <c r="F249" s="150" t="s">
        <v>180</v>
      </c>
      <c r="G249" s="150" t="s">
        <v>878</v>
      </c>
      <c r="H249" s="151">
        <v>2760</v>
      </c>
      <c r="I249" s="149">
        <v>2</v>
      </c>
      <c r="J249" s="203">
        <f>อุดรธานี!F71</f>
        <v>582418.73</v>
      </c>
      <c r="K249" s="203">
        <f>อุดรธานี!AN71</f>
        <v>650646.94999999995</v>
      </c>
      <c r="L249" s="203">
        <f>อุดรธานี!AO71</f>
        <v>1855731.31</v>
      </c>
      <c r="M249" s="203">
        <f>อุดรธานี!AP71</f>
        <v>1386700.69</v>
      </c>
      <c r="N249" s="150"/>
      <c r="O249" s="150"/>
      <c r="P249" s="150"/>
      <c r="Q249" s="142">
        <f t="shared" si="22"/>
        <v>469030.62000000011</v>
      </c>
      <c r="R249" s="143">
        <f t="shared" si="23"/>
        <v>672.36641666666674</v>
      </c>
    </row>
    <row r="250" spans="1:18" x14ac:dyDescent="0.35">
      <c r="A250" s="149">
        <v>14</v>
      </c>
      <c r="B250" s="150" t="s">
        <v>64</v>
      </c>
      <c r="C250" s="150" t="s">
        <v>33</v>
      </c>
      <c r="D250" s="150" t="s">
        <v>99</v>
      </c>
      <c r="E250" s="150" t="s">
        <v>34</v>
      </c>
      <c r="F250" s="150" t="s">
        <v>180</v>
      </c>
      <c r="G250" s="150" t="s">
        <v>879</v>
      </c>
      <c r="H250" s="151">
        <v>4335</v>
      </c>
      <c r="I250" s="149">
        <v>3</v>
      </c>
      <c r="J250" s="203">
        <f>อุดรธานี!F72</f>
        <v>602858.11</v>
      </c>
      <c r="K250" s="203">
        <f>อุดรธานี!AN72</f>
        <v>785525.66</v>
      </c>
      <c r="L250" s="203">
        <f>อุดรธานี!AO72</f>
        <v>1762804.61</v>
      </c>
      <c r="M250" s="203">
        <f>อุดรธานี!AP72</f>
        <v>1185753.3</v>
      </c>
      <c r="N250" s="150"/>
      <c r="O250" s="150"/>
      <c r="P250" s="150"/>
      <c r="Q250" s="142">
        <f t="shared" si="22"/>
        <v>577051.31000000006</v>
      </c>
      <c r="R250" s="143">
        <f t="shared" si="23"/>
        <v>406.64466205305655</v>
      </c>
    </row>
    <row r="251" spans="1:18" x14ac:dyDescent="0.35">
      <c r="A251" s="149">
        <v>15</v>
      </c>
      <c r="B251" s="150" t="s">
        <v>64</v>
      </c>
      <c r="C251" s="150" t="s">
        <v>33</v>
      </c>
      <c r="D251" s="150" t="s">
        <v>99</v>
      </c>
      <c r="E251" s="150" t="s">
        <v>34</v>
      </c>
      <c r="F251" s="150" t="s">
        <v>180</v>
      </c>
      <c r="G251" s="150" t="s">
        <v>880</v>
      </c>
      <c r="H251" s="151">
        <v>2477</v>
      </c>
      <c r="I251" s="149">
        <v>2</v>
      </c>
      <c r="J251" s="203">
        <f>อุดรธานี!F73</f>
        <v>520333.61</v>
      </c>
      <c r="K251" s="203">
        <f>อุดรธานี!AN73</f>
        <v>630031.41</v>
      </c>
      <c r="L251" s="203">
        <f>อุดรธานี!AO73</f>
        <v>1600649.51</v>
      </c>
      <c r="M251" s="203">
        <f>อุดรธานี!AP73</f>
        <v>1729790.4</v>
      </c>
      <c r="N251" s="150"/>
      <c r="O251" s="150"/>
      <c r="P251" s="150"/>
      <c r="Q251" s="142">
        <f t="shared" si="22"/>
        <v>-129140.8899999999</v>
      </c>
      <c r="R251" s="143">
        <f t="shared" si="23"/>
        <v>646.20488897860321</v>
      </c>
    </row>
    <row r="252" spans="1:18" x14ac:dyDescent="0.35">
      <c r="A252" s="149">
        <v>16</v>
      </c>
      <c r="B252" s="150" t="s">
        <v>64</v>
      </c>
      <c r="C252" s="150" t="s">
        <v>33</v>
      </c>
      <c r="D252" s="150" t="s">
        <v>99</v>
      </c>
      <c r="E252" s="150" t="s">
        <v>34</v>
      </c>
      <c r="F252" s="150" t="s">
        <v>180</v>
      </c>
      <c r="G252" s="150" t="s">
        <v>881</v>
      </c>
      <c r="H252" s="151">
        <v>5216</v>
      </c>
      <c r="I252" s="149">
        <v>4</v>
      </c>
      <c r="J252" s="203">
        <f>อุดรธานี!F74</f>
        <v>777899.89</v>
      </c>
      <c r="K252" s="203">
        <f>อุดรธานี!AN74</f>
        <v>1199243.21</v>
      </c>
      <c r="L252" s="203">
        <f>อุดรธานี!AO74</f>
        <v>1621326.49</v>
      </c>
      <c r="M252" s="203">
        <f>อุดรธานี!AP74</f>
        <v>1286121.47</v>
      </c>
      <c r="N252" s="150"/>
      <c r="O252" s="150"/>
      <c r="P252" s="150"/>
      <c r="Q252" s="142">
        <f t="shared" si="22"/>
        <v>335205.02</v>
      </c>
      <c r="R252" s="143">
        <f t="shared" si="23"/>
        <v>310.83713381901839</v>
      </c>
    </row>
    <row r="253" spans="1:18" s="210" customFormat="1" x14ac:dyDescent="0.35">
      <c r="A253" s="163">
        <v>17</v>
      </c>
      <c r="B253" s="164" t="s">
        <v>64</v>
      </c>
      <c r="C253" s="164" t="s">
        <v>33</v>
      </c>
      <c r="D253" s="164" t="s">
        <v>99</v>
      </c>
      <c r="E253" s="164" t="s">
        <v>34</v>
      </c>
      <c r="F253" s="164" t="s">
        <v>180</v>
      </c>
      <c r="G253" s="164" t="s">
        <v>882</v>
      </c>
      <c r="H253" s="165">
        <v>5544</v>
      </c>
      <c r="I253" s="163">
        <v>4</v>
      </c>
      <c r="J253" s="203">
        <f>อุดรธานี!F75</f>
        <v>1209948.6200000001</v>
      </c>
      <c r="K253" s="203">
        <f>อุดรธานี!AN75</f>
        <v>1939331.28</v>
      </c>
      <c r="L253" s="203">
        <f>อุดรธานี!AO75</f>
        <v>2754437.25</v>
      </c>
      <c r="M253" s="203">
        <f>อุดรธานี!AP75</f>
        <v>1651512.5299999998</v>
      </c>
      <c r="N253" s="164"/>
      <c r="O253" s="164"/>
      <c r="P253" s="164"/>
      <c r="Q253" s="142">
        <f t="shared" si="22"/>
        <v>1102924.7200000002</v>
      </c>
      <c r="R253" s="143">
        <f t="shared" si="23"/>
        <v>496.83211580086578</v>
      </c>
    </row>
    <row r="254" spans="1:18" x14ac:dyDescent="0.35">
      <c r="A254" s="149">
        <v>18</v>
      </c>
      <c r="B254" s="150" t="s">
        <v>64</v>
      </c>
      <c r="C254" s="150" t="s">
        <v>33</v>
      </c>
      <c r="D254" s="150" t="s">
        <v>99</v>
      </c>
      <c r="E254" s="150" t="s">
        <v>34</v>
      </c>
      <c r="F254" s="150" t="s">
        <v>180</v>
      </c>
      <c r="G254" s="150" t="s">
        <v>883</v>
      </c>
      <c r="H254" s="151">
        <v>2866</v>
      </c>
      <c r="I254" s="149">
        <v>2</v>
      </c>
      <c r="J254" s="203">
        <f>อุดรธานี!F76</f>
        <v>1218741.0900000001</v>
      </c>
      <c r="K254" s="203">
        <f>อุดรธานี!AN76</f>
        <v>1466874.1500000001</v>
      </c>
      <c r="L254" s="203">
        <f>อุดรธานี!AO76</f>
        <v>2479073.62</v>
      </c>
      <c r="M254" s="203">
        <f>อุดรธานี!AP76</f>
        <v>1426143.29</v>
      </c>
      <c r="N254" s="150"/>
      <c r="O254" s="150"/>
      <c r="P254" s="150"/>
      <c r="Q254" s="142">
        <f t="shared" si="22"/>
        <v>1052930.33</v>
      </c>
      <c r="R254" s="143">
        <f t="shared" si="23"/>
        <v>864.99428471737622</v>
      </c>
    </row>
    <row r="255" spans="1:18" s="161" customFormat="1" x14ac:dyDescent="0.35">
      <c r="A255" s="155">
        <v>4</v>
      </c>
      <c r="B255" s="156" t="s">
        <v>64</v>
      </c>
      <c r="C255" s="156"/>
      <c r="D255" s="156"/>
      <c r="E255" s="156" t="s">
        <v>77</v>
      </c>
      <c r="F255" s="156"/>
      <c r="G255" s="156" t="s">
        <v>312</v>
      </c>
      <c r="H255" s="162">
        <f>SUM(H237:H253)</f>
        <v>71265</v>
      </c>
      <c r="I255" s="155"/>
      <c r="J255" s="158">
        <f>SUM(J237:J253)</f>
        <v>12314394.630000003</v>
      </c>
      <c r="K255" s="158">
        <f>SUM(K237:K253)</f>
        <v>16250444.799999999</v>
      </c>
      <c r="L255" s="158">
        <f t="shared" ref="L255:M255" si="27">SUM(L237:L253)</f>
        <v>31193240.909999996</v>
      </c>
      <c r="M255" s="158">
        <f t="shared" si="27"/>
        <v>25714266.050000001</v>
      </c>
      <c r="N255" s="156">
        <v>17</v>
      </c>
      <c r="O255" s="156">
        <v>17</v>
      </c>
      <c r="P255" s="156">
        <f>N255-O255</f>
        <v>0</v>
      </c>
      <c r="Q255" s="159">
        <f t="shared" si="22"/>
        <v>5478974.8599999957</v>
      </c>
      <c r="R255" s="160">
        <f>L255/H255</f>
        <v>437.70772342664696</v>
      </c>
    </row>
    <row r="256" spans="1:18" x14ac:dyDescent="0.35">
      <c r="A256" s="149">
        <v>1</v>
      </c>
      <c r="B256" s="150" t="s">
        <v>64</v>
      </c>
      <c r="C256" s="150" t="s">
        <v>35</v>
      </c>
      <c r="D256" s="150" t="s">
        <v>113</v>
      </c>
      <c r="E256" s="150" t="s">
        <v>36</v>
      </c>
      <c r="F256" s="150" t="s">
        <v>210</v>
      </c>
      <c r="G256" s="150" t="s">
        <v>313</v>
      </c>
      <c r="H256" s="151"/>
      <c r="I256" s="149"/>
      <c r="J256" s="152"/>
      <c r="K256" s="153"/>
      <c r="L256" s="154"/>
      <c r="M256" s="154"/>
      <c r="N256" s="150"/>
      <c r="O256" s="150"/>
      <c r="P256" s="150"/>
    </row>
    <row r="257" spans="1:18" x14ac:dyDescent="0.35">
      <c r="A257" s="149">
        <v>2</v>
      </c>
      <c r="B257" s="150" t="s">
        <v>64</v>
      </c>
      <c r="C257" s="150" t="s">
        <v>35</v>
      </c>
      <c r="D257" s="150" t="s">
        <v>113</v>
      </c>
      <c r="E257" s="150" t="s">
        <v>36</v>
      </c>
      <c r="F257" s="150" t="s">
        <v>180</v>
      </c>
      <c r="G257" s="150" t="s">
        <v>884</v>
      </c>
      <c r="H257" s="151">
        <v>3680</v>
      </c>
      <c r="I257" s="149">
        <v>3</v>
      </c>
      <c r="J257" s="152">
        <f>อุดรธานี!F77</f>
        <v>519123.11</v>
      </c>
      <c r="K257" s="153">
        <f>อุดรธานี!AN77</f>
        <v>422669.74</v>
      </c>
      <c r="L257" s="154">
        <f>อุดรธานี!AO77</f>
        <v>1462303.12</v>
      </c>
      <c r="M257" s="154">
        <f>อุดรธานี!AP77</f>
        <v>1488350.2</v>
      </c>
      <c r="N257" s="150"/>
      <c r="O257" s="150"/>
      <c r="P257" s="150"/>
      <c r="Q257" s="142">
        <f t="shared" si="22"/>
        <v>-26047.079999999842</v>
      </c>
      <c r="R257" s="143">
        <f t="shared" si="23"/>
        <v>397.36497826086958</v>
      </c>
    </row>
    <row r="258" spans="1:18" x14ac:dyDescent="0.35">
      <c r="A258" s="149">
        <v>3</v>
      </c>
      <c r="B258" s="150" t="s">
        <v>64</v>
      </c>
      <c r="C258" s="150" t="s">
        <v>35</v>
      </c>
      <c r="D258" s="150" t="s">
        <v>113</v>
      </c>
      <c r="E258" s="150" t="s">
        <v>36</v>
      </c>
      <c r="F258" s="150" t="s">
        <v>180</v>
      </c>
      <c r="G258" s="150" t="s">
        <v>885</v>
      </c>
      <c r="H258" s="151">
        <v>5005</v>
      </c>
      <c r="I258" s="149">
        <v>4</v>
      </c>
      <c r="J258" s="152">
        <f>อุดรธานี!F78</f>
        <v>474898.83</v>
      </c>
      <c r="K258" s="153">
        <f>อุดรธานี!AN78</f>
        <v>470826.81</v>
      </c>
      <c r="L258" s="154">
        <f>อุดรธานี!AO78</f>
        <v>2267104.5499999998</v>
      </c>
      <c r="M258" s="154">
        <f>อุดรธานี!AP78</f>
        <v>1913558.56</v>
      </c>
      <c r="N258" s="150"/>
      <c r="O258" s="150"/>
      <c r="P258" s="150"/>
      <c r="Q258" s="142">
        <f t="shared" si="22"/>
        <v>353545.98999999976</v>
      </c>
      <c r="R258" s="143">
        <f t="shared" si="23"/>
        <v>452.96794205794203</v>
      </c>
    </row>
    <row r="259" spans="1:18" x14ac:dyDescent="0.35">
      <c r="A259" s="149">
        <v>4</v>
      </c>
      <c r="B259" s="150" t="s">
        <v>64</v>
      </c>
      <c r="C259" s="150" t="s">
        <v>35</v>
      </c>
      <c r="D259" s="150" t="s">
        <v>113</v>
      </c>
      <c r="E259" s="150" t="s">
        <v>36</v>
      </c>
      <c r="F259" s="150" t="s">
        <v>180</v>
      </c>
      <c r="G259" s="150" t="s">
        <v>886</v>
      </c>
      <c r="H259" s="151">
        <v>3048</v>
      </c>
      <c r="I259" s="149">
        <v>3</v>
      </c>
      <c r="J259" s="152">
        <f>อุดรธานี!F79</f>
        <v>397602.23</v>
      </c>
      <c r="K259" s="153">
        <f>อุดรธานี!AN79</f>
        <v>407178.55</v>
      </c>
      <c r="L259" s="154">
        <f>อุดรธานี!AO79</f>
        <v>1626359.3699999999</v>
      </c>
      <c r="M259" s="154">
        <f>อุดรธานี!AP79</f>
        <v>1282158.94</v>
      </c>
      <c r="N259" s="150"/>
      <c r="O259" s="150"/>
      <c r="P259" s="150"/>
      <c r="Q259" s="142">
        <f t="shared" si="22"/>
        <v>344200.42999999993</v>
      </c>
      <c r="R259" s="143">
        <f t="shared" si="23"/>
        <v>533.58247047244095</v>
      </c>
    </row>
    <row r="260" spans="1:18" x14ac:dyDescent="0.35">
      <c r="A260" s="149">
        <v>5</v>
      </c>
      <c r="B260" s="150" t="s">
        <v>64</v>
      </c>
      <c r="C260" s="150" t="s">
        <v>35</v>
      </c>
      <c r="D260" s="150" t="s">
        <v>113</v>
      </c>
      <c r="E260" s="150" t="s">
        <v>36</v>
      </c>
      <c r="F260" s="150" t="s">
        <v>180</v>
      </c>
      <c r="G260" s="150" t="s">
        <v>887</v>
      </c>
      <c r="H260" s="151">
        <v>6117</v>
      </c>
      <c r="I260" s="149">
        <v>5</v>
      </c>
      <c r="J260" s="152">
        <f>อุดรธานี!F80</f>
        <v>659542.09</v>
      </c>
      <c r="K260" s="153">
        <f>อุดรธานี!AN80</f>
        <v>637316.01</v>
      </c>
      <c r="L260" s="154">
        <f>อุดรธานี!AO80</f>
        <v>2287210.9699999997</v>
      </c>
      <c r="M260" s="154">
        <f>อุดรธานี!AP80</f>
        <v>1964512.54</v>
      </c>
      <c r="N260" s="150"/>
      <c r="O260" s="150"/>
      <c r="P260" s="150"/>
      <c r="Q260" s="142">
        <f t="shared" si="22"/>
        <v>322698.4299999997</v>
      </c>
      <c r="R260" s="143">
        <f t="shared" si="23"/>
        <v>373.91057217590316</v>
      </c>
    </row>
    <row r="261" spans="1:18" x14ac:dyDescent="0.35">
      <c r="A261" s="149">
        <v>6</v>
      </c>
      <c r="B261" s="150" t="s">
        <v>64</v>
      </c>
      <c r="C261" s="150" t="s">
        <v>35</v>
      </c>
      <c r="D261" s="150" t="s">
        <v>113</v>
      </c>
      <c r="E261" s="150" t="s">
        <v>36</v>
      </c>
      <c r="F261" s="150" t="s">
        <v>180</v>
      </c>
      <c r="G261" s="150" t="s">
        <v>888</v>
      </c>
      <c r="H261" s="151">
        <v>3261</v>
      </c>
      <c r="I261" s="149">
        <v>3</v>
      </c>
      <c r="J261" s="152">
        <f>อุดรธานี!F81</f>
        <v>386343.02</v>
      </c>
      <c r="K261" s="153">
        <f>อุดรธานี!AN81</f>
        <v>269656.11000000004</v>
      </c>
      <c r="L261" s="154">
        <f>อุดรธานี!AO81</f>
        <v>1449166.29</v>
      </c>
      <c r="M261" s="211">
        <f>อุดรธานี!AP81</f>
        <v>1571115.91</v>
      </c>
      <c r="N261" s="150"/>
      <c r="O261" s="150"/>
      <c r="P261" s="150"/>
      <c r="Q261" s="142">
        <f t="shared" si="22"/>
        <v>-121949.61999999988</v>
      </c>
      <c r="R261" s="143">
        <f t="shared" si="23"/>
        <v>444.39321987120519</v>
      </c>
    </row>
    <row r="262" spans="1:18" x14ac:dyDescent="0.35">
      <c r="A262" s="149">
        <v>7</v>
      </c>
      <c r="B262" s="150" t="s">
        <v>64</v>
      </c>
      <c r="C262" s="150" t="s">
        <v>35</v>
      </c>
      <c r="D262" s="150" t="s">
        <v>113</v>
      </c>
      <c r="E262" s="150" t="s">
        <v>36</v>
      </c>
      <c r="F262" s="150" t="s">
        <v>180</v>
      </c>
      <c r="G262" s="150" t="s">
        <v>889</v>
      </c>
      <c r="H262" s="151">
        <v>2381</v>
      </c>
      <c r="I262" s="149">
        <v>2</v>
      </c>
      <c r="J262" s="152">
        <f>อุดรธานี!F82</f>
        <v>536048.31000000006</v>
      </c>
      <c r="K262" s="153">
        <f>อุดรธานี!AN82</f>
        <v>501384.08000000007</v>
      </c>
      <c r="L262" s="154">
        <f>อุดรธานี!AO82</f>
        <v>775736.01</v>
      </c>
      <c r="M262" s="154">
        <f>อุดรธานี!AP82</f>
        <v>677198.3</v>
      </c>
      <c r="N262" s="150"/>
      <c r="O262" s="150"/>
      <c r="P262" s="150"/>
      <c r="Q262" s="142">
        <f t="shared" si="22"/>
        <v>98537.709999999963</v>
      </c>
      <c r="R262" s="143">
        <f t="shared" si="23"/>
        <v>325.80260814783702</v>
      </c>
    </row>
    <row r="263" spans="1:18" x14ac:dyDescent="0.35">
      <c r="A263" s="149">
        <v>8</v>
      </c>
      <c r="B263" s="150" t="s">
        <v>64</v>
      </c>
      <c r="C263" s="150" t="s">
        <v>35</v>
      </c>
      <c r="D263" s="150" t="s">
        <v>113</v>
      </c>
      <c r="E263" s="150" t="s">
        <v>36</v>
      </c>
      <c r="F263" s="150" t="s">
        <v>180</v>
      </c>
      <c r="G263" s="150" t="s">
        <v>890</v>
      </c>
      <c r="H263" s="151">
        <v>2712</v>
      </c>
      <c r="I263" s="149">
        <v>2</v>
      </c>
      <c r="J263" s="152">
        <f>อุดรธานี!F83</f>
        <v>614836.26</v>
      </c>
      <c r="K263" s="153">
        <f>อุดรธานี!AN83</f>
        <v>531990.61</v>
      </c>
      <c r="L263" s="154">
        <f>อุดรธานี!AO83</f>
        <v>1514808.37</v>
      </c>
      <c r="M263" s="154">
        <f>อุดรธานี!AP83</f>
        <v>1355840.6800000002</v>
      </c>
      <c r="N263" s="150"/>
      <c r="O263" s="150"/>
      <c r="P263" s="150"/>
      <c r="Q263" s="142">
        <f t="shared" ref="Q263:Q326" si="28">L263-M263</f>
        <v>158967.68999999994</v>
      </c>
      <c r="R263" s="143">
        <f t="shared" ref="R263:R326" si="29">L263/H263</f>
        <v>558.5576585545723</v>
      </c>
    </row>
    <row r="264" spans="1:18" x14ac:dyDescent="0.35">
      <c r="A264" s="149">
        <v>9</v>
      </c>
      <c r="B264" s="150" t="s">
        <v>64</v>
      </c>
      <c r="C264" s="150" t="s">
        <v>35</v>
      </c>
      <c r="D264" s="150" t="s">
        <v>113</v>
      </c>
      <c r="E264" s="150" t="s">
        <v>36</v>
      </c>
      <c r="F264" s="150" t="s">
        <v>180</v>
      </c>
      <c r="G264" s="150" t="s">
        <v>891</v>
      </c>
      <c r="H264" s="151">
        <v>1686</v>
      </c>
      <c r="I264" s="149">
        <v>2</v>
      </c>
      <c r="J264" s="152">
        <f>อุดรธานี!F84</f>
        <v>394717.99</v>
      </c>
      <c r="K264" s="153">
        <f>อุดรธานี!AN84</f>
        <v>294388.99</v>
      </c>
      <c r="L264" s="154">
        <f>อุดรธานี!AO84</f>
        <v>1245896.06</v>
      </c>
      <c r="M264" s="211">
        <f>อุดรธานี!AP84</f>
        <v>1045414.1</v>
      </c>
      <c r="N264" s="150"/>
      <c r="O264" s="150"/>
      <c r="P264" s="150"/>
      <c r="Q264" s="142">
        <f t="shared" si="28"/>
        <v>200481.96000000008</v>
      </c>
      <c r="R264" s="143">
        <f t="shared" si="29"/>
        <v>738.965634638197</v>
      </c>
    </row>
    <row r="265" spans="1:18" x14ac:dyDescent="0.35">
      <c r="A265" s="149">
        <v>10</v>
      </c>
      <c r="B265" s="150" t="s">
        <v>64</v>
      </c>
      <c r="C265" s="150" t="s">
        <v>35</v>
      </c>
      <c r="D265" s="150" t="s">
        <v>113</v>
      </c>
      <c r="E265" s="150" t="s">
        <v>36</v>
      </c>
      <c r="F265" s="150" t="s">
        <v>180</v>
      </c>
      <c r="G265" s="150" t="s">
        <v>892</v>
      </c>
      <c r="H265" s="151">
        <v>2512</v>
      </c>
      <c r="I265" s="149">
        <v>2</v>
      </c>
      <c r="J265" s="152">
        <f>อุดรธานี!F85</f>
        <v>702358.17</v>
      </c>
      <c r="K265" s="153">
        <f>อุดรธานี!AN85</f>
        <v>637722.15</v>
      </c>
      <c r="L265" s="154">
        <f>อุดรธานี!AO85</f>
        <v>1408612.4300000002</v>
      </c>
      <c r="M265" s="154">
        <f>อุดรธานี!AP85</f>
        <v>1172027.25</v>
      </c>
      <c r="N265" s="150"/>
      <c r="O265" s="150"/>
      <c r="P265" s="150"/>
      <c r="Q265" s="142">
        <f t="shared" si="28"/>
        <v>236585.18000000017</v>
      </c>
      <c r="R265" s="143">
        <f t="shared" si="29"/>
        <v>560.75335589171982</v>
      </c>
    </row>
    <row r="266" spans="1:18" s="161" customFormat="1" x14ac:dyDescent="0.35">
      <c r="A266" s="155">
        <v>5</v>
      </c>
      <c r="B266" s="156" t="s">
        <v>64</v>
      </c>
      <c r="C266" s="156"/>
      <c r="D266" s="156"/>
      <c r="E266" s="156" t="s">
        <v>77</v>
      </c>
      <c r="F266" s="156"/>
      <c r="G266" s="156" t="s">
        <v>314</v>
      </c>
      <c r="H266" s="162">
        <f>SUM(H248:H264)</f>
        <v>126746</v>
      </c>
      <c r="I266" s="155"/>
      <c r="J266" s="158">
        <f>SUM(J256:J265)</f>
        <v>4685470.01</v>
      </c>
      <c r="K266" s="158">
        <f t="shared" ref="K266:M266" si="30">SUM(K256:K265)</f>
        <v>4173133.0500000003</v>
      </c>
      <c r="L266" s="158">
        <f t="shared" si="30"/>
        <v>14037197.17</v>
      </c>
      <c r="M266" s="158">
        <f t="shared" si="30"/>
        <v>12470176.479999999</v>
      </c>
      <c r="N266" s="156">
        <v>9</v>
      </c>
      <c r="O266" s="156">
        <v>9</v>
      </c>
      <c r="P266" s="156">
        <f>N266-O266</f>
        <v>0</v>
      </c>
      <c r="Q266" s="159">
        <f t="shared" si="28"/>
        <v>1567020.6900000013</v>
      </c>
      <c r="R266" s="160">
        <f>L266/H266</f>
        <v>110.75061280040396</v>
      </c>
    </row>
    <row r="267" spans="1:18" x14ac:dyDescent="0.35">
      <c r="A267" s="149">
        <v>1</v>
      </c>
      <c r="B267" s="150" t="s">
        <v>64</v>
      </c>
      <c r="C267" s="150" t="s">
        <v>315</v>
      </c>
      <c r="D267" s="150" t="s">
        <v>120</v>
      </c>
      <c r="E267" s="150" t="s">
        <v>46</v>
      </c>
      <c r="F267" s="150" t="s">
        <v>210</v>
      </c>
      <c r="G267" s="150" t="s">
        <v>316</v>
      </c>
      <c r="H267" s="151"/>
      <c r="I267" s="149"/>
      <c r="J267" s="152"/>
      <c r="K267" s="153"/>
      <c r="L267" s="154"/>
      <c r="M267" s="154"/>
      <c r="N267" s="150"/>
      <c r="O267" s="150"/>
      <c r="P267" s="150"/>
    </row>
    <row r="268" spans="1:18" x14ac:dyDescent="0.35">
      <c r="A268" s="149">
        <v>2</v>
      </c>
      <c r="B268" s="150" t="s">
        <v>64</v>
      </c>
      <c r="C268" s="150" t="s">
        <v>315</v>
      </c>
      <c r="D268" s="150" t="s">
        <v>120</v>
      </c>
      <c r="E268" s="150" t="s">
        <v>46</v>
      </c>
      <c r="F268" s="150" t="s">
        <v>180</v>
      </c>
      <c r="G268" s="150" t="s">
        <v>893</v>
      </c>
      <c r="H268" s="151">
        <v>3664</v>
      </c>
      <c r="I268" s="149">
        <v>3</v>
      </c>
      <c r="J268" s="152">
        <f>อุดรธานี!F86</f>
        <v>349926.73</v>
      </c>
      <c r="K268" s="153">
        <f>อุดรธานี!AN86</f>
        <v>374409.33999999997</v>
      </c>
      <c r="L268" s="154">
        <f>อุดรธานี!AO86</f>
        <v>1331617.1400000001</v>
      </c>
      <c r="M268" s="154">
        <f>อุดรธานี!AP86</f>
        <v>1511897.0799999998</v>
      </c>
      <c r="N268" s="150"/>
      <c r="O268" s="150"/>
      <c r="P268" s="150"/>
      <c r="Q268" s="142">
        <f t="shared" si="28"/>
        <v>-180279.93999999971</v>
      </c>
      <c r="R268" s="143">
        <f t="shared" si="29"/>
        <v>363.43262554585158</v>
      </c>
    </row>
    <row r="269" spans="1:18" x14ac:dyDescent="0.35">
      <c r="A269" s="149">
        <v>3</v>
      </c>
      <c r="B269" s="150" t="s">
        <v>64</v>
      </c>
      <c r="C269" s="150" t="s">
        <v>315</v>
      </c>
      <c r="D269" s="150" t="s">
        <v>120</v>
      </c>
      <c r="E269" s="150" t="s">
        <v>46</v>
      </c>
      <c r="F269" s="150" t="s">
        <v>180</v>
      </c>
      <c r="G269" s="150" t="s">
        <v>894</v>
      </c>
      <c r="H269" s="151">
        <v>7927</v>
      </c>
      <c r="I269" s="149">
        <v>5</v>
      </c>
      <c r="J269" s="152">
        <f>อุดรธานี!F87</f>
        <v>460445.31</v>
      </c>
      <c r="K269" s="153">
        <f>อุดรธานี!AN87</f>
        <v>477102.39</v>
      </c>
      <c r="L269" s="154">
        <f>อุดรธานี!AO87</f>
        <v>1579446.7999999998</v>
      </c>
      <c r="M269" s="154">
        <f>อุดรธานี!AP87</f>
        <v>1634580.75</v>
      </c>
      <c r="N269" s="150"/>
      <c r="O269" s="150"/>
      <c r="P269" s="150"/>
      <c r="Q269" s="142">
        <f t="shared" si="28"/>
        <v>-55133.950000000186</v>
      </c>
      <c r="R269" s="143">
        <f t="shared" si="29"/>
        <v>199.248997098524</v>
      </c>
    </row>
    <row r="270" spans="1:18" x14ac:dyDescent="0.35">
      <c r="A270" s="149">
        <v>4</v>
      </c>
      <c r="B270" s="150" t="s">
        <v>64</v>
      </c>
      <c r="C270" s="150" t="s">
        <v>315</v>
      </c>
      <c r="D270" s="150" t="s">
        <v>120</v>
      </c>
      <c r="E270" s="150" t="s">
        <v>46</v>
      </c>
      <c r="F270" s="150" t="s">
        <v>180</v>
      </c>
      <c r="G270" s="150" t="s">
        <v>895</v>
      </c>
      <c r="H270" s="151">
        <v>7609</v>
      </c>
      <c r="I270" s="149">
        <v>5</v>
      </c>
      <c r="J270" s="152">
        <f>อุดรธานี!F88</f>
        <v>446596.65</v>
      </c>
      <c r="K270" s="153">
        <f>อุดรธานี!AN88</f>
        <v>387062.58999999997</v>
      </c>
      <c r="L270" s="154">
        <f>อุดรธานี!AO88</f>
        <v>1380459.29</v>
      </c>
      <c r="M270" s="154">
        <f>อุดรธานี!AP88</f>
        <v>1515334.2</v>
      </c>
      <c r="N270" s="150"/>
      <c r="O270" s="150"/>
      <c r="P270" s="150"/>
      <c r="Q270" s="142">
        <f t="shared" si="28"/>
        <v>-134874.90999999992</v>
      </c>
      <c r="R270" s="143">
        <f t="shared" si="29"/>
        <v>181.42453541858328</v>
      </c>
    </row>
    <row r="271" spans="1:18" x14ac:dyDescent="0.35">
      <c r="A271" s="149">
        <v>5</v>
      </c>
      <c r="B271" s="150" t="s">
        <v>64</v>
      </c>
      <c r="C271" s="150" t="s">
        <v>315</v>
      </c>
      <c r="D271" s="150" t="s">
        <v>120</v>
      </c>
      <c r="E271" s="150" t="s">
        <v>46</v>
      </c>
      <c r="F271" s="150" t="s">
        <v>180</v>
      </c>
      <c r="G271" s="150" t="s">
        <v>896</v>
      </c>
      <c r="H271" s="151">
        <v>6471</v>
      </c>
      <c r="I271" s="149">
        <v>5</v>
      </c>
      <c r="J271" s="152">
        <f>อุดรธานี!F89</f>
        <v>477952.72</v>
      </c>
      <c r="K271" s="153">
        <f>อุดรธานี!AN89</f>
        <v>474444.70999999996</v>
      </c>
      <c r="L271" s="154">
        <f>อุดรธานี!AO89</f>
        <v>1706161.7800000003</v>
      </c>
      <c r="M271" s="154">
        <f>อุดรธานี!AP89</f>
        <v>1843106.4100000001</v>
      </c>
      <c r="N271" s="150"/>
      <c r="O271" s="150"/>
      <c r="P271" s="150"/>
      <c r="Q271" s="142">
        <f t="shared" si="28"/>
        <v>-136944.62999999989</v>
      </c>
      <c r="R271" s="143">
        <f t="shared" si="29"/>
        <v>263.66276927831871</v>
      </c>
    </row>
    <row r="272" spans="1:18" x14ac:dyDescent="0.35">
      <c r="A272" s="149">
        <v>6</v>
      </c>
      <c r="B272" s="150" t="s">
        <v>64</v>
      </c>
      <c r="C272" s="150" t="s">
        <v>315</v>
      </c>
      <c r="D272" s="150" t="s">
        <v>120</v>
      </c>
      <c r="E272" s="150" t="s">
        <v>46</v>
      </c>
      <c r="F272" s="150" t="s">
        <v>180</v>
      </c>
      <c r="G272" s="150" t="s">
        <v>897</v>
      </c>
      <c r="H272" s="151">
        <v>4146</v>
      </c>
      <c r="I272" s="149">
        <v>3</v>
      </c>
      <c r="J272" s="152">
        <f>อุดรธานี!F90</f>
        <v>504902.15</v>
      </c>
      <c r="K272" s="153">
        <f>อุดรธานี!AN90</f>
        <v>634422.80000000005</v>
      </c>
      <c r="L272" s="154">
        <f>อุดรธานี!AO90</f>
        <v>1129880.6200000001</v>
      </c>
      <c r="M272" s="154">
        <f>อุดรธานี!AP90</f>
        <v>1046989.5700000001</v>
      </c>
      <c r="N272" s="150"/>
      <c r="O272" s="150"/>
      <c r="P272" s="150"/>
      <c r="Q272" s="142">
        <f t="shared" si="28"/>
        <v>82891.050000000047</v>
      </c>
      <c r="R272" s="143">
        <f t="shared" si="29"/>
        <v>272.5230631934395</v>
      </c>
    </row>
    <row r="273" spans="1:18" x14ac:dyDescent="0.35">
      <c r="A273" s="149">
        <v>7</v>
      </c>
      <c r="B273" s="150" t="s">
        <v>64</v>
      </c>
      <c r="C273" s="150" t="s">
        <v>315</v>
      </c>
      <c r="D273" s="150" t="s">
        <v>120</v>
      </c>
      <c r="E273" s="150" t="s">
        <v>46</v>
      </c>
      <c r="F273" s="150" t="s">
        <v>180</v>
      </c>
      <c r="G273" s="150" t="s">
        <v>898</v>
      </c>
      <c r="H273" s="151">
        <v>8209</v>
      </c>
      <c r="I273" s="149">
        <v>5</v>
      </c>
      <c r="J273" s="152">
        <f>อุดรธานี!F91</f>
        <v>490096.65</v>
      </c>
      <c r="K273" s="153">
        <f>อุดรธานี!AN91</f>
        <v>358199.99000000005</v>
      </c>
      <c r="L273" s="154">
        <f>อุดรธานี!AO91</f>
        <v>1911564.85</v>
      </c>
      <c r="M273" s="154">
        <f>อุดรธานี!AP91</f>
        <v>2058972.25</v>
      </c>
      <c r="N273" s="150"/>
      <c r="O273" s="150"/>
      <c r="P273" s="150"/>
      <c r="Q273" s="142">
        <f t="shared" si="28"/>
        <v>-147407.39999999991</v>
      </c>
      <c r="R273" s="143">
        <f t="shared" si="29"/>
        <v>232.86208429772202</v>
      </c>
    </row>
    <row r="274" spans="1:18" x14ac:dyDescent="0.35">
      <c r="A274" s="149">
        <v>8</v>
      </c>
      <c r="B274" s="150" t="s">
        <v>64</v>
      </c>
      <c r="C274" s="150" t="s">
        <v>315</v>
      </c>
      <c r="D274" s="150" t="s">
        <v>120</v>
      </c>
      <c r="E274" s="150" t="s">
        <v>46</v>
      </c>
      <c r="F274" s="150" t="s">
        <v>180</v>
      </c>
      <c r="G274" s="150" t="s">
        <v>899</v>
      </c>
      <c r="H274" s="151">
        <v>4164</v>
      </c>
      <c r="I274" s="149">
        <v>3</v>
      </c>
      <c r="J274" s="152">
        <f>อุดรธานี!F92</f>
        <v>296882.84000000003</v>
      </c>
      <c r="K274" s="153">
        <f>อุดรธานี!AN92</f>
        <v>-61427.749999999942</v>
      </c>
      <c r="L274" s="154">
        <f>อุดรธานี!AO92</f>
        <v>1423843.3399999999</v>
      </c>
      <c r="M274" s="154">
        <f>อุดรธานี!AP92</f>
        <v>1503132.33</v>
      </c>
      <c r="N274" s="150"/>
      <c r="O274" s="150"/>
      <c r="P274" s="150"/>
      <c r="Q274" s="142">
        <f t="shared" si="28"/>
        <v>-79288.990000000224</v>
      </c>
      <c r="R274" s="143">
        <f t="shared" si="29"/>
        <v>341.94124399615748</v>
      </c>
    </row>
    <row r="275" spans="1:18" x14ac:dyDescent="0.35">
      <c r="A275" s="149">
        <v>9</v>
      </c>
      <c r="B275" s="150" t="s">
        <v>64</v>
      </c>
      <c r="C275" s="150" t="s">
        <v>315</v>
      </c>
      <c r="D275" s="150" t="s">
        <v>120</v>
      </c>
      <c r="E275" s="150" t="s">
        <v>46</v>
      </c>
      <c r="F275" s="150" t="s">
        <v>180</v>
      </c>
      <c r="G275" s="150" t="s">
        <v>900</v>
      </c>
      <c r="H275" s="151">
        <v>6009</v>
      </c>
      <c r="I275" s="149">
        <v>5</v>
      </c>
      <c r="J275" s="152">
        <f>อุดรธานี!F93</f>
        <v>271153.11</v>
      </c>
      <c r="K275" s="153">
        <f>อุดรธานี!AN93</f>
        <v>394104.1</v>
      </c>
      <c r="L275" s="154">
        <f>อุดรธานี!AO93</f>
        <v>1860855.98</v>
      </c>
      <c r="M275" s="154">
        <f>อุดรธานี!AP93</f>
        <v>2068104.4800000002</v>
      </c>
      <c r="N275" s="150"/>
      <c r="O275" s="150"/>
      <c r="P275" s="150"/>
      <c r="Q275" s="142">
        <f t="shared" si="28"/>
        <v>-207248.50000000023</v>
      </c>
      <c r="R275" s="143">
        <f t="shared" si="29"/>
        <v>309.67814611416208</v>
      </c>
    </row>
    <row r="276" spans="1:18" x14ac:dyDescent="0.35">
      <c r="A276" s="149">
        <v>10</v>
      </c>
      <c r="B276" s="150" t="s">
        <v>64</v>
      </c>
      <c r="C276" s="150" t="s">
        <v>315</v>
      </c>
      <c r="D276" s="150" t="s">
        <v>120</v>
      </c>
      <c r="E276" s="150" t="s">
        <v>46</v>
      </c>
      <c r="F276" s="150" t="s">
        <v>180</v>
      </c>
      <c r="G276" s="150" t="s">
        <v>901</v>
      </c>
      <c r="H276" s="151">
        <v>4497</v>
      </c>
      <c r="I276" s="149">
        <v>3</v>
      </c>
      <c r="J276" s="152">
        <f>อุดรธานี!F94</f>
        <v>304249.33</v>
      </c>
      <c r="K276" s="153">
        <f>อุดรธานี!AN94</f>
        <v>-239778.25</v>
      </c>
      <c r="L276" s="154">
        <f>อุดรธานี!AO94</f>
        <v>1508242.55</v>
      </c>
      <c r="M276" s="154">
        <f>อุดรธานี!AP94</f>
        <v>1711853.83</v>
      </c>
      <c r="N276" s="150"/>
      <c r="O276" s="150"/>
      <c r="P276" s="150"/>
      <c r="Q276" s="142">
        <f t="shared" si="28"/>
        <v>-203611.28000000003</v>
      </c>
      <c r="R276" s="143">
        <f t="shared" si="29"/>
        <v>335.3886035134534</v>
      </c>
    </row>
    <row r="277" spans="1:18" x14ac:dyDescent="0.35">
      <c r="A277" s="149">
        <v>11</v>
      </c>
      <c r="B277" s="150" t="s">
        <v>64</v>
      </c>
      <c r="C277" s="150" t="s">
        <v>315</v>
      </c>
      <c r="D277" s="150" t="s">
        <v>120</v>
      </c>
      <c r="E277" s="150" t="s">
        <v>46</v>
      </c>
      <c r="F277" s="150" t="s">
        <v>180</v>
      </c>
      <c r="G277" s="150" t="s">
        <v>902</v>
      </c>
      <c r="H277" s="151">
        <v>6523</v>
      </c>
      <c r="I277" s="149">
        <v>5</v>
      </c>
      <c r="J277" s="152">
        <f>อุดรธานี!F95</f>
        <v>191550.35</v>
      </c>
      <c r="K277" s="153">
        <f>อุดรธานี!AN95</f>
        <v>-42303.360000000044</v>
      </c>
      <c r="L277" s="154">
        <f>อุดรธานี!AO95</f>
        <v>1906656.8900000001</v>
      </c>
      <c r="M277" s="154">
        <f>อุดรธานี!AP95</f>
        <v>2240705.9699999997</v>
      </c>
      <c r="N277" s="150"/>
      <c r="O277" s="150"/>
      <c r="P277" s="150"/>
      <c r="Q277" s="142">
        <f t="shared" si="28"/>
        <v>-334049.07999999961</v>
      </c>
      <c r="R277" s="143">
        <f t="shared" si="29"/>
        <v>292.29754560784914</v>
      </c>
    </row>
    <row r="278" spans="1:18" x14ac:dyDescent="0.35">
      <c r="A278" s="149">
        <v>12</v>
      </c>
      <c r="B278" s="150" t="s">
        <v>64</v>
      </c>
      <c r="C278" s="150" t="s">
        <v>315</v>
      </c>
      <c r="D278" s="150" t="s">
        <v>120</v>
      </c>
      <c r="E278" s="150" t="s">
        <v>46</v>
      </c>
      <c r="F278" s="150" t="s">
        <v>180</v>
      </c>
      <c r="G278" s="150" t="s">
        <v>903</v>
      </c>
      <c r="H278" s="151">
        <v>4131</v>
      </c>
      <c r="I278" s="149">
        <v>3</v>
      </c>
      <c r="J278" s="152">
        <f>อุดรธานี!F96</f>
        <v>121992.9</v>
      </c>
      <c r="K278" s="153">
        <f>อุดรธานี!AN96</f>
        <v>-4273.5899999999965</v>
      </c>
      <c r="L278" s="154">
        <f>อุดรธานี!AO96</f>
        <v>1415501.87</v>
      </c>
      <c r="M278" s="154">
        <f>อุดรธานี!AP96</f>
        <v>1572513.1</v>
      </c>
      <c r="N278" s="150"/>
      <c r="O278" s="150"/>
      <c r="P278" s="150"/>
      <c r="Q278" s="142">
        <f t="shared" si="28"/>
        <v>-157011.22999999998</v>
      </c>
      <c r="R278" s="143">
        <f t="shared" si="29"/>
        <v>342.65356330186398</v>
      </c>
    </row>
    <row r="279" spans="1:18" x14ac:dyDescent="0.35">
      <c r="A279" s="149">
        <v>13</v>
      </c>
      <c r="B279" s="150" t="s">
        <v>64</v>
      </c>
      <c r="C279" s="150" t="s">
        <v>315</v>
      </c>
      <c r="D279" s="150" t="s">
        <v>120</v>
      </c>
      <c r="E279" s="150" t="s">
        <v>46</v>
      </c>
      <c r="F279" s="150" t="s">
        <v>180</v>
      </c>
      <c r="G279" s="150" t="s">
        <v>904</v>
      </c>
      <c r="H279" s="151">
        <v>5378</v>
      </c>
      <c r="I279" s="149">
        <v>4</v>
      </c>
      <c r="J279" s="152">
        <f>อุดรธานี!F97</f>
        <v>125208</v>
      </c>
      <c r="K279" s="153">
        <f>อุดรธานี!AN97</f>
        <v>-139566.9</v>
      </c>
      <c r="L279" s="154">
        <f>อุดรธานี!AO97</f>
        <v>1383003.55</v>
      </c>
      <c r="M279" s="154">
        <f>อุดรธานี!AP97</f>
        <v>1514749.64</v>
      </c>
      <c r="N279" s="150"/>
      <c r="O279" s="150"/>
      <c r="P279" s="150"/>
      <c r="Q279" s="142">
        <f t="shared" si="28"/>
        <v>-131746.08999999985</v>
      </c>
      <c r="R279" s="143">
        <f t="shared" si="29"/>
        <v>257.15945518780217</v>
      </c>
    </row>
    <row r="280" spans="1:18" x14ac:dyDescent="0.35">
      <c r="A280" s="149">
        <v>14</v>
      </c>
      <c r="B280" s="150" t="s">
        <v>64</v>
      </c>
      <c r="C280" s="150" t="s">
        <v>315</v>
      </c>
      <c r="D280" s="150" t="s">
        <v>120</v>
      </c>
      <c r="E280" s="150" t="s">
        <v>46</v>
      </c>
      <c r="F280" s="150" t="s">
        <v>180</v>
      </c>
      <c r="G280" s="150" t="s">
        <v>905</v>
      </c>
      <c r="H280" s="151">
        <v>4212</v>
      </c>
      <c r="I280" s="149">
        <v>3</v>
      </c>
      <c r="J280" s="152">
        <f>อุดรธานี!F98</f>
        <v>337300.95</v>
      </c>
      <c r="K280" s="153">
        <f>อุดรธานี!AN98</f>
        <v>167322.27000000002</v>
      </c>
      <c r="L280" s="154">
        <f>อุดรธานี!AO98</f>
        <v>1883344.3399999999</v>
      </c>
      <c r="M280" s="154">
        <f>อุดรธานี!AP98</f>
        <v>1615910.01</v>
      </c>
      <c r="N280" s="150"/>
      <c r="O280" s="150"/>
      <c r="P280" s="150"/>
      <c r="Q280" s="142">
        <f t="shared" si="28"/>
        <v>267434.32999999984</v>
      </c>
      <c r="R280" s="143">
        <f t="shared" si="29"/>
        <v>447.13778252611581</v>
      </c>
    </row>
    <row r="281" spans="1:18" x14ac:dyDescent="0.35">
      <c r="A281" s="149">
        <v>15</v>
      </c>
      <c r="B281" s="150" t="s">
        <v>64</v>
      </c>
      <c r="C281" s="150" t="s">
        <v>315</v>
      </c>
      <c r="D281" s="150" t="s">
        <v>120</v>
      </c>
      <c r="E281" s="150" t="s">
        <v>46</v>
      </c>
      <c r="F281" s="150" t="s">
        <v>180</v>
      </c>
      <c r="G281" s="150" t="s">
        <v>906</v>
      </c>
      <c r="H281" s="151">
        <v>3326</v>
      </c>
      <c r="I281" s="149">
        <v>3</v>
      </c>
      <c r="J281" s="152">
        <f>อุดรธานี!F99</f>
        <v>107769.51</v>
      </c>
      <c r="K281" s="153">
        <f>อุดรธานี!AN99</f>
        <v>84654.760000000009</v>
      </c>
      <c r="L281" s="154">
        <f>อุดรธานี!AO99</f>
        <v>1103724.26</v>
      </c>
      <c r="M281" s="154">
        <f>อุดรธานี!AP99</f>
        <v>1099021.21</v>
      </c>
      <c r="N281" s="150"/>
      <c r="O281" s="150"/>
      <c r="P281" s="150"/>
      <c r="Q281" s="142">
        <f t="shared" si="28"/>
        <v>4703.0500000000466</v>
      </c>
      <c r="R281" s="143">
        <f t="shared" si="29"/>
        <v>331.84734215273602</v>
      </c>
    </row>
    <row r="282" spans="1:18" s="161" customFormat="1" x14ac:dyDescent="0.35">
      <c r="A282" s="155">
        <v>6</v>
      </c>
      <c r="B282" s="156" t="s">
        <v>64</v>
      </c>
      <c r="C282" s="156"/>
      <c r="D282" s="156"/>
      <c r="E282" s="156" t="s">
        <v>77</v>
      </c>
      <c r="F282" s="156"/>
      <c r="G282" s="156" t="s">
        <v>317</v>
      </c>
      <c r="H282" s="162">
        <f>SUM(H267:H281)</f>
        <v>76266</v>
      </c>
      <c r="I282" s="155"/>
      <c r="J282" s="158">
        <f>SUM(J267:J281)</f>
        <v>4486027.1999999993</v>
      </c>
      <c r="K282" s="158">
        <f t="shared" ref="K282:M282" si="31">SUM(K267:K281)</f>
        <v>2864373.1000000006</v>
      </c>
      <c r="L282" s="158">
        <f t="shared" si="31"/>
        <v>21524303.260000005</v>
      </c>
      <c r="M282" s="158">
        <f t="shared" si="31"/>
        <v>22936870.830000006</v>
      </c>
      <c r="N282" s="156">
        <v>14</v>
      </c>
      <c r="O282" s="156">
        <v>14</v>
      </c>
      <c r="P282" s="156">
        <f>N282-O282</f>
        <v>0</v>
      </c>
      <c r="Q282" s="159">
        <f t="shared" si="28"/>
        <v>-1412567.5700000003</v>
      </c>
      <c r="R282" s="160">
        <f>L282/H282</f>
        <v>282.22672304827847</v>
      </c>
    </row>
    <row r="283" spans="1:18" x14ac:dyDescent="0.35">
      <c r="A283" s="149">
        <v>1</v>
      </c>
      <c r="B283" s="150" t="s">
        <v>64</v>
      </c>
      <c r="C283" s="150" t="s">
        <v>318</v>
      </c>
      <c r="D283" s="150" t="s">
        <v>126</v>
      </c>
      <c r="E283" s="150" t="s">
        <v>47</v>
      </c>
      <c r="F283" s="150" t="s">
        <v>210</v>
      </c>
      <c r="G283" s="150" t="s">
        <v>319</v>
      </c>
      <c r="H283" s="151"/>
      <c r="I283" s="149"/>
      <c r="J283" s="152"/>
      <c r="K283" s="153"/>
      <c r="L283" s="154"/>
      <c r="M283" s="154"/>
      <c r="N283" s="150"/>
      <c r="O283" s="150"/>
      <c r="P283" s="150"/>
    </row>
    <row r="284" spans="1:18" x14ac:dyDescent="0.35">
      <c r="A284" s="149">
        <v>2</v>
      </c>
      <c r="B284" s="150" t="s">
        <v>64</v>
      </c>
      <c r="C284" s="150" t="s">
        <v>318</v>
      </c>
      <c r="D284" s="150" t="s">
        <v>126</v>
      </c>
      <c r="E284" s="150" t="s">
        <v>47</v>
      </c>
      <c r="F284" s="150" t="s">
        <v>180</v>
      </c>
      <c r="G284" s="150" t="s">
        <v>907</v>
      </c>
      <c r="H284" s="151">
        <v>2523</v>
      </c>
      <c r="I284" s="149">
        <v>2</v>
      </c>
      <c r="J284" s="152">
        <f>อุดรธานี!F100</f>
        <v>714267.72</v>
      </c>
      <c r="K284" s="153">
        <f>อุดรธานี!AN100</f>
        <v>807615.21</v>
      </c>
      <c r="L284" s="154">
        <f>อุดรธานี!AO100</f>
        <v>1354071.6</v>
      </c>
      <c r="M284" s="154">
        <f>อุดรธานี!AP100</f>
        <v>1075703.1499999999</v>
      </c>
      <c r="N284" s="150"/>
      <c r="O284" s="150"/>
      <c r="P284" s="150"/>
      <c r="Q284" s="142">
        <f t="shared" si="28"/>
        <v>278368.45000000019</v>
      </c>
      <c r="R284" s="143">
        <f t="shared" si="29"/>
        <v>536.69108204518432</v>
      </c>
    </row>
    <row r="285" spans="1:18" x14ac:dyDescent="0.35">
      <c r="A285" s="149">
        <v>3</v>
      </c>
      <c r="B285" s="150" t="s">
        <v>64</v>
      </c>
      <c r="C285" s="150" t="s">
        <v>318</v>
      </c>
      <c r="D285" s="150" t="s">
        <v>126</v>
      </c>
      <c r="E285" s="150" t="s">
        <v>47</v>
      </c>
      <c r="F285" s="150" t="s">
        <v>180</v>
      </c>
      <c r="G285" s="150" t="s">
        <v>908</v>
      </c>
      <c r="H285" s="151">
        <v>5391</v>
      </c>
      <c r="I285" s="149">
        <v>4</v>
      </c>
      <c r="J285" s="152">
        <f>อุดรธานี!F101</f>
        <v>1069541.77</v>
      </c>
      <c r="K285" s="153">
        <f>อุดรธานี!AN101</f>
        <v>1016874.6</v>
      </c>
      <c r="L285" s="154">
        <f>อุดรธานี!AO101</f>
        <v>2102084.59</v>
      </c>
      <c r="M285" s="154">
        <f>อุดรธานี!AP101</f>
        <v>1557585.13</v>
      </c>
      <c r="N285" s="150"/>
      <c r="O285" s="150"/>
      <c r="P285" s="150"/>
      <c r="Q285" s="142">
        <f t="shared" si="28"/>
        <v>544499.46</v>
      </c>
      <c r="R285" s="143">
        <f t="shared" si="29"/>
        <v>389.92479873863846</v>
      </c>
    </row>
    <row r="286" spans="1:18" x14ac:dyDescent="0.35">
      <c r="A286" s="149">
        <v>4</v>
      </c>
      <c r="B286" s="150" t="s">
        <v>64</v>
      </c>
      <c r="C286" s="150" t="s">
        <v>318</v>
      </c>
      <c r="D286" s="150" t="s">
        <v>126</v>
      </c>
      <c r="E286" s="150" t="s">
        <v>47</v>
      </c>
      <c r="F286" s="150" t="s">
        <v>180</v>
      </c>
      <c r="G286" s="150" t="s">
        <v>909</v>
      </c>
      <c r="H286" s="151">
        <v>2709</v>
      </c>
      <c r="I286" s="149">
        <v>2</v>
      </c>
      <c r="J286" s="152">
        <f>อุดรธานี!F102</f>
        <v>372451.42</v>
      </c>
      <c r="K286" s="153">
        <f>อุดรธานี!AN102</f>
        <v>406934.58999999997</v>
      </c>
      <c r="L286" s="154">
        <f>อุดรธานี!AO102</f>
        <v>1234276.8799999999</v>
      </c>
      <c r="M286" s="154">
        <f>อุดรธานี!AP102</f>
        <v>992470.40999999992</v>
      </c>
      <c r="N286" s="150"/>
      <c r="O286" s="150"/>
      <c r="P286" s="150"/>
      <c r="Q286" s="142">
        <f t="shared" si="28"/>
        <v>241806.46999999997</v>
      </c>
      <c r="R286" s="143">
        <f t="shared" si="29"/>
        <v>455.62084902177924</v>
      </c>
    </row>
    <row r="287" spans="1:18" x14ac:dyDescent="0.35">
      <c r="A287" s="149">
        <v>5</v>
      </c>
      <c r="B287" s="150" t="s">
        <v>64</v>
      </c>
      <c r="C287" s="150" t="s">
        <v>318</v>
      </c>
      <c r="D287" s="150" t="s">
        <v>126</v>
      </c>
      <c r="E287" s="150" t="s">
        <v>47</v>
      </c>
      <c r="F287" s="150" t="s">
        <v>180</v>
      </c>
      <c r="G287" s="150" t="s">
        <v>910</v>
      </c>
      <c r="H287" s="151">
        <v>3276</v>
      </c>
      <c r="I287" s="149">
        <v>3</v>
      </c>
      <c r="J287" s="152">
        <f>อุดรธานี!F103</f>
        <v>385890.84</v>
      </c>
      <c r="K287" s="153">
        <f>อุดรธานี!AN103</f>
        <v>439261.4</v>
      </c>
      <c r="L287" s="154">
        <f>อุดรธานี!AO103</f>
        <v>1354887.17</v>
      </c>
      <c r="M287" s="154">
        <f>อุดรธานี!AP103</f>
        <v>1128162.3599999999</v>
      </c>
      <c r="N287" s="150"/>
      <c r="O287" s="150"/>
      <c r="P287" s="150"/>
      <c r="Q287" s="142">
        <f t="shared" si="28"/>
        <v>226724.81000000006</v>
      </c>
      <c r="R287" s="143">
        <f t="shared" si="29"/>
        <v>413.57972222222219</v>
      </c>
    </row>
    <row r="288" spans="1:18" x14ac:dyDescent="0.35">
      <c r="A288" s="149">
        <v>6</v>
      </c>
      <c r="B288" s="150" t="s">
        <v>64</v>
      </c>
      <c r="C288" s="150" t="s">
        <v>318</v>
      </c>
      <c r="D288" s="150" t="s">
        <v>126</v>
      </c>
      <c r="E288" s="150" t="s">
        <v>47</v>
      </c>
      <c r="F288" s="150" t="s">
        <v>180</v>
      </c>
      <c r="G288" s="150" t="s">
        <v>911</v>
      </c>
      <c r="H288" s="151">
        <v>1694</v>
      </c>
      <c r="I288" s="149">
        <v>2</v>
      </c>
      <c r="J288" s="152">
        <f>อุดรธานี!F104</f>
        <v>406748.61</v>
      </c>
      <c r="K288" s="153">
        <f>อุดรธานี!AN104</f>
        <v>374045.69</v>
      </c>
      <c r="L288" s="154">
        <f>อุดรธานี!AO104</f>
        <v>1153603.3199999998</v>
      </c>
      <c r="M288" s="154">
        <f>อุดรธานี!AP104</f>
        <v>926480.24</v>
      </c>
      <c r="N288" s="150"/>
      <c r="O288" s="150"/>
      <c r="P288" s="150"/>
      <c r="Q288" s="142">
        <f t="shared" si="28"/>
        <v>227123.07999999984</v>
      </c>
      <c r="R288" s="143">
        <f t="shared" si="29"/>
        <v>680.99369539551344</v>
      </c>
    </row>
    <row r="289" spans="1:18" x14ac:dyDescent="0.35">
      <c r="A289" s="149">
        <v>7</v>
      </c>
      <c r="B289" s="150" t="s">
        <v>64</v>
      </c>
      <c r="C289" s="150" t="s">
        <v>318</v>
      </c>
      <c r="D289" s="150" t="s">
        <v>126</v>
      </c>
      <c r="E289" s="150" t="s">
        <v>47</v>
      </c>
      <c r="F289" s="150" t="s">
        <v>180</v>
      </c>
      <c r="G289" s="150" t="s">
        <v>912</v>
      </c>
      <c r="H289" s="151">
        <v>2072</v>
      </c>
      <c r="I289" s="149">
        <v>2</v>
      </c>
      <c r="J289" s="152">
        <f>อุดรธานี!F105</f>
        <v>530628.68000000005</v>
      </c>
      <c r="K289" s="153">
        <f>อุดรธานี!AN105</f>
        <v>468731.62000000011</v>
      </c>
      <c r="L289" s="154">
        <f>อุดรธานี!AO105</f>
        <v>1063700.06</v>
      </c>
      <c r="M289" s="154">
        <f>อุดรธานี!AP105</f>
        <v>973381.28</v>
      </c>
      <c r="N289" s="150"/>
      <c r="O289" s="150"/>
      <c r="P289" s="150"/>
      <c r="Q289" s="142">
        <f t="shared" si="28"/>
        <v>90318.780000000028</v>
      </c>
      <c r="R289" s="143">
        <f t="shared" si="29"/>
        <v>513.36875482625487</v>
      </c>
    </row>
    <row r="290" spans="1:18" s="161" customFormat="1" x14ac:dyDescent="0.35">
      <c r="A290" s="155">
        <v>7</v>
      </c>
      <c r="B290" s="156" t="s">
        <v>64</v>
      </c>
      <c r="C290" s="156"/>
      <c r="D290" s="156"/>
      <c r="E290" s="156" t="s">
        <v>77</v>
      </c>
      <c r="F290" s="156"/>
      <c r="G290" s="156" t="s">
        <v>320</v>
      </c>
      <c r="H290" s="162">
        <f>SUM(H283:H289)</f>
        <v>17665</v>
      </c>
      <c r="I290" s="155"/>
      <c r="J290" s="158">
        <f>SUM(J283:J289)</f>
        <v>3479529.04</v>
      </c>
      <c r="K290" s="158">
        <f t="shared" ref="K290:M290" si="32">SUM(K283:K289)</f>
        <v>3513463.11</v>
      </c>
      <c r="L290" s="158">
        <f t="shared" si="32"/>
        <v>8262623.620000001</v>
      </c>
      <c r="M290" s="158">
        <f t="shared" si="32"/>
        <v>6653782.5699999994</v>
      </c>
      <c r="N290" s="156">
        <v>6</v>
      </c>
      <c r="O290" s="156">
        <v>6</v>
      </c>
      <c r="P290" s="156">
        <f>N290-O290</f>
        <v>0</v>
      </c>
      <c r="Q290" s="159">
        <f t="shared" si="28"/>
        <v>1608841.0500000017</v>
      </c>
      <c r="R290" s="160">
        <f>L290/H290</f>
        <v>467.73980300028313</v>
      </c>
    </row>
    <row r="291" spans="1:18" x14ac:dyDescent="0.35">
      <c r="A291" s="149">
        <v>1</v>
      </c>
      <c r="B291" s="150" t="s">
        <v>64</v>
      </c>
      <c r="C291" s="150" t="s">
        <v>37</v>
      </c>
      <c r="D291" s="150" t="s">
        <v>131</v>
      </c>
      <c r="E291" s="150" t="s">
        <v>38</v>
      </c>
      <c r="F291" s="150" t="s">
        <v>210</v>
      </c>
      <c r="G291" s="150" t="s">
        <v>321</v>
      </c>
      <c r="H291" s="151"/>
      <c r="I291" s="149"/>
      <c r="J291" s="152"/>
      <c r="K291" s="153"/>
      <c r="L291" s="154"/>
      <c r="M291" s="154"/>
      <c r="N291" s="150"/>
      <c r="O291" s="150"/>
      <c r="P291" s="150"/>
    </row>
    <row r="292" spans="1:18" x14ac:dyDescent="0.35">
      <c r="A292" s="149">
        <v>2</v>
      </c>
      <c r="B292" s="150" t="s">
        <v>64</v>
      </c>
      <c r="C292" s="150" t="s">
        <v>37</v>
      </c>
      <c r="D292" s="150" t="s">
        <v>131</v>
      </c>
      <c r="E292" s="150" t="s">
        <v>38</v>
      </c>
      <c r="F292" s="150" t="s">
        <v>180</v>
      </c>
      <c r="G292" s="150" t="s">
        <v>913</v>
      </c>
      <c r="H292" s="151">
        <v>2599</v>
      </c>
      <c r="I292" s="149">
        <v>2</v>
      </c>
      <c r="J292" s="152">
        <f>อุดรธานี!F106</f>
        <v>351886.53</v>
      </c>
      <c r="K292" s="153">
        <f>อุดรธานี!AN106</f>
        <v>354128.95999999996</v>
      </c>
      <c r="L292" s="154">
        <f>อุดรธานี!AO106</f>
        <v>879098.3</v>
      </c>
      <c r="M292" s="154">
        <f>อุดรธานี!AP106</f>
        <v>939095.7</v>
      </c>
      <c r="N292" s="150"/>
      <c r="O292" s="150"/>
      <c r="P292" s="150"/>
      <c r="Q292" s="142">
        <f t="shared" si="28"/>
        <v>-59997.399999999907</v>
      </c>
      <c r="R292" s="143">
        <f t="shared" si="29"/>
        <v>338.2448249326664</v>
      </c>
    </row>
    <row r="293" spans="1:18" x14ac:dyDescent="0.35">
      <c r="A293" s="149">
        <v>3</v>
      </c>
      <c r="B293" s="150" t="s">
        <v>64</v>
      </c>
      <c r="C293" s="150" t="s">
        <v>37</v>
      </c>
      <c r="D293" s="150" t="s">
        <v>131</v>
      </c>
      <c r="E293" s="150" t="s">
        <v>38</v>
      </c>
      <c r="F293" s="150" t="s">
        <v>180</v>
      </c>
      <c r="G293" s="150" t="s">
        <v>914</v>
      </c>
      <c r="H293" s="151">
        <v>7351</v>
      </c>
      <c r="I293" s="149">
        <v>5</v>
      </c>
      <c r="J293" s="152">
        <f>อุดรธานี!F107</f>
        <v>368195.45</v>
      </c>
      <c r="K293" s="153">
        <f>อุดรธานี!AN107</f>
        <v>455419.7</v>
      </c>
      <c r="L293" s="154">
        <f>อุดรธานี!AO107</f>
        <v>1708071.7</v>
      </c>
      <c r="M293" s="154">
        <f>อุดรธานี!AP107</f>
        <v>2001269.76</v>
      </c>
      <c r="N293" s="150"/>
      <c r="O293" s="150"/>
      <c r="P293" s="150"/>
      <c r="Q293" s="142">
        <f t="shared" si="28"/>
        <v>-293198.06000000006</v>
      </c>
      <c r="R293" s="143">
        <f t="shared" si="29"/>
        <v>232.35909400081621</v>
      </c>
    </row>
    <row r="294" spans="1:18" x14ac:dyDescent="0.35">
      <c r="A294" s="149">
        <v>4</v>
      </c>
      <c r="B294" s="150" t="s">
        <v>64</v>
      </c>
      <c r="C294" s="150" t="s">
        <v>37</v>
      </c>
      <c r="D294" s="150" t="s">
        <v>131</v>
      </c>
      <c r="E294" s="150" t="s">
        <v>38</v>
      </c>
      <c r="F294" s="150" t="s">
        <v>180</v>
      </c>
      <c r="G294" s="150" t="s">
        <v>915</v>
      </c>
      <c r="H294" s="151">
        <v>6204</v>
      </c>
      <c r="I294" s="149">
        <v>5</v>
      </c>
      <c r="J294" s="152">
        <f>อุดรธานี!F108</f>
        <v>239645.4</v>
      </c>
      <c r="K294" s="153">
        <f>อุดรธานี!AN108</f>
        <v>221168.55</v>
      </c>
      <c r="L294" s="154">
        <f>อุดรธานี!AO108</f>
        <v>1542573.1600000001</v>
      </c>
      <c r="M294" s="154">
        <f>อุดรธานี!AP108</f>
        <v>1881743.15</v>
      </c>
      <c r="N294" s="150"/>
      <c r="O294" s="150"/>
      <c r="P294" s="150"/>
      <c r="Q294" s="142">
        <f t="shared" si="28"/>
        <v>-339169.98999999976</v>
      </c>
      <c r="R294" s="143">
        <f t="shared" si="29"/>
        <v>248.64170857511286</v>
      </c>
    </row>
    <row r="295" spans="1:18" x14ac:dyDescent="0.35">
      <c r="A295" s="149">
        <v>5</v>
      </c>
      <c r="B295" s="150" t="s">
        <v>64</v>
      </c>
      <c r="C295" s="150" t="s">
        <v>37</v>
      </c>
      <c r="D295" s="150" t="s">
        <v>131</v>
      </c>
      <c r="E295" s="150" t="s">
        <v>38</v>
      </c>
      <c r="F295" s="150" t="s">
        <v>180</v>
      </c>
      <c r="G295" s="150" t="s">
        <v>916</v>
      </c>
      <c r="H295" s="151">
        <v>5587</v>
      </c>
      <c r="I295" s="149">
        <v>4</v>
      </c>
      <c r="J295" s="152">
        <f>อุดรธานี!F109</f>
        <v>571602.01</v>
      </c>
      <c r="K295" s="153">
        <f>อุดรธานี!AN109</f>
        <v>431045.53000000014</v>
      </c>
      <c r="L295" s="154">
        <f>อุดรธานี!AO109</f>
        <v>1451319.38</v>
      </c>
      <c r="M295" s="154">
        <f>อุดรธานี!AP109</f>
        <v>1579463.4000000001</v>
      </c>
      <c r="N295" s="150"/>
      <c r="O295" s="150"/>
      <c r="P295" s="150"/>
      <c r="Q295" s="142">
        <f t="shared" si="28"/>
        <v>-128144.02000000025</v>
      </c>
      <c r="R295" s="143">
        <f t="shared" si="29"/>
        <v>259.76720601396096</v>
      </c>
    </row>
    <row r="296" spans="1:18" s="161" customFormat="1" x14ac:dyDescent="0.35">
      <c r="A296" s="155">
        <v>8</v>
      </c>
      <c r="B296" s="156" t="s">
        <v>64</v>
      </c>
      <c r="C296" s="156"/>
      <c r="D296" s="156"/>
      <c r="E296" s="156" t="s">
        <v>77</v>
      </c>
      <c r="F296" s="156"/>
      <c r="G296" s="156" t="s">
        <v>322</v>
      </c>
      <c r="H296" s="162">
        <f>SUM(H291:H295)</f>
        <v>21741</v>
      </c>
      <c r="I296" s="155"/>
      <c r="J296" s="158">
        <f>SUM(J291:J295)</f>
        <v>1531329.3900000001</v>
      </c>
      <c r="K296" s="158">
        <f t="shared" ref="K296:M296" si="33">SUM(K291:K295)</f>
        <v>1461762.7400000002</v>
      </c>
      <c r="L296" s="158">
        <f t="shared" si="33"/>
        <v>5581062.54</v>
      </c>
      <c r="M296" s="158">
        <f t="shared" si="33"/>
        <v>6401572.0099999998</v>
      </c>
      <c r="N296" s="156">
        <v>4</v>
      </c>
      <c r="O296" s="156">
        <v>4</v>
      </c>
      <c r="P296" s="156">
        <f>N296-O296</f>
        <v>0</v>
      </c>
      <c r="Q296" s="159">
        <f t="shared" si="28"/>
        <v>-820509.46999999974</v>
      </c>
      <c r="R296" s="160">
        <f>L296/H296</f>
        <v>256.70680005519523</v>
      </c>
    </row>
    <row r="297" spans="1:18" x14ac:dyDescent="0.35">
      <c r="A297" s="149">
        <v>1</v>
      </c>
      <c r="B297" s="150" t="s">
        <v>64</v>
      </c>
      <c r="C297" s="150" t="s">
        <v>323</v>
      </c>
      <c r="D297" s="150" t="s">
        <v>135</v>
      </c>
      <c r="E297" s="150" t="s">
        <v>48</v>
      </c>
      <c r="F297" s="150" t="s">
        <v>210</v>
      </c>
      <c r="G297" s="150" t="s">
        <v>324</v>
      </c>
      <c r="H297" s="151"/>
      <c r="I297" s="149"/>
      <c r="J297" s="152"/>
      <c r="K297" s="153"/>
      <c r="L297" s="154"/>
      <c r="M297" s="154"/>
      <c r="N297" s="150"/>
      <c r="O297" s="150"/>
      <c r="P297" s="150"/>
    </row>
    <row r="298" spans="1:18" x14ac:dyDescent="0.35">
      <c r="A298" s="149">
        <v>2</v>
      </c>
      <c r="B298" s="150" t="s">
        <v>64</v>
      </c>
      <c r="C298" s="150" t="s">
        <v>323</v>
      </c>
      <c r="D298" s="150" t="s">
        <v>135</v>
      </c>
      <c r="E298" s="150" t="s">
        <v>48</v>
      </c>
      <c r="F298" s="150" t="s">
        <v>180</v>
      </c>
      <c r="G298" s="150" t="s">
        <v>917</v>
      </c>
      <c r="H298" s="151">
        <v>3439</v>
      </c>
      <c r="I298" s="149">
        <v>3</v>
      </c>
      <c r="J298" s="152">
        <f>อุดรธานี!F110</f>
        <v>677647.08</v>
      </c>
      <c r="K298" s="153">
        <f>อุดรธานี!AN110</f>
        <v>972755.07</v>
      </c>
      <c r="L298" s="154">
        <f>อุดรธานี!AO110</f>
        <v>1018967.6599999999</v>
      </c>
      <c r="M298" s="154">
        <f>อุดรธานี!AP110</f>
        <v>1352597.21</v>
      </c>
      <c r="N298" s="150"/>
      <c r="O298" s="150"/>
      <c r="P298" s="150"/>
      <c r="Q298" s="142">
        <f t="shared" si="28"/>
        <v>-333629.55000000005</v>
      </c>
      <c r="R298" s="143">
        <f t="shared" si="29"/>
        <v>296.29766211107875</v>
      </c>
    </row>
    <row r="299" spans="1:18" x14ac:dyDescent="0.35">
      <c r="A299" s="149">
        <v>3</v>
      </c>
      <c r="B299" s="150" t="s">
        <v>64</v>
      </c>
      <c r="C299" s="150" t="s">
        <v>323</v>
      </c>
      <c r="D299" s="150" t="s">
        <v>135</v>
      </c>
      <c r="E299" s="150" t="s">
        <v>48</v>
      </c>
      <c r="F299" s="150" t="s">
        <v>180</v>
      </c>
      <c r="G299" s="150" t="s">
        <v>918</v>
      </c>
      <c r="H299" s="151">
        <v>3012</v>
      </c>
      <c r="I299" s="149">
        <v>3</v>
      </c>
      <c r="J299" s="152">
        <f>อุดรธานี!F111</f>
        <v>832460.63</v>
      </c>
      <c r="K299" s="153">
        <f>อุดรธานี!AN111</f>
        <v>644053.16999999993</v>
      </c>
      <c r="L299" s="154">
        <f>อุดรธานี!AO111</f>
        <v>524329.52</v>
      </c>
      <c r="M299" s="154">
        <f>อุดรธานี!AP111</f>
        <v>734353.77</v>
      </c>
      <c r="N299" s="150"/>
      <c r="O299" s="150"/>
      <c r="P299" s="150"/>
      <c r="Q299" s="142">
        <f t="shared" si="28"/>
        <v>-210024.25</v>
      </c>
      <c r="R299" s="143">
        <f t="shared" si="29"/>
        <v>174.08018592297478</v>
      </c>
    </row>
    <row r="300" spans="1:18" x14ac:dyDescent="0.35">
      <c r="A300" s="149">
        <v>4</v>
      </c>
      <c r="B300" s="150" t="s">
        <v>64</v>
      </c>
      <c r="C300" s="150" t="s">
        <v>323</v>
      </c>
      <c r="D300" s="150" t="s">
        <v>135</v>
      </c>
      <c r="E300" s="150" t="s">
        <v>48</v>
      </c>
      <c r="F300" s="150" t="s">
        <v>180</v>
      </c>
      <c r="G300" s="150" t="s">
        <v>919</v>
      </c>
      <c r="H300" s="151">
        <v>1981</v>
      </c>
      <c r="I300" s="149">
        <v>2</v>
      </c>
      <c r="J300" s="152">
        <f>อุดรธานี!F112</f>
        <v>303852.55</v>
      </c>
      <c r="K300" s="153">
        <f>อุดรธานี!AN112</f>
        <v>396930.60999999993</v>
      </c>
      <c r="L300" s="154">
        <f>อุดรธานี!AO112</f>
        <v>920564.86999999988</v>
      </c>
      <c r="M300" s="154">
        <f>อุดรธานี!AP112</f>
        <v>1176271.03</v>
      </c>
      <c r="N300" s="150"/>
      <c r="O300" s="150"/>
      <c r="P300" s="150"/>
      <c r="Q300" s="142">
        <f t="shared" si="28"/>
        <v>-255706.16000000015</v>
      </c>
      <c r="R300" s="143">
        <f t="shared" si="29"/>
        <v>464.69705704189795</v>
      </c>
    </row>
    <row r="301" spans="1:18" x14ac:dyDescent="0.35">
      <c r="A301" s="149">
        <v>5</v>
      </c>
      <c r="B301" s="150" t="s">
        <v>64</v>
      </c>
      <c r="C301" s="150" t="s">
        <v>323</v>
      </c>
      <c r="D301" s="150" t="s">
        <v>135</v>
      </c>
      <c r="E301" s="150" t="s">
        <v>48</v>
      </c>
      <c r="F301" s="150" t="s">
        <v>180</v>
      </c>
      <c r="G301" s="150" t="s">
        <v>920</v>
      </c>
      <c r="H301" s="151">
        <v>1907</v>
      </c>
      <c r="I301" s="149">
        <v>2</v>
      </c>
      <c r="J301" s="152">
        <f>อุดรธานี!F113</f>
        <v>513020.05</v>
      </c>
      <c r="K301" s="153">
        <f>อุดรธานี!AN113</f>
        <v>594930.24</v>
      </c>
      <c r="L301" s="154">
        <f>อุดรธานี!AO113</f>
        <v>468171.75</v>
      </c>
      <c r="M301" s="154">
        <f>อุดรธานี!AP113</f>
        <v>735826.56</v>
      </c>
      <c r="N301" s="150"/>
      <c r="O301" s="150"/>
      <c r="P301" s="150"/>
      <c r="Q301" s="142">
        <f t="shared" si="28"/>
        <v>-267654.81000000006</v>
      </c>
      <c r="R301" s="143">
        <f t="shared" si="29"/>
        <v>245.50170424750917</v>
      </c>
    </row>
    <row r="302" spans="1:18" x14ac:dyDescent="0.35">
      <c r="A302" s="149">
        <v>6</v>
      </c>
      <c r="B302" s="150" t="s">
        <v>64</v>
      </c>
      <c r="C302" s="150" t="s">
        <v>323</v>
      </c>
      <c r="D302" s="150" t="s">
        <v>135</v>
      </c>
      <c r="E302" s="150" t="s">
        <v>48</v>
      </c>
      <c r="F302" s="150" t="s">
        <v>180</v>
      </c>
      <c r="G302" s="150" t="s">
        <v>921</v>
      </c>
      <c r="H302" s="151">
        <v>3127</v>
      </c>
      <c r="I302" s="149">
        <v>3</v>
      </c>
      <c r="J302" s="152">
        <f>อุดรธานี!F114</f>
        <v>86338.880000000005</v>
      </c>
      <c r="K302" s="153">
        <f>อุดรธานี!AN114</f>
        <v>215713.06999999998</v>
      </c>
      <c r="L302" s="154">
        <f>อุดรธานี!AO114</f>
        <v>873478.17</v>
      </c>
      <c r="M302" s="154">
        <f>อุดรธานี!AP114</f>
        <v>1177636.3499999999</v>
      </c>
      <c r="N302" s="150"/>
      <c r="O302" s="150"/>
      <c r="P302" s="150"/>
      <c r="Q302" s="142">
        <f t="shared" si="28"/>
        <v>-304158.17999999982</v>
      </c>
      <c r="R302" s="143">
        <f t="shared" si="29"/>
        <v>279.3342404860889</v>
      </c>
    </row>
    <row r="303" spans="1:18" x14ac:dyDescent="0.35">
      <c r="A303" s="149">
        <v>7</v>
      </c>
      <c r="B303" s="150" t="s">
        <v>64</v>
      </c>
      <c r="C303" s="150" t="s">
        <v>323</v>
      </c>
      <c r="D303" s="150" t="s">
        <v>135</v>
      </c>
      <c r="E303" s="150" t="s">
        <v>48</v>
      </c>
      <c r="F303" s="150" t="s">
        <v>180</v>
      </c>
      <c r="G303" s="150" t="s">
        <v>922</v>
      </c>
      <c r="H303" s="151">
        <v>2860</v>
      </c>
      <c r="I303" s="149">
        <v>2</v>
      </c>
      <c r="J303" s="152">
        <f>อุดรธานี!F115</f>
        <v>1048284.91</v>
      </c>
      <c r="K303" s="153">
        <f>อุดรธานี!AN115</f>
        <v>1079284.55</v>
      </c>
      <c r="L303" s="154">
        <f>อุดรธานี!AO115</f>
        <v>964151.70000000007</v>
      </c>
      <c r="M303" s="154">
        <f>อุดรธานี!AP115</f>
        <v>1103985.54</v>
      </c>
      <c r="N303" s="150"/>
      <c r="O303" s="150"/>
      <c r="P303" s="150"/>
      <c r="Q303" s="142">
        <f t="shared" si="28"/>
        <v>-139833.83999999997</v>
      </c>
      <c r="R303" s="143">
        <f t="shared" si="29"/>
        <v>337.11597902097907</v>
      </c>
    </row>
    <row r="304" spans="1:18" x14ac:dyDescent="0.35">
      <c r="A304" s="149">
        <v>8</v>
      </c>
      <c r="B304" s="150" t="s">
        <v>64</v>
      </c>
      <c r="C304" s="150" t="s">
        <v>323</v>
      </c>
      <c r="D304" s="150" t="s">
        <v>135</v>
      </c>
      <c r="E304" s="150" t="s">
        <v>48</v>
      </c>
      <c r="F304" s="150" t="s">
        <v>180</v>
      </c>
      <c r="G304" s="150" t="s">
        <v>923</v>
      </c>
      <c r="H304" s="151">
        <v>3321</v>
      </c>
      <c r="I304" s="149">
        <v>3</v>
      </c>
      <c r="J304" s="152">
        <f>อุดรธานี!F116</f>
        <v>569280.59</v>
      </c>
      <c r="K304" s="153">
        <f>อุดรธานี!AN116</f>
        <v>676238.28999999992</v>
      </c>
      <c r="L304" s="154">
        <f>อุดรธานี!AO116</f>
        <v>1388207.54</v>
      </c>
      <c r="M304" s="154">
        <f>อุดรธานี!AP116</f>
        <v>1080983.9900000002</v>
      </c>
      <c r="N304" s="150"/>
      <c r="O304" s="150"/>
      <c r="P304" s="150"/>
      <c r="Q304" s="142">
        <f t="shared" si="28"/>
        <v>307223.54999999981</v>
      </c>
      <c r="R304" s="143">
        <f t="shared" si="29"/>
        <v>418.00889491117135</v>
      </c>
    </row>
    <row r="305" spans="1:18" x14ac:dyDescent="0.35">
      <c r="A305" s="149">
        <v>9</v>
      </c>
      <c r="B305" s="150" t="s">
        <v>64</v>
      </c>
      <c r="C305" s="150" t="s">
        <v>323</v>
      </c>
      <c r="D305" s="150" t="s">
        <v>135</v>
      </c>
      <c r="E305" s="150" t="s">
        <v>48</v>
      </c>
      <c r="F305" s="150" t="s">
        <v>180</v>
      </c>
      <c r="G305" s="150" t="s">
        <v>924</v>
      </c>
      <c r="H305" s="151">
        <v>3558</v>
      </c>
      <c r="I305" s="149">
        <v>3</v>
      </c>
      <c r="J305" s="152">
        <f>อุดรธานี!F117</f>
        <v>308500.31</v>
      </c>
      <c r="K305" s="153">
        <f>อุดรธานี!AN117</f>
        <v>482979.66</v>
      </c>
      <c r="L305" s="154">
        <f>อุดรธานี!AO117</f>
        <v>1127183.5299999998</v>
      </c>
      <c r="M305" s="154">
        <f>อุดรธานี!AP117</f>
        <v>1416537.17</v>
      </c>
      <c r="N305" s="150"/>
      <c r="O305" s="150"/>
      <c r="P305" s="150"/>
      <c r="Q305" s="142">
        <f t="shared" si="28"/>
        <v>-289353.64000000013</v>
      </c>
      <c r="R305" s="143">
        <f t="shared" si="29"/>
        <v>316.8025660483417</v>
      </c>
    </row>
    <row r="306" spans="1:18" x14ac:dyDescent="0.35">
      <c r="A306" s="149">
        <v>10</v>
      </c>
      <c r="B306" s="150" t="s">
        <v>64</v>
      </c>
      <c r="C306" s="150" t="s">
        <v>323</v>
      </c>
      <c r="D306" s="150" t="s">
        <v>135</v>
      </c>
      <c r="E306" s="150" t="s">
        <v>48</v>
      </c>
      <c r="F306" s="150" t="s">
        <v>180</v>
      </c>
      <c r="G306" s="150" t="s">
        <v>925</v>
      </c>
      <c r="H306" s="151">
        <v>1774</v>
      </c>
      <c r="I306" s="149">
        <v>2</v>
      </c>
      <c r="J306" s="152">
        <f>อุดรธานี!F118</f>
        <v>47616.959999999999</v>
      </c>
      <c r="K306" s="153">
        <f>อุดรธานี!AN118</f>
        <v>-38133.69000000001</v>
      </c>
      <c r="L306" s="154">
        <f>อุดรธานี!AO118</f>
        <v>530063.96000000008</v>
      </c>
      <c r="M306" s="154">
        <f>อุดรธานี!AP118</f>
        <v>967318.77</v>
      </c>
      <c r="N306" s="150"/>
      <c r="O306" s="150"/>
      <c r="P306" s="150"/>
      <c r="Q306" s="142">
        <f t="shared" si="28"/>
        <v>-437254.80999999994</v>
      </c>
      <c r="R306" s="143">
        <f t="shared" si="29"/>
        <v>298.7959188275085</v>
      </c>
    </row>
    <row r="307" spans="1:18" x14ac:dyDescent="0.35">
      <c r="A307" s="149">
        <v>11</v>
      </c>
      <c r="B307" s="150" t="s">
        <v>64</v>
      </c>
      <c r="C307" s="150" t="s">
        <v>323</v>
      </c>
      <c r="D307" s="150" t="s">
        <v>135</v>
      </c>
      <c r="E307" s="150" t="s">
        <v>48</v>
      </c>
      <c r="F307" s="150" t="s">
        <v>180</v>
      </c>
      <c r="G307" s="150" t="s">
        <v>926</v>
      </c>
      <c r="H307" s="151">
        <v>1942</v>
      </c>
      <c r="I307" s="149">
        <v>2</v>
      </c>
      <c r="J307" s="152">
        <f>อุดรธานี!F119</f>
        <v>368252.05</v>
      </c>
      <c r="K307" s="153">
        <f>อุดรธานี!AN119</f>
        <v>415516.95999999996</v>
      </c>
      <c r="L307" s="154">
        <f>อุดรธานี!AO119</f>
        <v>667080.29</v>
      </c>
      <c r="M307" s="154">
        <f>อุดรธานี!AP119</f>
        <v>905218.42999999993</v>
      </c>
      <c r="N307" s="150"/>
      <c r="O307" s="150"/>
      <c r="P307" s="150"/>
      <c r="Q307" s="142">
        <f t="shared" si="28"/>
        <v>-238138.1399999999</v>
      </c>
      <c r="R307" s="143">
        <f t="shared" si="29"/>
        <v>343.50169412976317</v>
      </c>
    </row>
    <row r="308" spans="1:18" x14ac:dyDescent="0.35">
      <c r="A308" s="149">
        <v>12</v>
      </c>
      <c r="B308" s="150" t="s">
        <v>64</v>
      </c>
      <c r="C308" s="150" t="s">
        <v>323</v>
      </c>
      <c r="D308" s="150" t="s">
        <v>135</v>
      </c>
      <c r="E308" s="150" t="s">
        <v>48</v>
      </c>
      <c r="F308" s="150" t="s">
        <v>180</v>
      </c>
      <c r="G308" s="150" t="s">
        <v>927</v>
      </c>
      <c r="H308" s="151">
        <v>2702</v>
      </c>
      <c r="I308" s="149">
        <v>2</v>
      </c>
      <c r="J308" s="152">
        <f>อุดรธานี!F120</f>
        <v>284980.34000000003</v>
      </c>
      <c r="K308" s="153">
        <f>อุดรธานี!AN120</f>
        <v>258002.22000000003</v>
      </c>
      <c r="L308" s="154">
        <f>อุดรธานี!AO120</f>
        <v>996148.50000000012</v>
      </c>
      <c r="M308" s="154">
        <f>อุดรธานี!AP120</f>
        <v>1143142.25</v>
      </c>
      <c r="N308" s="150"/>
      <c r="O308" s="150"/>
      <c r="P308" s="150"/>
      <c r="Q308" s="142">
        <f t="shared" si="28"/>
        <v>-146993.74999999988</v>
      </c>
      <c r="R308" s="143">
        <f t="shared" si="29"/>
        <v>368.67079940784606</v>
      </c>
    </row>
    <row r="309" spans="1:18" x14ac:dyDescent="0.35">
      <c r="A309" s="149">
        <v>13</v>
      </c>
      <c r="B309" s="150" t="s">
        <v>64</v>
      </c>
      <c r="C309" s="150" t="s">
        <v>323</v>
      </c>
      <c r="D309" s="150" t="s">
        <v>135</v>
      </c>
      <c r="E309" s="150" t="s">
        <v>48</v>
      </c>
      <c r="F309" s="150" t="s">
        <v>180</v>
      </c>
      <c r="G309" s="150" t="s">
        <v>928</v>
      </c>
      <c r="H309" s="151">
        <v>2772</v>
      </c>
      <c r="I309" s="149">
        <v>2</v>
      </c>
      <c r="J309" s="152">
        <f>อุดรธานี!F121</f>
        <v>281935.53000000003</v>
      </c>
      <c r="K309" s="153">
        <f>อุดรธานี!AN121</f>
        <v>297962.38</v>
      </c>
      <c r="L309" s="154">
        <f>อุดรธานี!AO121</f>
        <v>729858.06</v>
      </c>
      <c r="M309" s="154">
        <f>อุดรธานี!AP121</f>
        <v>956153.71000000008</v>
      </c>
      <c r="N309" s="150"/>
      <c r="O309" s="150"/>
      <c r="P309" s="150"/>
      <c r="Q309" s="142">
        <f t="shared" si="28"/>
        <v>-226295.65000000002</v>
      </c>
      <c r="R309" s="143">
        <f t="shared" si="29"/>
        <v>263.29655844155849</v>
      </c>
    </row>
    <row r="310" spans="1:18" s="161" customFormat="1" x14ac:dyDescent="0.35">
      <c r="A310" s="155">
        <v>9</v>
      </c>
      <c r="B310" s="156" t="s">
        <v>64</v>
      </c>
      <c r="C310" s="156"/>
      <c r="D310" s="156"/>
      <c r="E310" s="156" t="s">
        <v>77</v>
      </c>
      <c r="F310" s="156"/>
      <c r="G310" s="156" t="s">
        <v>325</v>
      </c>
      <c r="H310" s="162">
        <f>SUM(H297:H309)</f>
        <v>32395</v>
      </c>
      <c r="I310" s="155"/>
      <c r="J310" s="158">
        <f>SUM(J297:J309)</f>
        <v>5322169.88</v>
      </c>
      <c r="K310" s="158">
        <f t="shared" ref="K310:M310" si="34">SUM(K297:K309)</f>
        <v>5996232.5299999993</v>
      </c>
      <c r="L310" s="158">
        <f t="shared" si="34"/>
        <v>10208205.550000001</v>
      </c>
      <c r="M310" s="158">
        <f t="shared" si="34"/>
        <v>12750024.780000001</v>
      </c>
      <c r="N310" s="156">
        <v>12</v>
      </c>
      <c r="O310" s="156">
        <v>12</v>
      </c>
      <c r="P310" s="156">
        <f>N310-O310</f>
        <v>0</v>
      </c>
      <c r="Q310" s="159">
        <f t="shared" si="28"/>
        <v>-2541819.2300000004</v>
      </c>
      <c r="R310" s="160">
        <f>L310/H310</f>
        <v>315.11670165148945</v>
      </c>
    </row>
    <row r="311" spans="1:18" x14ac:dyDescent="0.35">
      <c r="A311" s="149">
        <v>1</v>
      </c>
      <c r="B311" s="150" t="s">
        <v>64</v>
      </c>
      <c r="C311" s="150" t="s">
        <v>39</v>
      </c>
      <c r="D311" s="150" t="s">
        <v>139</v>
      </c>
      <c r="E311" s="150" t="s">
        <v>40</v>
      </c>
      <c r="F311" s="150" t="s">
        <v>210</v>
      </c>
      <c r="G311" s="150" t="s">
        <v>326</v>
      </c>
      <c r="H311" s="151"/>
      <c r="I311" s="149"/>
      <c r="J311" s="152"/>
      <c r="K311" s="153"/>
      <c r="L311" s="154"/>
      <c r="M311" s="154"/>
      <c r="N311" s="150"/>
      <c r="O311" s="150"/>
      <c r="P311" s="150"/>
    </row>
    <row r="312" spans="1:18" x14ac:dyDescent="0.35">
      <c r="A312" s="149">
        <v>2</v>
      </c>
      <c r="B312" s="150" t="s">
        <v>64</v>
      </c>
      <c r="C312" s="150" t="s">
        <v>39</v>
      </c>
      <c r="D312" s="150" t="s">
        <v>139</v>
      </c>
      <c r="E312" s="150" t="s">
        <v>40</v>
      </c>
      <c r="F312" s="150" t="s">
        <v>180</v>
      </c>
      <c r="G312" s="150" t="s">
        <v>929</v>
      </c>
      <c r="H312" s="151">
        <v>6140</v>
      </c>
      <c r="I312" s="149">
        <v>5</v>
      </c>
      <c r="J312" s="152">
        <f>อุดรธานี!F122</f>
        <v>135588.87</v>
      </c>
      <c r="K312" s="153">
        <f>อุดรธานี!AN122</f>
        <v>249325.11</v>
      </c>
      <c r="L312" s="154">
        <f>อุดรธานี!AO122</f>
        <v>1313067.8500000001</v>
      </c>
      <c r="M312" s="154">
        <f>อุดรธานี!AP122</f>
        <v>1431550.9400000002</v>
      </c>
      <c r="N312" s="150"/>
      <c r="O312" s="150"/>
      <c r="P312" s="150"/>
      <c r="Q312" s="142">
        <f t="shared" si="28"/>
        <v>-118483.09000000008</v>
      </c>
      <c r="R312" s="143">
        <f t="shared" si="29"/>
        <v>213.85469869706841</v>
      </c>
    </row>
    <row r="313" spans="1:18" x14ac:dyDescent="0.35">
      <c r="A313" s="149">
        <v>3</v>
      </c>
      <c r="B313" s="150" t="s">
        <v>64</v>
      </c>
      <c r="C313" s="150" t="s">
        <v>39</v>
      </c>
      <c r="D313" s="150" t="s">
        <v>139</v>
      </c>
      <c r="E313" s="150" t="s">
        <v>40</v>
      </c>
      <c r="F313" s="150" t="s">
        <v>180</v>
      </c>
      <c r="G313" s="150" t="s">
        <v>930</v>
      </c>
      <c r="H313" s="151">
        <v>5316</v>
      </c>
      <c r="I313" s="149">
        <v>4</v>
      </c>
      <c r="J313" s="152">
        <f>อุดรธานี!F123</f>
        <v>98196.86</v>
      </c>
      <c r="K313" s="153">
        <f>อุดรธานี!AN123</f>
        <v>133116.68000000002</v>
      </c>
      <c r="L313" s="154">
        <f>อุดรธานี!AO123</f>
        <v>1220340.1099999999</v>
      </c>
      <c r="M313" s="154">
        <f>อุดรธานี!AP123</f>
        <v>1302646.83</v>
      </c>
      <c r="N313" s="150"/>
      <c r="O313" s="150"/>
      <c r="P313" s="150"/>
      <c r="Q313" s="142">
        <f t="shared" si="28"/>
        <v>-82306.720000000205</v>
      </c>
      <c r="R313" s="143">
        <f t="shared" si="29"/>
        <v>229.55984010534235</v>
      </c>
    </row>
    <row r="314" spans="1:18" x14ac:dyDescent="0.35">
      <c r="A314" s="149">
        <v>4</v>
      </c>
      <c r="B314" s="150" t="s">
        <v>64</v>
      </c>
      <c r="C314" s="150" t="s">
        <v>39</v>
      </c>
      <c r="D314" s="150" t="s">
        <v>139</v>
      </c>
      <c r="E314" s="150" t="s">
        <v>40</v>
      </c>
      <c r="F314" s="150" t="s">
        <v>180</v>
      </c>
      <c r="G314" s="150" t="s">
        <v>931</v>
      </c>
      <c r="H314" s="151">
        <v>1456</v>
      </c>
      <c r="I314" s="149">
        <v>1</v>
      </c>
      <c r="J314" s="152">
        <f>อุดรธานี!F124</f>
        <v>60195.33</v>
      </c>
      <c r="K314" s="153">
        <f>อุดรธานี!AN124</f>
        <v>34647.869999999995</v>
      </c>
      <c r="L314" s="154">
        <f>อุดรธานี!AO124</f>
        <v>491880.65</v>
      </c>
      <c r="M314" s="154">
        <f>อุดรธานี!AP124</f>
        <v>582764.86</v>
      </c>
      <c r="N314" s="150"/>
      <c r="O314" s="150"/>
      <c r="P314" s="150"/>
      <c r="Q314" s="142">
        <f t="shared" si="28"/>
        <v>-90884.209999999963</v>
      </c>
      <c r="R314" s="143">
        <f t="shared" si="29"/>
        <v>337.83011675824179</v>
      </c>
    </row>
    <row r="315" spans="1:18" x14ac:dyDescent="0.35">
      <c r="A315" s="149">
        <v>5</v>
      </c>
      <c r="B315" s="150" t="s">
        <v>64</v>
      </c>
      <c r="C315" s="150" t="s">
        <v>39</v>
      </c>
      <c r="D315" s="150" t="s">
        <v>139</v>
      </c>
      <c r="E315" s="150" t="s">
        <v>40</v>
      </c>
      <c r="F315" s="150" t="s">
        <v>180</v>
      </c>
      <c r="G315" s="150" t="s">
        <v>932</v>
      </c>
      <c r="H315" s="151">
        <v>2839</v>
      </c>
      <c r="I315" s="149">
        <v>2</v>
      </c>
      <c r="J315" s="152">
        <f>อุดรธานี!F125</f>
        <v>228195.54</v>
      </c>
      <c r="K315" s="153">
        <f>อุดรธานี!AN125</f>
        <v>204527.35</v>
      </c>
      <c r="L315" s="154">
        <f>อุดรธานี!AO125</f>
        <v>449179.71</v>
      </c>
      <c r="M315" s="154">
        <f>อุดรธานี!AP125</f>
        <v>468032.41000000003</v>
      </c>
      <c r="N315" s="150"/>
      <c r="O315" s="150"/>
      <c r="P315" s="150"/>
      <c r="Q315" s="142">
        <f t="shared" si="28"/>
        <v>-18852.700000000012</v>
      </c>
      <c r="R315" s="143">
        <f t="shared" si="29"/>
        <v>158.21758013384996</v>
      </c>
    </row>
    <row r="316" spans="1:18" x14ac:dyDescent="0.35">
      <c r="A316" s="149">
        <v>6</v>
      </c>
      <c r="B316" s="150" t="s">
        <v>64</v>
      </c>
      <c r="C316" s="150" t="s">
        <v>39</v>
      </c>
      <c r="D316" s="150" t="s">
        <v>139</v>
      </c>
      <c r="E316" s="150" t="s">
        <v>40</v>
      </c>
      <c r="F316" s="150" t="s">
        <v>180</v>
      </c>
      <c r="G316" s="150" t="s">
        <v>933</v>
      </c>
      <c r="H316" s="151">
        <v>4500</v>
      </c>
      <c r="I316" s="149">
        <v>3</v>
      </c>
      <c r="J316" s="152">
        <f>อุดรธานี!F126</f>
        <v>404754.45</v>
      </c>
      <c r="K316" s="153">
        <f>อุดรธานี!AN126</f>
        <v>449201.63</v>
      </c>
      <c r="L316" s="154">
        <f>อุดรธานี!AO126</f>
        <v>1320486.2</v>
      </c>
      <c r="M316" s="154">
        <f>อุดรธานี!AP126</f>
        <v>1287927.71</v>
      </c>
      <c r="N316" s="150"/>
      <c r="O316" s="150"/>
      <c r="P316" s="150"/>
      <c r="Q316" s="142">
        <f t="shared" si="28"/>
        <v>32558.489999999991</v>
      </c>
      <c r="R316" s="143">
        <f t="shared" si="29"/>
        <v>293.44137777777775</v>
      </c>
    </row>
    <row r="317" spans="1:18" x14ac:dyDescent="0.35">
      <c r="A317" s="149">
        <v>7</v>
      </c>
      <c r="B317" s="150" t="s">
        <v>64</v>
      </c>
      <c r="C317" s="150" t="s">
        <v>39</v>
      </c>
      <c r="D317" s="150" t="s">
        <v>139</v>
      </c>
      <c r="E317" s="150" t="s">
        <v>40</v>
      </c>
      <c r="F317" s="150" t="s">
        <v>180</v>
      </c>
      <c r="G317" s="150" t="s">
        <v>934</v>
      </c>
      <c r="H317" s="151">
        <v>4502</v>
      </c>
      <c r="I317" s="149">
        <v>4</v>
      </c>
      <c r="J317" s="152">
        <f>อุดรธานี!F127</f>
        <v>742118.21</v>
      </c>
      <c r="K317" s="153">
        <f>อุดรธานี!AN127</f>
        <v>691769.45</v>
      </c>
      <c r="L317" s="154">
        <f>อุดรธานี!AO127</f>
        <v>755722.15</v>
      </c>
      <c r="M317" s="154">
        <f>อุดรธานี!AP127</f>
        <v>765139.67999999993</v>
      </c>
      <c r="N317" s="150"/>
      <c r="O317" s="150"/>
      <c r="P317" s="150"/>
      <c r="Q317" s="142">
        <f t="shared" si="28"/>
        <v>-9417.5299999999115</v>
      </c>
      <c r="R317" s="143">
        <f t="shared" si="29"/>
        <v>167.86364948911594</v>
      </c>
    </row>
    <row r="318" spans="1:18" x14ac:dyDescent="0.35">
      <c r="A318" s="149">
        <v>8</v>
      </c>
      <c r="B318" s="150" t="s">
        <v>64</v>
      </c>
      <c r="C318" s="150" t="s">
        <v>39</v>
      </c>
      <c r="D318" s="150" t="s">
        <v>139</v>
      </c>
      <c r="E318" s="150" t="s">
        <v>40</v>
      </c>
      <c r="F318" s="150" t="s">
        <v>180</v>
      </c>
      <c r="G318" s="150" t="s">
        <v>935</v>
      </c>
      <c r="H318" s="151">
        <v>4191</v>
      </c>
      <c r="I318" s="149">
        <v>3</v>
      </c>
      <c r="J318" s="152">
        <f>อุดรธานี!F128</f>
        <v>65418.720000000001</v>
      </c>
      <c r="K318" s="153">
        <f>อุดรธานี!AN128</f>
        <v>153882.02000000002</v>
      </c>
      <c r="L318" s="154">
        <f>อุดรธานี!AO128</f>
        <v>1170956.5</v>
      </c>
      <c r="M318" s="154">
        <f>อุดรธานี!AP128</f>
        <v>1005752.73</v>
      </c>
      <c r="N318" s="150"/>
      <c r="O318" s="150"/>
      <c r="P318" s="150"/>
      <c r="Q318" s="142">
        <f t="shared" si="28"/>
        <v>165203.77000000002</v>
      </c>
      <c r="R318" s="143">
        <f t="shared" si="29"/>
        <v>279.39787640181339</v>
      </c>
    </row>
    <row r="319" spans="1:18" x14ac:dyDescent="0.35">
      <c r="A319" s="149">
        <v>9</v>
      </c>
      <c r="B319" s="150" t="s">
        <v>64</v>
      </c>
      <c r="C319" s="150" t="s">
        <v>39</v>
      </c>
      <c r="D319" s="150" t="s">
        <v>139</v>
      </c>
      <c r="E319" s="150" t="s">
        <v>40</v>
      </c>
      <c r="F319" s="150" t="s">
        <v>180</v>
      </c>
      <c r="G319" s="150" t="s">
        <v>936</v>
      </c>
      <c r="H319" s="151">
        <v>3088</v>
      </c>
      <c r="I319" s="149">
        <v>3</v>
      </c>
      <c r="J319" s="152">
        <f>อุดรธานี!F129</f>
        <v>655629.49</v>
      </c>
      <c r="K319" s="153">
        <f>อุดรธานี!AN129</f>
        <v>549969.87</v>
      </c>
      <c r="L319" s="154">
        <f>อุดรธานี!AO129</f>
        <v>936156.5199999999</v>
      </c>
      <c r="M319" s="154">
        <f>อุดรธานี!AP129</f>
        <v>1123094.99</v>
      </c>
      <c r="N319" s="150"/>
      <c r="O319" s="150"/>
      <c r="P319" s="150"/>
      <c r="Q319" s="142">
        <f t="shared" si="28"/>
        <v>-186938.47000000009</v>
      </c>
      <c r="R319" s="143">
        <f t="shared" si="29"/>
        <v>303.15949481865283</v>
      </c>
    </row>
    <row r="320" spans="1:18" x14ac:dyDescent="0.35">
      <c r="A320" s="149">
        <v>10</v>
      </c>
      <c r="B320" s="150" t="s">
        <v>64</v>
      </c>
      <c r="C320" s="150" t="s">
        <v>39</v>
      </c>
      <c r="D320" s="150" t="s">
        <v>139</v>
      </c>
      <c r="E320" s="150" t="s">
        <v>40</v>
      </c>
      <c r="F320" s="150" t="s">
        <v>180</v>
      </c>
      <c r="G320" s="150" t="s">
        <v>937</v>
      </c>
      <c r="H320" s="151">
        <v>2809</v>
      </c>
      <c r="I320" s="149">
        <v>2</v>
      </c>
      <c r="J320" s="152">
        <f>อุดรธานี!F130</f>
        <v>186054.59</v>
      </c>
      <c r="K320" s="153">
        <f>อุดรธานี!AN130</f>
        <v>254429.77999999997</v>
      </c>
      <c r="L320" s="154">
        <f>อุดรธานี!AO130</f>
        <v>894791.64</v>
      </c>
      <c r="M320" s="154">
        <f>อุดรธานี!AP130</f>
        <v>892020.15</v>
      </c>
      <c r="N320" s="150"/>
      <c r="O320" s="150"/>
      <c r="P320" s="150"/>
      <c r="Q320" s="142">
        <f t="shared" si="28"/>
        <v>2771.4899999999907</v>
      </c>
      <c r="R320" s="143">
        <f t="shared" si="29"/>
        <v>318.54454966180134</v>
      </c>
    </row>
    <row r="321" spans="1:18" x14ac:dyDescent="0.35">
      <c r="A321" s="149">
        <v>11</v>
      </c>
      <c r="B321" s="150" t="s">
        <v>64</v>
      </c>
      <c r="C321" s="150" t="s">
        <v>39</v>
      </c>
      <c r="D321" s="150" t="s">
        <v>139</v>
      </c>
      <c r="E321" s="150" t="s">
        <v>40</v>
      </c>
      <c r="F321" s="150" t="s">
        <v>180</v>
      </c>
      <c r="G321" s="150" t="s">
        <v>938</v>
      </c>
      <c r="H321" s="151">
        <v>2809</v>
      </c>
      <c r="I321" s="149">
        <v>2</v>
      </c>
      <c r="J321" s="152">
        <f>อุดรธานี!F131</f>
        <v>87309.06</v>
      </c>
      <c r="K321" s="153">
        <f>อุดรธานี!AN131</f>
        <v>-214487.09</v>
      </c>
      <c r="L321" s="154">
        <f>อุดรธานี!AO131</f>
        <v>597046.23</v>
      </c>
      <c r="M321" s="154">
        <f>อุดรธานี!AP131</f>
        <v>714358.75</v>
      </c>
      <c r="N321" s="150"/>
      <c r="O321" s="150"/>
      <c r="P321" s="150"/>
      <c r="Q321" s="142">
        <f t="shared" si="28"/>
        <v>-117312.52000000002</v>
      </c>
      <c r="R321" s="143">
        <f t="shared" si="29"/>
        <v>212.54760768956925</v>
      </c>
    </row>
    <row r="322" spans="1:18" s="161" customFormat="1" x14ac:dyDescent="0.35">
      <c r="A322" s="155">
        <v>10</v>
      </c>
      <c r="B322" s="156" t="s">
        <v>64</v>
      </c>
      <c r="C322" s="156"/>
      <c r="D322" s="156"/>
      <c r="E322" s="156" t="s">
        <v>77</v>
      </c>
      <c r="F322" s="156"/>
      <c r="G322" s="156" t="s">
        <v>327</v>
      </c>
      <c r="H322" s="162">
        <f>SUM(H311:H321)</f>
        <v>37650</v>
      </c>
      <c r="I322" s="155"/>
      <c r="J322" s="158">
        <f>SUM(J311:J321)</f>
        <v>2663461.1199999996</v>
      </c>
      <c r="K322" s="158">
        <f t="shared" ref="K322:M322" si="35">SUM(K311:K321)</f>
        <v>2506382.67</v>
      </c>
      <c r="L322" s="158">
        <f t="shared" si="35"/>
        <v>9149627.5600000005</v>
      </c>
      <c r="M322" s="158">
        <f t="shared" si="35"/>
        <v>9573289.0500000007</v>
      </c>
      <c r="N322" s="156">
        <v>10</v>
      </c>
      <c r="O322" s="156">
        <v>10</v>
      </c>
      <c r="P322" s="156">
        <f>N322-O322</f>
        <v>0</v>
      </c>
      <c r="Q322" s="159">
        <f t="shared" si="28"/>
        <v>-423661.49000000022</v>
      </c>
      <c r="R322" s="160">
        <f>L322/H322</f>
        <v>243.01799628154052</v>
      </c>
    </row>
    <row r="323" spans="1:18" x14ac:dyDescent="0.35">
      <c r="A323" s="149">
        <v>1</v>
      </c>
      <c r="B323" s="150" t="s">
        <v>64</v>
      </c>
      <c r="C323" s="150" t="s">
        <v>328</v>
      </c>
      <c r="D323" s="150" t="s">
        <v>158</v>
      </c>
      <c r="E323" s="150" t="s">
        <v>49</v>
      </c>
      <c r="F323" s="150" t="s">
        <v>329</v>
      </c>
      <c r="G323" s="150" t="s">
        <v>330</v>
      </c>
      <c r="H323" s="151"/>
      <c r="I323" s="149"/>
      <c r="J323" s="152"/>
      <c r="K323" s="153"/>
      <c r="L323" s="154"/>
      <c r="M323" s="154"/>
      <c r="N323" s="150"/>
      <c r="O323" s="150"/>
      <c r="P323" s="150"/>
    </row>
    <row r="324" spans="1:18" x14ac:dyDescent="0.35">
      <c r="A324" s="149">
        <v>2</v>
      </c>
      <c r="B324" s="150" t="s">
        <v>64</v>
      </c>
      <c r="C324" s="150" t="s">
        <v>328</v>
      </c>
      <c r="D324" s="150" t="s">
        <v>158</v>
      </c>
      <c r="E324" s="150" t="s">
        <v>49</v>
      </c>
      <c r="F324" s="150" t="s">
        <v>180</v>
      </c>
      <c r="G324" s="150" t="s">
        <v>939</v>
      </c>
      <c r="H324" s="151">
        <v>8788</v>
      </c>
      <c r="I324" s="149">
        <v>5</v>
      </c>
      <c r="J324" s="152">
        <f>อุดรธานี!F132</f>
        <v>142155.32</v>
      </c>
      <c r="K324" s="153">
        <f>อุดรธานี!AN132</f>
        <v>250550.72</v>
      </c>
      <c r="L324" s="154">
        <f>อุดรธานี!AO132</f>
        <v>1470819.1800000002</v>
      </c>
      <c r="M324" s="154">
        <f>อุดรธานี!AP132</f>
        <v>1470362.5999999999</v>
      </c>
      <c r="N324" s="150"/>
      <c r="O324" s="150"/>
      <c r="P324" s="150"/>
      <c r="Q324" s="142">
        <f t="shared" si="28"/>
        <v>456.58000000030734</v>
      </c>
      <c r="R324" s="143">
        <f t="shared" si="29"/>
        <v>167.36677059626766</v>
      </c>
    </row>
    <row r="325" spans="1:18" x14ac:dyDescent="0.35">
      <c r="A325" s="149">
        <v>3</v>
      </c>
      <c r="B325" s="150" t="s">
        <v>64</v>
      </c>
      <c r="C325" s="150" t="s">
        <v>328</v>
      </c>
      <c r="D325" s="150" t="s">
        <v>158</v>
      </c>
      <c r="E325" s="150" t="s">
        <v>49</v>
      </c>
      <c r="F325" s="150" t="s">
        <v>180</v>
      </c>
      <c r="G325" s="150" t="s">
        <v>940</v>
      </c>
      <c r="H325" s="151">
        <v>4890</v>
      </c>
      <c r="I325" s="149">
        <v>4</v>
      </c>
      <c r="J325" s="152">
        <f>อุดรธานี!F133</f>
        <v>426200.01</v>
      </c>
      <c r="K325" s="153">
        <f>อุดรธานี!AN133</f>
        <v>608928.89</v>
      </c>
      <c r="L325" s="154">
        <f>อุดรธานี!AO133</f>
        <v>1682377.96</v>
      </c>
      <c r="M325" s="154">
        <f>อุดรธานี!AP133</f>
        <v>1569096.8699999999</v>
      </c>
      <c r="N325" s="150"/>
      <c r="O325" s="150"/>
      <c r="P325" s="150"/>
      <c r="Q325" s="142">
        <f t="shared" si="28"/>
        <v>113281.09000000008</v>
      </c>
      <c r="R325" s="143">
        <f t="shared" si="29"/>
        <v>344.04457259713701</v>
      </c>
    </row>
    <row r="326" spans="1:18" x14ac:dyDescent="0.35">
      <c r="A326" s="149">
        <v>4</v>
      </c>
      <c r="B326" s="150" t="s">
        <v>64</v>
      </c>
      <c r="C326" s="150" t="s">
        <v>328</v>
      </c>
      <c r="D326" s="150" t="s">
        <v>158</v>
      </c>
      <c r="E326" s="150" t="s">
        <v>49</v>
      </c>
      <c r="F326" s="150" t="s">
        <v>180</v>
      </c>
      <c r="G326" s="150" t="s">
        <v>941</v>
      </c>
      <c r="H326" s="151">
        <v>8526</v>
      </c>
      <c r="I326" s="149">
        <v>5</v>
      </c>
      <c r="J326" s="152">
        <f>อุดรธานี!F134</f>
        <v>811026.66</v>
      </c>
      <c r="K326" s="153">
        <f>อุดรธานี!AN134</f>
        <v>1026357.7</v>
      </c>
      <c r="L326" s="154">
        <f>อุดรธานี!AO134</f>
        <v>2655119.75</v>
      </c>
      <c r="M326" s="154">
        <f>อุดรธานี!AP134</f>
        <v>1843562.9499999997</v>
      </c>
      <c r="N326" s="150"/>
      <c r="O326" s="150"/>
      <c r="P326" s="150"/>
      <c r="Q326" s="142">
        <f t="shared" si="28"/>
        <v>811556.80000000028</v>
      </c>
      <c r="R326" s="143">
        <f t="shared" si="29"/>
        <v>311.41446751114239</v>
      </c>
    </row>
    <row r="327" spans="1:18" x14ac:dyDescent="0.35">
      <c r="A327" s="149">
        <v>5</v>
      </c>
      <c r="B327" s="150" t="s">
        <v>64</v>
      </c>
      <c r="C327" s="150" t="s">
        <v>328</v>
      </c>
      <c r="D327" s="150" t="s">
        <v>158</v>
      </c>
      <c r="E327" s="150" t="s">
        <v>49</v>
      </c>
      <c r="F327" s="150" t="s">
        <v>180</v>
      </c>
      <c r="G327" s="150" t="s">
        <v>942</v>
      </c>
      <c r="H327" s="151">
        <v>6442</v>
      </c>
      <c r="I327" s="149">
        <v>5</v>
      </c>
      <c r="J327" s="152">
        <f>อุดรธานี!F135</f>
        <v>377439.67</v>
      </c>
      <c r="K327" s="153">
        <f>อุดรธานี!AN135</f>
        <v>554162.23</v>
      </c>
      <c r="L327" s="154">
        <f>อุดรธานี!AO135</f>
        <v>2096951.9500000002</v>
      </c>
      <c r="M327" s="154">
        <f>อุดรธานี!AP135</f>
        <v>1199239.1599999999</v>
      </c>
      <c r="N327" s="150"/>
      <c r="O327" s="150"/>
      <c r="P327" s="150"/>
      <c r="Q327" s="142">
        <f t="shared" ref="Q327:Q390" si="36">L327-M327</f>
        <v>897712.79000000027</v>
      </c>
      <c r="R327" s="143">
        <f t="shared" ref="R327:R390" si="37">L327/H327</f>
        <v>325.51256597330024</v>
      </c>
    </row>
    <row r="328" spans="1:18" x14ac:dyDescent="0.35">
      <c r="A328" s="149">
        <v>6</v>
      </c>
      <c r="B328" s="150" t="s">
        <v>64</v>
      </c>
      <c r="C328" s="150" t="s">
        <v>328</v>
      </c>
      <c r="D328" s="150" t="s">
        <v>158</v>
      </c>
      <c r="E328" s="150" t="s">
        <v>49</v>
      </c>
      <c r="F328" s="150" t="s">
        <v>180</v>
      </c>
      <c r="G328" s="150" t="s">
        <v>943</v>
      </c>
      <c r="H328" s="151">
        <v>3652</v>
      </c>
      <c r="I328" s="149">
        <v>3</v>
      </c>
      <c r="J328" s="152">
        <f>อุดรธานี!F136</f>
        <v>569028.68999999994</v>
      </c>
      <c r="K328" s="153">
        <f>อุดรธานี!AN136</f>
        <v>724035.00999999989</v>
      </c>
      <c r="L328" s="154">
        <f>อุดรธานี!AO136</f>
        <v>1104280.1399999999</v>
      </c>
      <c r="M328" s="154">
        <f>อุดรธานี!AP136</f>
        <v>906569.1</v>
      </c>
      <c r="N328" s="150"/>
      <c r="O328" s="150"/>
      <c r="P328" s="150"/>
      <c r="Q328" s="142">
        <f t="shared" si="36"/>
        <v>197711.03999999992</v>
      </c>
      <c r="R328" s="143">
        <f t="shared" si="37"/>
        <v>302.37681818181818</v>
      </c>
    </row>
    <row r="329" spans="1:18" x14ac:dyDescent="0.35">
      <c r="A329" s="149">
        <v>7</v>
      </c>
      <c r="B329" s="150" t="s">
        <v>64</v>
      </c>
      <c r="C329" s="150" t="s">
        <v>328</v>
      </c>
      <c r="D329" s="150" t="s">
        <v>158</v>
      </c>
      <c r="E329" s="150" t="s">
        <v>49</v>
      </c>
      <c r="F329" s="150" t="s">
        <v>180</v>
      </c>
      <c r="G329" s="150" t="s">
        <v>944</v>
      </c>
      <c r="H329" s="151">
        <v>7302</v>
      </c>
      <c r="I329" s="149">
        <v>5</v>
      </c>
      <c r="J329" s="152">
        <f>อุดรธานี!F137</f>
        <v>131672.39000000001</v>
      </c>
      <c r="K329" s="153">
        <f>อุดรธานี!AN137</f>
        <v>542745.84000000008</v>
      </c>
      <c r="L329" s="154">
        <f>อุดรธานี!AO137</f>
        <v>1772775.2400000002</v>
      </c>
      <c r="M329" s="154">
        <f>อุดรธานี!AP137</f>
        <v>1545293.4500000002</v>
      </c>
      <c r="N329" s="150"/>
      <c r="O329" s="150"/>
      <c r="P329" s="150"/>
      <c r="Q329" s="142">
        <f t="shared" si="36"/>
        <v>227481.79000000004</v>
      </c>
      <c r="R329" s="143">
        <f t="shared" si="37"/>
        <v>242.77940838126543</v>
      </c>
    </row>
    <row r="330" spans="1:18" x14ac:dyDescent="0.35">
      <c r="A330" s="149">
        <v>8</v>
      </c>
      <c r="B330" s="150" t="s">
        <v>64</v>
      </c>
      <c r="C330" s="150" t="s">
        <v>328</v>
      </c>
      <c r="D330" s="150" t="s">
        <v>158</v>
      </c>
      <c r="E330" s="150" t="s">
        <v>49</v>
      </c>
      <c r="F330" s="150" t="s">
        <v>180</v>
      </c>
      <c r="G330" s="150" t="s">
        <v>945</v>
      </c>
      <c r="H330" s="151">
        <v>3122</v>
      </c>
      <c r="I330" s="149">
        <v>3</v>
      </c>
      <c r="J330" s="152">
        <f>อุดรธานี!F138</f>
        <v>564200.16</v>
      </c>
      <c r="K330" s="153">
        <f>อุดรธานี!AN138</f>
        <v>718153.2</v>
      </c>
      <c r="L330" s="154">
        <f>อุดรธานี!AO138</f>
        <v>1627529.01</v>
      </c>
      <c r="M330" s="154">
        <f>อุดรธานี!AP138</f>
        <v>1496849.1500000001</v>
      </c>
      <c r="N330" s="150"/>
      <c r="O330" s="150"/>
      <c r="P330" s="150"/>
      <c r="Q330" s="142">
        <f t="shared" si="36"/>
        <v>130679.85999999987</v>
      </c>
      <c r="R330" s="143">
        <f t="shared" si="37"/>
        <v>521.30974055092895</v>
      </c>
    </row>
    <row r="331" spans="1:18" x14ac:dyDescent="0.35">
      <c r="A331" s="149">
        <v>9</v>
      </c>
      <c r="B331" s="150" t="s">
        <v>64</v>
      </c>
      <c r="C331" s="150" t="s">
        <v>328</v>
      </c>
      <c r="D331" s="150" t="s">
        <v>158</v>
      </c>
      <c r="E331" s="150" t="s">
        <v>49</v>
      </c>
      <c r="F331" s="150" t="s">
        <v>180</v>
      </c>
      <c r="G331" s="150" t="s">
        <v>946</v>
      </c>
      <c r="H331" s="151">
        <v>3540</v>
      </c>
      <c r="I331" s="149">
        <v>3</v>
      </c>
      <c r="J331" s="152">
        <f>อุดรธานี!F139</f>
        <v>416541.95</v>
      </c>
      <c r="K331" s="153">
        <f>อุดรธานี!AN139</f>
        <v>611176.83000000007</v>
      </c>
      <c r="L331" s="154">
        <f>อุดรธานี!AO139</f>
        <v>1614624.27</v>
      </c>
      <c r="M331" s="154">
        <f>อุดรธานี!AP139</f>
        <v>1522174.97</v>
      </c>
      <c r="N331" s="150"/>
      <c r="O331" s="150"/>
      <c r="P331" s="150"/>
      <c r="Q331" s="142">
        <f t="shared" si="36"/>
        <v>92449.300000000047</v>
      </c>
      <c r="R331" s="143">
        <f t="shared" si="37"/>
        <v>456.10855084745765</v>
      </c>
    </row>
    <row r="332" spans="1:18" x14ac:dyDescent="0.35">
      <c r="A332" s="149">
        <v>10</v>
      </c>
      <c r="B332" s="150" t="s">
        <v>64</v>
      </c>
      <c r="C332" s="150" t="s">
        <v>328</v>
      </c>
      <c r="D332" s="150" t="s">
        <v>158</v>
      </c>
      <c r="E332" s="150" t="s">
        <v>49</v>
      </c>
      <c r="F332" s="150" t="s">
        <v>180</v>
      </c>
      <c r="G332" s="150" t="s">
        <v>947</v>
      </c>
      <c r="H332" s="151">
        <v>8043</v>
      </c>
      <c r="I332" s="149">
        <v>5</v>
      </c>
      <c r="J332" s="152">
        <f>อุดรธานี!F140</f>
        <v>442752.1</v>
      </c>
      <c r="K332" s="153">
        <f>อุดรธานี!AN140</f>
        <v>631855.46</v>
      </c>
      <c r="L332" s="154">
        <f>อุดรธานี!AO140</f>
        <v>1874296.87</v>
      </c>
      <c r="M332" s="154">
        <f>อุดรธานี!AP140</f>
        <v>1651656.5799999998</v>
      </c>
      <c r="N332" s="150"/>
      <c r="O332" s="150"/>
      <c r="P332" s="150"/>
      <c r="Q332" s="142">
        <f t="shared" si="36"/>
        <v>222640.29000000027</v>
      </c>
      <c r="R332" s="143">
        <f t="shared" si="37"/>
        <v>233.03454805420864</v>
      </c>
    </row>
    <row r="333" spans="1:18" x14ac:dyDescent="0.35">
      <c r="A333" s="149">
        <v>11</v>
      </c>
      <c r="B333" s="150" t="s">
        <v>64</v>
      </c>
      <c r="C333" s="150" t="s">
        <v>328</v>
      </c>
      <c r="D333" s="150" t="s">
        <v>158</v>
      </c>
      <c r="E333" s="150" t="s">
        <v>49</v>
      </c>
      <c r="F333" s="150" t="s">
        <v>180</v>
      </c>
      <c r="G333" s="150" t="s">
        <v>948</v>
      </c>
      <c r="H333" s="151">
        <v>4264</v>
      </c>
      <c r="I333" s="149">
        <v>3</v>
      </c>
      <c r="J333" s="152">
        <f>อุดรธานี!F141</f>
        <v>503744.45</v>
      </c>
      <c r="K333" s="153">
        <f>อุดรธานี!AN141</f>
        <v>584056.4</v>
      </c>
      <c r="L333" s="154">
        <f>อุดรธานี!AO141</f>
        <v>1569295.2799999998</v>
      </c>
      <c r="M333" s="154">
        <f>อุดรธานี!AP141</f>
        <v>1458838.3499999999</v>
      </c>
      <c r="N333" s="150"/>
      <c r="O333" s="150"/>
      <c r="P333" s="150"/>
      <c r="Q333" s="142">
        <f t="shared" si="36"/>
        <v>110456.92999999993</v>
      </c>
      <c r="R333" s="143">
        <f t="shared" si="37"/>
        <v>368.0336022514071</v>
      </c>
    </row>
    <row r="334" spans="1:18" x14ac:dyDescent="0.35">
      <c r="A334" s="149">
        <v>12</v>
      </c>
      <c r="B334" s="150" t="s">
        <v>64</v>
      </c>
      <c r="C334" s="150" t="s">
        <v>328</v>
      </c>
      <c r="D334" s="150" t="s">
        <v>158</v>
      </c>
      <c r="E334" s="150" t="s">
        <v>49</v>
      </c>
      <c r="F334" s="150" t="s">
        <v>180</v>
      </c>
      <c r="G334" s="150" t="s">
        <v>949</v>
      </c>
      <c r="H334" s="151">
        <v>4511</v>
      </c>
      <c r="I334" s="149">
        <v>4</v>
      </c>
      <c r="J334" s="152">
        <f>อุดรธานี!F142</f>
        <v>210524.39</v>
      </c>
      <c r="K334" s="153">
        <f>อุดรธานี!AN142</f>
        <v>322749.89</v>
      </c>
      <c r="L334" s="154">
        <f>อุดรธานี!AO142</f>
        <v>1779992.61</v>
      </c>
      <c r="M334" s="154">
        <f>อุดรธานี!AP142</f>
        <v>1195453.4399999999</v>
      </c>
      <c r="N334" s="150"/>
      <c r="O334" s="150"/>
      <c r="P334" s="150"/>
      <c r="Q334" s="142">
        <f t="shared" si="36"/>
        <v>584539.17000000016</v>
      </c>
      <c r="R334" s="143">
        <f t="shared" si="37"/>
        <v>394.58936156062958</v>
      </c>
    </row>
    <row r="335" spans="1:18" x14ac:dyDescent="0.35">
      <c r="A335" s="149">
        <v>13</v>
      </c>
      <c r="B335" s="150" t="s">
        <v>64</v>
      </c>
      <c r="C335" s="150" t="s">
        <v>328</v>
      </c>
      <c r="D335" s="150" t="s">
        <v>158</v>
      </c>
      <c r="E335" s="150" t="s">
        <v>49</v>
      </c>
      <c r="F335" s="150" t="s">
        <v>180</v>
      </c>
      <c r="G335" s="150" t="s">
        <v>950</v>
      </c>
      <c r="H335" s="151">
        <v>4153</v>
      </c>
      <c r="I335" s="149">
        <v>3</v>
      </c>
      <c r="J335" s="152">
        <f>อุดรธานี!F143</f>
        <v>399978.91</v>
      </c>
      <c r="K335" s="153">
        <f>อุดรธานี!AN143</f>
        <v>512491.27</v>
      </c>
      <c r="L335" s="154">
        <f>อุดรธานี!AO143</f>
        <v>1436555.1400000001</v>
      </c>
      <c r="M335" s="154">
        <f>อุดรธานี!AP143</f>
        <v>1231984.1199999999</v>
      </c>
      <c r="N335" s="150"/>
      <c r="O335" s="150"/>
      <c r="P335" s="150"/>
      <c r="Q335" s="142">
        <f t="shared" si="36"/>
        <v>204571.02000000025</v>
      </c>
      <c r="R335" s="143">
        <f t="shared" si="37"/>
        <v>345.90781122080426</v>
      </c>
    </row>
    <row r="336" spans="1:18" x14ac:dyDescent="0.35">
      <c r="A336" s="149">
        <v>14</v>
      </c>
      <c r="B336" s="150" t="s">
        <v>64</v>
      </c>
      <c r="C336" s="150" t="s">
        <v>328</v>
      </c>
      <c r="D336" s="150" t="s">
        <v>158</v>
      </c>
      <c r="E336" s="150" t="s">
        <v>49</v>
      </c>
      <c r="F336" s="150" t="s">
        <v>180</v>
      </c>
      <c r="G336" s="150" t="s">
        <v>951</v>
      </c>
      <c r="H336" s="151">
        <v>2552</v>
      </c>
      <c r="I336" s="149">
        <v>2</v>
      </c>
      <c r="J336" s="152">
        <f>อุดรธานี!F144</f>
        <v>225074.37</v>
      </c>
      <c r="K336" s="153">
        <f>อุดรธานี!AN144</f>
        <v>307798.03999999998</v>
      </c>
      <c r="L336" s="154">
        <f>อุดรธานี!AO144</f>
        <v>1227717.3599999999</v>
      </c>
      <c r="M336" s="154">
        <f>อุดรธานี!AP144</f>
        <v>1172048.98</v>
      </c>
      <c r="N336" s="150"/>
      <c r="O336" s="150"/>
      <c r="P336" s="150"/>
      <c r="Q336" s="142">
        <f t="shared" si="36"/>
        <v>55668.379999999888</v>
      </c>
      <c r="R336" s="143">
        <f t="shared" si="37"/>
        <v>481.08047021943571</v>
      </c>
    </row>
    <row r="337" spans="1:18" x14ac:dyDescent="0.35">
      <c r="A337" s="149">
        <v>15</v>
      </c>
      <c r="B337" s="150" t="s">
        <v>64</v>
      </c>
      <c r="C337" s="150" t="s">
        <v>328</v>
      </c>
      <c r="D337" s="150" t="s">
        <v>158</v>
      </c>
      <c r="E337" s="150" t="s">
        <v>49</v>
      </c>
      <c r="F337" s="150" t="s">
        <v>180</v>
      </c>
      <c r="G337" s="150" t="s">
        <v>952</v>
      </c>
      <c r="H337" s="151">
        <v>5199</v>
      </c>
      <c r="I337" s="149">
        <v>4</v>
      </c>
      <c r="J337" s="152">
        <f>อุดรธานี!F145</f>
        <v>215237.8</v>
      </c>
      <c r="K337" s="153">
        <f>อุดรธานี!AN145</f>
        <v>580162.64999999991</v>
      </c>
      <c r="L337" s="154">
        <f>อุดรธานี!AO145</f>
        <v>1970799.21</v>
      </c>
      <c r="M337" s="154">
        <f>อุดรธานี!AP145</f>
        <v>1646365.2699999998</v>
      </c>
      <c r="N337" s="150"/>
      <c r="O337" s="150"/>
      <c r="P337" s="150"/>
      <c r="Q337" s="142">
        <f t="shared" si="36"/>
        <v>324433.94000000018</v>
      </c>
      <c r="R337" s="143">
        <f t="shared" si="37"/>
        <v>379.07274668205423</v>
      </c>
    </row>
    <row r="338" spans="1:18" x14ac:dyDescent="0.35">
      <c r="A338" s="149">
        <v>16</v>
      </c>
      <c r="B338" s="150" t="s">
        <v>64</v>
      </c>
      <c r="C338" s="150" t="s">
        <v>328</v>
      </c>
      <c r="D338" s="150" t="s">
        <v>158</v>
      </c>
      <c r="E338" s="150" t="s">
        <v>49</v>
      </c>
      <c r="F338" s="150" t="s">
        <v>180</v>
      </c>
      <c r="G338" s="150" t="s">
        <v>953</v>
      </c>
      <c r="H338" s="151">
        <v>7299</v>
      </c>
      <c r="I338" s="149">
        <v>5</v>
      </c>
      <c r="J338" s="152">
        <f>อุดรธานี!F146</f>
        <v>419363.56</v>
      </c>
      <c r="K338" s="153">
        <f>อุดรธานี!AN146</f>
        <v>675607.98</v>
      </c>
      <c r="L338" s="154">
        <f>อุดรธานี!AO146</f>
        <v>1892801.7199999997</v>
      </c>
      <c r="M338" s="154">
        <f>อุดรธานี!AP146</f>
        <v>1497795.0599999998</v>
      </c>
      <c r="N338" s="150"/>
      <c r="O338" s="150"/>
      <c r="P338" s="150"/>
      <c r="Q338" s="142">
        <f t="shared" si="36"/>
        <v>395006.65999999992</v>
      </c>
      <c r="R338" s="143">
        <f t="shared" si="37"/>
        <v>259.32343060693245</v>
      </c>
    </row>
    <row r="339" spans="1:18" s="161" customFormat="1" x14ac:dyDescent="0.35">
      <c r="A339" s="155">
        <v>11</v>
      </c>
      <c r="B339" s="156" t="s">
        <v>64</v>
      </c>
      <c r="C339" s="156"/>
      <c r="D339" s="156"/>
      <c r="E339" s="156" t="s">
        <v>77</v>
      </c>
      <c r="F339" s="156"/>
      <c r="G339" s="156" t="s">
        <v>331</v>
      </c>
      <c r="H339" s="162">
        <f>SUM(H323:H338)</f>
        <v>82283</v>
      </c>
      <c r="I339" s="155"/>
      <c r="J339" s="158">
        <f>SUM(J323:J338)</f>
        <v>5854940.4299999997</v>
      </c>
      <c r="K339" s="158">
        <f t="shared" ref="K339:M339" si="38">SUM(K323:K338)</f>
        <v>8650832.1099999994</v>
      </c>
      <c r="L339" s="158">
        <f t="shared" si="38"/>
        <v>25775935.690000001</v>
      </c>
      <c r="M339" s="158">
        <f t="shared" si="38"/>
        <v>21407290.049999997</v>
      </c>
      <c r="N339" s="156">
        <v>15</v>
      </c>
      <c r="O339" s="156">
        <v>15</v>
      </c>
      <c r="P339" s="156">
        <f>N339-O339</f>
        <v>0</v>
      </c>
      <c r="Q339" s="159">
        <f t="shared" si="36"/>
        <v>4368645.6400000043</v>
      </c>
      <c r="R339" s="160">
        <f>L339/H339</f>
        <v>313.2595516692391</v>
      </c>
    </row>
    <row r="340" spans="1:18" x14ac:dyDescent="0.35">
      <c r="A340" s="149">
        <v>1</v>
      </c>
      <c r="B340" s="150" t="s">
        <v>64</v>
      </c>
      <c r="C340" s="150" t="s">
        <v>332</v>
      </c>
      <c r="D340" s="150" t="s">
        <v>143</v>
      </c>
      <c r="E340" s="150" t="s">
        <v>50</v>
      </c>
      <c r="F340" s="150" t="s">
        <v>210</v>
      </c>
      <c r="G340" s="150" t="s">
        <v>333</v>
      </c>
      <c r="H340" s="151"/>
      <c r="I340" s="149"/>
      <c r="J340" s="152"/>
      <c r="K340" s="153"/>
      <c r="L340" s="154"/>
      <c r="M340" s="154"/>
      <c r="N340" s="150"/>
      <c r="O340" s="150"/>
      <c r="P340" s="150"/>
    </row>
    <row r="341" spans="1:18" x14ac:dyDescent="0.35">
      <c r="A341" s="149">
        <v>2</v>
      </c>
      <c r="B341" s="150" t="s">
        <v>64</v>
      </c>
      <c r="C341" s="150" t="s">
        <v>332</v>
      </c>
      <c r="D341" s="150" t="s">
        <v>143</v>
      </c>
      <c r="E341" s="150" t="s">
        <v>50</v>
      </c>
      <c r="F341" s="150" t="s">
        <v>180</v>
      </c>
      <c r="G341" s="150" t="s">
        <v>954</v>
      </c>
      <c r="H341" s="151">
        <v>3325</v>
      </c>
      <c r="I341" s="149">
        <v>3</v>
      </c>
      <c r="J341" s="152">
        <f>อุดรธานี!F147</f>
        <v>326789.2</v>
      </c>
      <c r="K341" s="153">
        <f>อุดรธานี!AN147</f>
        <v>1063024.33</v>
      </c>
      <c r="L341" s="154">
        <f>อุดรธานี!AO147</f>
        <v>1367424.01</v>
      </c>
      <c r="M341" s="154">
        <f>อุดรธานี!AP147</f>
        <v>1224789.24</v>
      </c>
      <c r="N341" s="150"/>
      <c r="O341" s="150"/>
      <c r="P341" s="150"/>
      <c r="Q341" s="142">
        <f t="shared" si="36"/>
        <v>142634.77000000002</v>
      </c>
      <c r="R341" s="143">
        <f t="shared" si="37"/>
        <v>411.25534135338347</v>
      </c>
    </row>
    <row r="342" spans="1:18" x14ac:dyDescent="0.35">
      <c r="A342" s="149">
        <v>3</v>
      </c>
      <c r="B342" s="150" t="s">
        <v>64</v>
      </c>
      <c r="C342" s="150" t="s">
        <v>332</v>
      </c>
      <c r="D342" s="150" t="s">
        <v>143</v>
      </c>
      <c r="E342" s="150" t="s">
        <v>50</v>
      </c>
      <c r="F342" s="150" t="s">
        <v>180</v>
      </c>
      <c r="G342" s="150" t="s">
        <v>955</v>
      </c>
      <c r="H342" s="151">
        <v>5397</v>
      </c>
      <c r="I342" s="149">
        <v>4</v>
      </c>
      <c r="J342" s="152">
        <f>อุดรธานี!F148</f>
        <v>1037954.34</v>
      </c>
      <c r="K342" s="153">
        <f>อุดรธานี!AN148</f>
        <v>1122732.1099999999</v>
      </c>
      <c r="L342" s="154">
        <f>อุดรธานี!AO148</f>
        <v>1682519.52</v>
      </c>
      <c r="M342" s="154">
        <f>อุดรธานี!AP148</f>
        <v>1450172.3800000001</v>
      </c>
      <c r="N342" s="150"/>
      <c r="O342" s="150"/>
      <c r="P342" s="150"/>
      <c r="Q342" s="142">
        <f t="shared" si="36"/>
        <v>232347.1399999999</v>
      </c>
      <c r="R342" s="143">
        <f t="shared" si="37"/>
        <v>311.75088382434689</v>
      </c>
    </row>
    <row r="343" spans="1:18" x14ac:dyDescent="0.35">
      <c r="A343" s="149">
        <v>4</v>
      </c>
      <c r="B343" s="150" t="s">
        <v>64</v>
      </c>
      <c r="C343" s="150" t="s">
        <v>332</v>
      </c>
      <c r="D343" s="150" t="s">
        <v>143</v>
      </c>
      <c r="E343" s="150" t="s">
        <v>50</v>
      </c>
      <c r="F343" s="150" t="s">
        <v>180</v>
      </c>
      <c r="G343" s="150" t="s">
        <v>956</v>
      </c>
      <c r="H343" s="151">
        <v>2048</v>
      </c>
      <c r="I343" s="149">
        <v>2</v>
      </c>
      <c r="J343" s="152">
        <f>อุดรธานี!F149</f>
        <v>486367.87</v>
      </c>
      <c r="K343" s="153">
        <f>อุดรธานี!AN149</f>
        <v>551365.79999999993</v>
      </c>
      <c r="L343" s="154">
        <f>อุดรธานี!AO149</f>
        <v>1404892.48</v>
      </c>
      <c r="M343" s="154">
        <f>อุดรธานี!AP149</f>
        <v>1329476.0499999998</v>
      </c>
      <c r="N343" s="150"/>
      <c r="O343" s="150"/>
      <c r="P343" s="150"/>
      <c r="Q343" s="142">
        <f t="shared" si="36"/>
        <v>75416.430000000168</v>
      </c>
      <c r="R343" s="143">
        <f t="shared" si="37"/>
        <v>685.98265624999999</v>
      </c>
    </row>
    <row r="344" spans="1:18" x14ac:dyDescent="0.35">
      <c r="A344" s="149">
        <v>5</v>
      </c>
      <c r="B344" s="150" t="s">
        <v>64</v>
      </c>
      <c r="C344" s="150" t="s">
        <v>332</v>
      </c>
      <c r="D344" s="150" t="s">
        <v>143</v>
      </c>
      <c r="E344" s="150" t="s">
        <v>50</v>
      </c>
      <c r="F344" s="150" t="s">
        <v>180</v>
      </c>
      <c r="G344" s="150" t="s">
        <v>957</v>
      </c>
      <c r="H344" s="151">
        <v>5559</v>
      </c>
      <c r="I344" s="149">
        <v>4</v>
      </c>
      <c r="J344" s="152">
        <f>อุดรธานี!F150</f>
        <v>533647.56000000006</v>
      </c>
      <c r="K344" s="153">
        <f>อุดรธานี!AN150</f>
        <v>691717.88</v>
      </c>
      <c r="L344" s="154">
        <f>อุดรธานี!AO150</f>
        <v>1741369.84</v>
      </c>
      <c r="M344" s="154">
        <f>อุดรธานี!AP150</f>
        <v>1872096.1800000002</v>
      </c>
      <c r="N344" s="150"/>
      <c r="O344" s="150"/>
      <c r="P344" s="150"/>
      <c r="Q344" s="142">
        <f t="shared" si="36"/>
        <v>-130726.34000000008</v>
      </c>
      <c r="R344" s="143">
        <f t="shared" si="37"/>
        <v>313.25235474006115</v>
      </c>
    </row>
    <row r="345" spans="1:18" x14ac:dyDescent="0.35">
      <c r="A345" s="149">
        <v>6</v>
      </c>
      <c r="B345" s="150" t="s">
        <v>64</v>
      </c>
      <c r="C345" s="150" t="s">
        <v>332</v>
      </c>
      <c r="D345" s="150" t="s">
        <v>143</v>
      </c>
      <c r="E345" s="150" t="s">
        <v>50</v>
      </c>
      <c r="F345" s="150" t="s">
        <v>180</v>
      </c>
      <c r="G345" s="150" t="s">
        <v>958</v>
      </c>
      <c r="H345" s="151">
        <v>3394</v>
      </c>
      <c r="I345" s="149">
        <v>3</v>
      </c>
      <c r="J345" s="152">
        <f>อุดรธานี!F151</f>
        <v>630743.6</v>
      </c>
      <c r="K345" s="153">
        <f>อุดรธานี!AN151</f>
        <v>699691.95999999985</v>
      </c>
      <c r="L345" s="154">
        <f>อุดรธานี!AO151</f>
        <v>1714751.68</v>
      </c>
      <c r="M345" s="154">
        <f>อุดรธานี!AP151</f>
        <v>1388292.19</v>
      </c>
      <c r="N345" s="150"/>
      <c r="O345" s="150"/>
      <c r="P345" s="150"/>
      <c r="Q345" s="142">
        <f t="shared" si="36"/>
        <v>326459.49</v>
      </c>
      <c r="R345" s="143">
        <f t="shared" si="37"/>
        <v>505.23031231585151</v>
      </c>
    </row>
    <row r="346" spans="1:18" x14ac:dyDescent="0.35">
      <c r="A346" s="149">
        <v>7</v>
      </c>
      <c r="B346" s="150" t="s">
        <v>64</v>
      </c>
      <c r="C346" s="150" t="s">
        <v>332</v>
      </c>
      <c r="D346" s="150" t="s">
        <v>143</v>
      </c>
      <c r="E346" s="150" t="s">
        <v>50</v>
      </c>
      <c r="F346" s="150" t="s">
        <v>180</v>
      </c>
      <c r="G346" s="150" t="s">
        <v>959</v>
      </c>
      <c r="H346" s="151">
        <v>4182</v>
      </c>
      <c r="I346" s="149">
        <v>3</v>
      </c>
      <c r="J346" s="152">
        <f>อุดรธานี!F152</f>
        <v>286715.05</v>
      </c>
      <c r="K346" s="153">
        <f>อุดรธานี!AN152</f>
        <v>309249.88999999996</v>
      </c>
      <c r="L346" s="154">
        <f>อุดรธานี!AO152</f>
        <v>1474259.5</v>
      </c>
      <c r="M346" s="154">
        <f>อุดรธานี!AP152</f>
        <v>1375708.29</v>
      </c>
      <c r="N346" s="150"/>
      <c r="O346" s="150"/>
      <c r="P346" s="150"/>
      <c r="Q346" s="142">
        <f t="shared" si="36"/>
        <v>98551.209999999963</v>
      </c>
      <c r="R346" s="143">
        <f t="shared" si="37"/>
        <v>352.52498804399806</v>
      </c>
    </row>
    <row r="347" spans="1:18" x14ac:dyDescent="0.35">
      <c r="A347" s="149">
        <v>8</v>
      </c>
      <c r="B347" s="150" t="s">
        <v>64</v>
      </c>
      <c r="C347" s="150" t="s">
        <v>332</v>
      </c>
      <c r="D347" s="150" t="s">
        <v>143</v>
      </c>
      <c r="E347" s="150" t="s">
        <v>50</v>
      </c>
      <c r="F347" s="150" t="s">
        <v>180</v>
      </c>
      <c r="G347" s="150" t="s">
        <v>960</v>
      </c>
      <c r="H347" s="151">
        <v>4497</v>
      </c>
      <c r="I347" s="149">
        <v>3</v>
      </c>
      <c r="J347" s="152">
        <f>อุดรธานี!F153</f>
        <v>183053.43</v>
      </c>
      <c r="K347" s="153">
        <f>อุดรธานี!AN153</f>
        <v>605039.14</v>
      </c>
      <c r="L347" s="154">
        <f>อุดรธานี!AO153</f>
        <v>1524527.6300000001</v>
      </c>
      <c r="M347" s="154">
        <f>อุดรธานี!AP153</f>
        <v>1643457.2200000002</v>
      </c>
      <c r="N347" s="150"/>
      <c r="O347" s="150"/>
      <c r="P347" s="150"/>
      <c r="Q347" s="142">
        <f t="shared" si="36"/>
        <v>-118929.59000000008</v>
      </c>
      <c r="R347" s="143">
        <f t="shared" si="37"/>
        <v>339.00992439404052</v>
      </c>
    </row>
    <row r="348" spans="1:18" x14ac:dyDescent="0.35">
      <c r="A348" s="149">
        <v>9</v>
      </c>
      <c r="B348" s="150" t="s">
        <v>64</v>
      </c>
      <c r="C348" s="150" t="s">
        <v>332</v>
      </c>
      <c r="D348" s="150" t="s">
        <v>143</v>
      </c>
      <c r="E348" s="150" t="s">
        <v>50</v>
      </c>
      <c r="F348" s="150" t="s">
        <v>180</v>
      </c>
      <c r="G348" s="150" t="s">
        <v>961</v>
      </c>
      <c r="H348" s="151">
        <v>4239</v>
      </c>
      <c r="I348" s="149">
        <v>3</v>
      </c>
      <c r="J348" s="152">
        <f>อุดรธานี!F154</f>
        <v>227963.54</v>
      </c>
      <c r="K348" s="153">
        <f>อุดรธานี!AN154</f>
        <v>261101.3</v>
      </c>
      <c r="L348" s="154">
        <f>อุดรธานี!AO154</f>
        <v>958491.41</v>
      </c>
      <c r="M348" s="154">
        <f>อุดรธานี!AP154</f>
        <v>936923.8</v>
      </c>
      <c r="N348" s="150"/>
      <c r="O348" s="150"/>
      <c r="P348" s="150"/>
      <c r="Q348" s="142">
        <f t="shared" si="36"/>
        <v>21567.609999999986</v>
      </c>
      <c r="R348" s="143">
        <f t="shared" si="37"/>
        <v>226.11262326020289</v>
      </c>
    </row>
    <row r="349" spans="1:18" x14ac:dyDescent="0.35">
      <c r="A349" s="149">
        <v>10</v>
      </c>
      <c r="B349" s="150" t="s">
        <v>64</v>
      </c>
      <c r="C349" s="150" t="s">
        <v>332</v>
      </c>
      <c r="D349" s="150" t="s">
        <v>143</v>
      </c>
      <c r="E349" s="150" t="s">
        <v>50</v>
      </c>
      <c r="F349" s="150" t="s">
        <v>180</v>
      </c>
      <c r="G349" s="150" t="s">
        <v>962</v>
      </c>
      <c r="H349" s="151">
        <v>3891</v>
      </c>
      <c r="I349" s="149">
        <v>3</v>
      </c>
      <c r="J349" s="152">
        <f>อุดรธานี!F155</f>
        <v>84661.06</v>
      </c>
      <c r="K349" s="153">
        <f>อุดรธานี!AN155</f>
        <v>184599.95</v>
      </c>
      <c r="L349" s="154">
        <f>อุดรธานี!AO155</f>
        <v>1663301.23</v>
      </c>
      <c r="M349" s="154">
        <f>อุดรธานี!AP155</f>
        <v>1698500.2899999998</v>
      </c>
      <c r="N349" s="150"/>
      <c r="O349" s="150"/>
      <c r="P349" s="150"/>
      <c r="Q349" s="142">
        <f t="shared" si="36"/>
        <v>-35199.059999999823</v>
      </c>
      <c r="R349" s="143">
        <f t="shared" si="37"/>
        <v>427.47397327165254</v>
      </c>
    </row>
    <row r="350" spans="1:18" x14ac:dyDescent="0.35">
      <c r="A350" s="149">
        <v>11</v>
      </c>
      <c r="B350" s="150" t="s">
        <v>64</v>
      </c>
      <c r="C350" s="150" t="s">
        <v>332</v>
      </c>
      <c r="D350" s="150" t="s">
        <v>143</v>
      </c>
      <c r="E350" s="150" t="s">
        <v>50</v>
      </c>
      <c r="F350" s="150" t="s">
        <v>180</v>
      </c>
      <c r="G350" s="150" t="s">
        <v>963</v>
      </c>
      <c r="H350" s="151">
        <v>3687</v>
      </c>
      <c r="I350" s="149">
        <v>3</v>
      </c>
      <c r="J350" s="152">
        <f>อุดรธานี!F156</f>
        <v>418300.83</v>
      </c>
      <c r="K350" s="153">
        <f>อุดรธานี!AN156</f>
        <v>501785.74</v>
      </c>
      <c r="L350" s="154">
        <f>อุดรธานี!AO156</f>
        <v>1049185.3900000001</v>
      </c>
      <c r="M350" s="154">
        <f>อุดรธานี!AP156</f>
        <v>1109061.26</v>
      </c>
      <c r="N350" s="150"/>
      <c r="O350" s="150"/>
      <c r="P350" s="150"/>
      <c r="Q350" s="142">
        <f t="shared" si="36"/>
        <v>-59875.869999999879</v>
      </c>
      <c r="R350" s="143">
        <f t="shared" si="37"/>
        <v>284.56343639815572</v>
      </c>
    </row>
    <row r="351" spans="1:18" x14ac:dyDescent="0.35">
      <c r="A351" s="149">
        <v>12</v>
      </c>
      <c r="B351" s="150" t="s">
        <v>64</v>
      </c>
      <c r="C351" s="150" t="s">
        <v>332</v>
      </c>
      <c r="D351" s="150" t="s">
        <v>143</v>
      </c>
      <c r="E351" s="150" t="s">
        <v>50</v>
      </c>
      <c r="F351" s="150" t="s">
        <v>180</v>
      </c>
      <c r="G351" s="150" t="s">
        <v>964</v>
      </c>
      <c r="H351" s="151">
        <v>7013</v>
      </c>
      <c r="I351" s="149">
        <v>5</v>
      </c>
      <c r="J351" s="152">
        <f>อุดรธานี!F157</f>
        <v>533731.44999999995</v>
      </c>
      <c r="K351" s="153">
        <f>อุดรธานี!AN157</f>
        <v>877653</v>
      </c>
      <c r="L351" s="154">
        <f>อุดรธานี!AO157</f>
        <v>2764454.2</v>
      </c>
      <c r="M351" s="154">
        <f>อุดรธานี!AP157</f>
        <v>1686245.68</v>
      </c>
      <c r="N351" s="150"/>
      <c r="O351" s="150"/>
      <c r="P351" s="150"/>
      <c r="Q351" s="142">
        <f t="shared" si="36"/>
        <v>1078208.5200000003</v>
      </c>
      <c r="R351" s="143">
        <f t="shared" si="37"/>
        <v>394.18996150007132</v>
      </c>
    </row>
    <row r="352" spans="1:18" x14ac:dyDescent="0.35">
      <c r="A352" s="149">
        <v>13</v>
      </c>
      <c r="B352" s="150" t="s">
        <v>64</v>
      </c>
      <c r="C352" s="150" t="s">
        <v>332</v>
      </c>
      <c r="D352" s="150" t="s">
        <v>143</v>
      </c>
      <c r="E352" s="150" t="s">
        <v>50</v>
      </c>
      <c r="F352" s="150" t="s">
        <v>180</v>
      </c>
      <c r="G352" s="150" t="s">
        <v>965</v>
      </c>
      <c r="H352" s="151">
        <v>4588</v>
      </c>
      <c r="I352" s="149">
        <v>4</v>
      </c>
      <c r="J352" s="152">
        <f>อุดรธานี!F158</f>
        <v>380029.97</v>
      </c>
      <c r="K352" s="153">
        <f>อุดรธานี!AN158</f>
        <v>361194.85</v>
      </c>
      <c r="L352" s="154">
        <f>อุดรธานี!AO158</f>
        <v>1471884.74</v>
      </c>
      <c r="M352" s="154">
        <f>อุดรธานี!AP158</f>
        <v>1448750.24</v>
      </c>
      <c r="N352" s="150"/>
      <c r="O352" s="150"/>
      <c r="P352" s="150"/>
      <c r="Q352" s="142">
        <f t="shared" si="36"/>
        <v>23134.5</v>
      </c>
      <c r="R352" s="143">
        <f t="shared" si="37"/>
        <v>320.81184394071488</v>
      </c>
    </row>
    <row r="353" spans="1:18" x14ac:dyDescent="0.35">
      <c r="A353" s="149">
        <v>14</v>
      </c>
      <c r="B353" s="150" t="s">
        <v>64</v>
      </c>
      <c r="C353" s="150" t="s">
        <v>332</v>
      </c>
      <c r="D353" s="150" t="s">
        <v>143</v>
      </c>
      <c r="E353" s="150" t="s">
        <v>50</v>
      </c>
      <c r="F353" s="150" t="s">
        <v>180</v>
      </c>
      <c r="G353" s="150" t="s">
        <v>966</v>
      </c>
      <c r="H353" s="151">
        <v>2353</v>
      </c>
      <c r="I353" s="149">
        <v>2</v>
      </c>
      <c r="J353" s="152">
        <f>อุดรธานี!F159</f>
        <v>282460.36</v>
      </c>
      <c r="K353" s="153">
        <f>อุดรธานี!AN159</f>
        <v>580385.06999999995</v>
      </c>
      <c r="L353" s="154">
        <f>อุดรธานี!AO159</f>
        <v>1264728.1400000001</v>
      </c>
      <c r="M353" s="154">
        <f>อุดรธานี!AP159</f>
        <v>1104122.29</v>
      </c>
      <c r="N353" s="150"/>
      <c r="O353" s="150"/>
      <c r="P353" s="150"/>
      <c r="Q353" s="142">
        <f t="shared" si="36"/>
        <v>160605.85000000009</v>
      </c>
      <c r="R353" s="143">
        <f t="shared" si="37"/>
        <v>537.4960220994476</v>
      </c>
    </row>
    <row r="354" spans="1:18" x14ac:dyDescent="0.35">
      <c r="A354" s="149">
        <v>15</v>
      </c>
      <c r="B354" s="150" t="s">
        <v>64</v>
      </c>
      <c r="C354" s="150" t="s">
        <v>332</v>
      </c>
      <c r="D354" s="150" t="s">
        <v>143</v>
      </c>
      <c r="E354" s="150" t="s">
        <v>50</v>
      </c>
      <c r="F354" s="150" t="s">
        <v>180</v>
      </c>
      <c r="G354" s="150" t="s">
        <v>967</v>
      </c>
      <c r="H354" s="151">
        <v>3206</v>
      </c>
      <c r="I354" s="149">
        <v>3</v>
      </c>
      <c r="J354" s="152">
        <f>อุดรธานี!F160</f>
        <v>284468.12</v>
      </c>
      <c r="K354" s="153">
        <f>อุดรธานี!AN160</f>
        <v>508474.99</v>
      </c>
      <c r="L354" s="154">
        <f>อุดรธานี!AO160</f>
        <v>1152340.58</v>
      </c>
      <c r="M354" s="154">
        <f>อุดรธานี!AP160</f>
        <v>1018713.49</v>
      </c>
      <c r="N354" s="150"/>
      <c r="O354" s="150"/>
      <c r="P354" s="150"/>
      <c r="Q354" s="142">
        <f t="shared" si="36"/>
        <v>133627.09000000008</v>
      </c>
      <c r="R354" s="143">
        <f t="shared" si="37"/>
        <v>359.43249532127265</v>
      </c>
    </row>
    <row r="355" spans="1:18" x14ac:dyDescent="0.35">
      <c r="A355" s="149">
        <v>16</v>
      </c>
      <c r="B355" s="150" t="s">
        <v>64</v>
      </c>
      <c r="C355" s="150" t="s">
        <v>332</v>
      </c>
      <c r="D355" s="150" t="s">
        <v>143</v>
      </c>
      <c r="E355" s="150" t="s">
        <v>50</v>
      </c>
      <c r="F355" s="150" t="s">
        <v>180</v>
      </c>
      <c r="G355" s="150" t="s">
        <v>968</v>
      </c>
      <c r="H355" s="151">
        <v>2498</v>
      </c>
      <c r="I355" s="149">
        <v>2</v>
      </c>
      <c r="J355" s="152">
        <f>อุดรธานี!F161</f>
        <v>643797.53</v>
      </c>
      <c r="K355" s="153">
        <f>อุดรธานี!AN161</f>
        <v>559311.66999999993</v>
      </c>
      <c r="L355" s="154">
        <f>อุดรธานี!AO161</f>
        <v>1326134.8799999999</v>
      </c>
      <c r="M355" s="154">
        <f>อุดรธานี!AP161</f>
        <v>1429751.84</v>
      </c>
      <c r="N355" s="150"/>
      <c r="O355" s="150"/>
      <c r="P355" s="150"/>
      <c r="Q355" s="142">
        <f t="shared" si="36"/>
        <v>-103616.9600000002</v>
      </c>
      <c r="R355" s="143">
        <f t="shared" si="37"/>
        <v>530.87865492393905</v>
      </c>
    </row>
    <row r="356" spans="1:18" x14ac:dyDescent="0.35">
      <c r="A356" s="149">
        <v>17</v>
      </c>
      <c r="B356" s="150" t="s">
        <v>64</v>
      </c>
      <c r="C356" s="150" t="s">
        <v>332</v>
      </c>
      <c r="D356" s="150" t="s">
        <v>143</v>
      </c>
      <c r="E356" s="150" t="s">
        <v>50</v>
      </c>
      <c r="F356" s="150" t="s">
        <v>180</v>
      </c>
      <c r="G356" s="150" t="s">
        <v>969</v>
      </c>
      <c r="H356" s="151">
        <v>4052</v>
      </c>
      <c r="I356" s="149">
        <v>3</v>
      </c>
      <c r="J356" s="152">
        <f>อุดรธานี!F162</f>
        <v>354091.85</v>
      </c>
      <c r="K356" s="153">
        <f>อุดรธานี!AN162</f>
        <v>389171.42</v>
      </c>
      <c r="L356" s="154">
        <f>อุดรธานี!AO162</f>
        <v>1332641.1099999999</v>
      </c>
      <c r="M356" s="154">
        <f>อุดรธานี!AP162</f>
        <v>1202349.54</v>
      </c>
      <c r="N356" s="150"/>
      <c r="O356" s="150"/>
      <c r="P356" s="150"/>
      <c r="Q356" s="142">
        <f t="shared" si="36"/>
        <v>130291.56999999983</v>
      </c>
      <c r="R356" s="143">
        <f t="shared" si="37"/>
        <v>328.88477541954586</v>
      </c>
    </row>
    <row r="357" spans="1:18" x14ac:dyDescent="0.35">
      <c r="A357" s="149">
        <v>18</v>
      </c>
      <c r="B357" s="150" t="s">
        <v>64</v>
      </c>
      <c r="C357" s="150" t="s">
        <v>332</v>
      </c>
      <c r="D357" s="150" t="s">
        <v>143</v>
      </c>
      <c r="E357" s="150" t="s">
        <v>50</v>
      </c>
      <c r="F357" s="150" t="s">
        <v>180</v>
      </c>
      <c r="G357" s="150" t="s">
        <v>970</v>
      </c>
      <c r="H357" s="151">
        <v>2478</v>
      </c>
      <c r="I357" s="149">
        <v>2</v>
      </c>
      <c r="J357" s="152">
        <f>อุดรธานี!F163</f>
        <v>185148.82</v>
      </c>
      <c r="K357" s="153">
        <f>อุดรธานี!AN163</f>
        <v>211601.24</v>
      </c>
      <c r="L357" s="154">
        <f>อุดรธานี!AO163</f>
        <v>1146209.6099999999</v>
      </c>
      <c r="M357" s="154">
        <f>อุดรธานี!AP163</f>
        <v>1181256.75</v>
      </c>
      <c r="N357" s="150"/>
      <c r="O357" s="150"/>
      <c r="P357" s="150"/>
      <c r="Q357" s="142">
        <f t="shared" si="36"/>
        <v>-35047.14000000013</v>
      </c>
      <c r="R357" s="143">
        <f t="shared" si="37"/>
        <v>462.55432203389825</v>
      </c>
    </row>
    <row r="358" spans="1:18" x14ac:dyDescent="0.35">
      <c r="A358" s="149">
        <v>19</v>
      </c>
      <c r="B358" s="150" t="s">
        <v>64</v>
      </c>
      <c r="C358" s="150" t="s">
        <v>334</v>
      </c>
      <c r="D358" s="150" t="s">
        <v>143</v>
      </c>
      <c r="E358" s="150" t="s">
        <v>50</v>
      </c>
      <c r="F358" s="150" t="s">
        <v>180</v>
      </c>
      <c r="G358" s="150" t="s">
        <v>971</v>
      </c>
      <c r="H358" s="151">
        <v>2353</v>
      </c>
      <c r="I358" s="149">
        <v>2</v>
      </c>
      <c r="J358" s="152">
        <f>อุดรธานี!F164</f>
        <v>657100.35</v>
      </c>
      <c r="K358" s="153">
        <f>อุดรธานี!AN164</f>
        <v>702942.91999999993</v>
      </c>
      <c r="L358" s="154">
        <f>อุดรธานี!AO164</f>
        <v>1205136.0999999999</v>
      </c>
      <c r="M358" s="154">
        <f>อุดรธานี!AP164</f>
        <v>1278124.3900000001</v>
      </c>
      <c r="N358" s="150"/>
      <c r="O358" s="150"/>
      <c r="P358" s="150"/>
      <c r="Q358" s="142">
        <f t="shared" si="36"/>
        <v>-72988.29000000027</v>
      </c>
      <c r="R358" s="143">
        <f t="shared" si="37"/>
        <v>512.17003824904373</v>
      </c>
    </row>
    <row r="359" spans="1:18" x14ac:dyDescent="0.35">
      <c r="A359" s="149">
        <v>20</v>
      </c>
      <c r="B359" s="150" t="s">
        <v>64</v>
      </c>
      <c r="C359" s="150" t="s">
        <v>335</v>
      </c>
      <c r="D359" s="150" t="s">
        <v>143</v>
      </c>
      <c r="E359" s="150" t="s">
        <v>50</v>
      </c>
      <c r="F359" s="150" t="s">
        <v>180</v>
      </c>
      <c r="G359" s="150" t="s">
        <v>972</v>
      </c>
      <c r="H359" s="151">
        <v>5363</v>
      </c>
      <c r="I359" s="149">
        <v>4</v>
      </c>
      <c r="J359" s="152">
        <f>อุดรธานี!F165</f>
        <v>809662.84</v>
      </c>
      <c r="K359" s="153">
        <f>อุดรธานี!AN165</f>
        <v>778207.71</v>
      </c>
      <c r="L359" s="154">
        <f>อุดรธานี!AO165</f>
        <v>1653317.4100000001</v>
      </c>
      <c r="M359" s="154">
        <f>อุดรธานี!AP165</f>
        <v>1445135.82</v>
      </c>
      <c r="N359" s="150"/>
      <c r="O359" s="150"/>
      <c r="P359" s="150"/>
      <c r="Q359" s="142">
        <f t="shared" si="36"/>
        <v>208181.59000000008</v>
      </c>
      <c r="R359" s="143">
        <f t="shared" si="37"/>
        <v>308.28219466716394</v>
      </c>
    </row>
    <row r="360" spans="1:18" x14ac:dyDescent="0.35">
      <c r="A360" s="149">
        <v>21</v>
      </c>
      <c r="B360" s="150" t="s">
        <v>64</v>
      </c>
      <c r="C360" s="150" t="s">
        <v>336</v>
      </c>
      <c r="D360" s="150" t="s">
        <v>143</v>
      </c>
      <c r="E360" s="150" t="s">
        <v>50</v>
      </c>
      <c r="F360" s="150" t="s">
        <v>180</v>
      </c>
      <c r="G360" s="150" t="s">
        <v>973</v>
      </c>
      <c r="H360" s="151">
        <v>2121</v>
      </c>
      <c r="I360" s="149">
        <v>2</v>
      </c>
      <c r="J360" s="152">
        <f>อุดรธานี!F166</f>
        <v>444433.7</v>
      </c>
      <c r="K360" s="153">
        <f>อุดรธานี!AN166</f>
        <v>632542.05999999994</v>
      </c>
      <c r="L360" s="154">
        <f>อุดรธานี!AO166</f>
        <v>1241346.94</v>
      </c>
      <c r="M360" s="154">
        <f>อุดรธานี!AP166</f>
        <v>931591.82</v>
      </c>
      <c r="N360" s="150"/>
      <c r="O360" s="150"/>
      <c r="P360" s="150"/>
      <c r="Q360" s="142">
        <f t="shared" si="36"/>
        <v>309755.12</v>
      </c>
      <c r="R360" s="143">
        <f t="shared" si="37"/>
        <v>585.26494106553514</v>
      </c>
    </row>
    <row r="361" spans="1:18" s="161" customFormat="1" x14ac:dyDescent="0.35">
      <c r="A361" s="155">
        <v>12</v>
      </c>
      <c r="B361" s="156" t="s">
        <v>64</v>
      </c>
      <c r="C361" s="156"/>
      <c r="D361" s="156"/>
      <c r="E361" s="156" t="s">
        <v>77</v>
      </c>
      <c r="F361" s="156"/>
      <c r="G361" s="156" t="s">
        <v>337</v>
      </c>
      <c r="H361" s="162">
        <f>SUM(H340:H360)</f>
        <v>76244</v>
      </c>
      <c r="I361" s="155"/>
      <c r="J361" s="158">
        <f>SUM(J340:J360)</f>
        <v>8791121.4700000007</v>
      </c>
      <c r="K361" s="158">
        <f t="shared" ref="K361:M361" si="39">SUM(K340:K360)</f>
        <v>11591793.029999999</v>
      </c>
      <c r="L361" s="158">
        <f t="shared" si="39"/>
        <v>29138916.400000002</v>
      </c>
      <c r="M361" s="158">
        <f t="shared" si="39"/>
        <v>26754518.759999994</v>
      </c>
      <c r="N361" s="156">
        <v>20</v>
      </c>
      <c r="O361" s="156">
        <v>20</v>
      </c>
      <c r="P361" s="156">
        <f>N361-O361</f>
        <v>0</v>
      </c>
      <c r="Q361" s="159">
        <f t="shared" si="36"/>
        <v>2384397.640000008</v>
      </c>
      <c r="R361" s="160">
        <f>L361/H361</f>
        <v>382.17979644299885</v>
      </c>
    </row>
    <row r="362" spans="1:18" x14ac:dyDescent="0.35">
      <c r="A362" s="149">
        <v>1</v>
      </c>
      <c r="B362" s="150" t="s">
        <v>64</v>
      </c>
      <c r="C362" s="150" t="s">
        <v>334</v>
      </c>
      <c r="D362" s="150" t="s">
        <v>146</v>
      </c>
      <c r="E362" s="150" t="s">
        <v>51</v>
      </c>
      <c r="F362" s="150" t="s">
        <v>210</v>
      </c>
      <c r="G362" s="150" t="s">
        <v>338</v>
      </c>
      <c r="H362" s="151"/>
      <c r="I362" s="149"/>
      <c r="J362" s="152"/>
      <c r="K362" s="153"/>
      <c r="L362" s="154"/>
      <c r="M362" s="154"/>
      <c r="N362" s="150"/>
      <c r="O362" s="150"/>
      <c r="P362" s="150"/>
    </row>
    <row r="363" spans="1:18" x14ac:dyDescent="0.35">
      <c r="A363" s="149">
        <v>2</v>
      </c>
      <c r="B363" s="150" t="s">
        <v>64</v>
      </c>
      <c r="C363" s="150" t="s">
        <v>334</v>
      </c>
      <c r="D363" s="150" t="s">
        <v>146</v>
      </c>
      <c r="E363" s="150" t="s">
        <v>51</v>
      </c>
      <c r="F363" s="150" t="s">
        <v>180</v>
      </c>
      <c r="G363" s="150" t="s">
        <v>974</v>
      </c>
      <c r="H363" s="151">
        <v>5006</v>
      </c>
      <c r="I363" s="149">
        <v>4</v>
      </c>
      <c r="J363" s="152">
        <f>อุดรธานี!F167</f>
        <v>650745.24</v>
      </c>
      <c r="K363" s="153">
        <f>อุดรธานี!AN167</f>
        <v>830509.87</v>
      </c>
      <c r="L363" s="154">
        <f>อุดรธานี!AO167</f>
        <v>1331690.5</v>
      </c>
      <c r="M363" s="154">
        <f>อุดรธานี!AP167</f>
        <v>1246005.0699999998</v>
      </c>
      <c r="N363" s="150"/>
      <c r="O363" s="150"/>
      <c r="P363" s="150"/>
      <c r="Q363" s="142">
        <f t="shared" si="36"/>
        <v>85685.430000000168</v>
      </c>
      <c r="R363" s="143">
        <f t="shared" si="37"/>
        <v>266.01887734718338</v>
      </c>
    </row>
    <row r="364" spans="1:18" x14ac:dyDescent="0.35">
      <c r="A364" s="149">
        <v>3</v>
      </c>
      <c r="B364" s="150" t="s">
        <v>64</v>
      </c>
      <c r="C364" s="150" t="s">
        <v>334</v>
      </c>
      <c r="D364" s="150" t="s">
        <v>146</v>
      </c>
      <c r="E364" s="150" t="s">
        <v>51</v>
      </c>
      <c r="F364" s="150" t="s">
        <v>180</v>
      </c>
      <c r="G364" s="150" t="s">
        <v>975</v>
      </c>
      <c r="H364" s="151">
        <v>2343</v>
      </c>
      <c r="I364" s="149">
        <v>2</v>
      </c>
      <c r="J364" s="152">
        <f>อุดรธานี!F168</f>
        <v>345252.69</v>
      </c>
      <c r="K364" s="153">
        <f>อุดรธานี!AN168</f>
        <v>329008.27999999997</v>
      </c>
      <c r="L364" s="154">
        <f>อุดรธานี!AO168</f>
        <v>1252103.33</v>
      </c>
      <c r="M364" s="154">
        <f>อุดรธานี!AP168</f>
        <v>1215019.26</v>
      </c>
      <c r="N364" s="150"/>
      <c r="O364" s="150"/>
      <c r="P364" s="150"/>
      <c r="Q364" s="142">
        <f t="shared" si="36"/>
        <v>37084.070000000065</v>
      </c>
      <c r="R364" s="143">
        <f t="shared" si="37"/>
        <v>534.40176269739652</v>
      </c>
    </row>
    <row r="365" spans="1:18" x14ac:dyDescent="0.35">
      <c r="A365" s="149">
        <v>4</v>
      </c>
      <c r="B365" s="150" t="s">
        <v>64</v>
      </c>
      <c r="C365" s="150" t="s">
        <v>334</v>
      </c>
      <c r="D365" s="150" t="s">
        <v>146</v>
      </c>
      <c r="E365" s="150" t="s">
        <v>51</v>
      </c>
      <c r="F365" s="150" t="s">
        <v>180</v>
      </c>
      <c r="G365" s="150" t="s">
        <v>976</v>
      </c>
      <c r="H365" s="151">
        <v>2524</v>
      </c>
      <c r="I365" s="149">
        <v>2</v>
      </c>
      <c r="J365" s="152">
        <f>อุดรธานี!F169</f>
        <v>184346.29</v>
      </c>
      <c r="K365" s="153">
        <f>อุดรธานี!AN169</f>
        <v>309618.33</v>
      </c>
      <c r="L365" s="154">
        <f>อุดรธานี!AO169</f>
        <v>1142085.02</v>
      </c>
      <c r="M365" s="154">
        <f>อุดรธานี!AP169</f>
        <v>1248942.48</v>
      </c>
      <c r="N365" s="150"/>
      <c r="O365" s="150"/>
      <c r="P365" s="150"/>
      <c r="Q365" s="142">
        <f t="shared" si="36"/>
        <v>-106857.45999999996</v>
      </c>
      <c r="R365" s="143">
        <f t="shared" si="37"/>
        <v>452.49010301109354</v>
      </c>
    </row>
    <row r="366" spans="1:18" x14ac:dyDescent="0.35">
      <c r="A366" s="149">
        <v>5</v>
      </c>
      <c r="B366" s="150" t="s">
        <v>64</v>
      </c>
      <c r="C366" s="150" t="s">
        <v>334</v>
      </c>
      <c r="D366" s="150" t="s">
        <v>146</v>
      </c>
      <c r="E366" s="150" t="s">
        <v>51</v>
      </c>
      <c r="F366" s="150" t="s">
        <v>180</v>
      </c>
      <c r="G366" s="150" t="s">
        <v>977</v>
      </c>
      <c r="H366" s="151">
        <v>6272</v>
      </c>
      <c r="I366" s="149">
        <v>5</v>
      </c>
      <c r="J366" s="152">
        <f>อุดรธานี!F170</f>
        <v>960281.16</v>
      </c>
      <c r="K366" s="153">
        <f>อุดรธานี!AN170</f>
        <v>1094038.33</v>
      </c>
      <c r="L366" s="154">
        <f>อุดรธานี!AO170</f>
        <v>1713008.74</v>
      </c>
      <c r="M366" s="154">
        <f>อุดรธานี!AP170</f>
        <v>1578860.0799999998</v>
      </c>
      <c r="N366" s="150"/>
      <c r="O366" s="150"/>
      <c r="P366" s="150"/>
      <c r="Q366" s="142">
        <f t="shared" si="36"/>
        <v>134148.66000000015</v>
      </c>
      <c r="R366" s="143">
        <f t="shared" si="37"/>
        <v>273.12001594387755</v>
      </c>
    </row>
    <row r="367" spans="1:18" x14ac:dyDescent="0.35">
      <c r="A367" s="149">
        <v>6</v>
      </c>
      <c r="B367" s="150" t="s">
        <v>64</v>
      </c>
      <c r="C367" s="150" t="s">
        <v>334</v>
      </c>
      <c r="D367" s="150" t="s">
        <v>146</v>
      </c>
      <c r="E367" s="150" t="s">
        <v>51</v>
      </c>
      <c r="F367" s="150" t="s">
        <v>180</v>
      </c>
      <c r="G367" s="150" t="s">
        <v>978</v>
      </c>
      <c r="H367" s="151">
        <v>5818</v>
      </c>
      <c r="I367" s="149">
        <v>4</v>
      </c>
      <c r="J367" s="152">
        <f>อุดรธานี!F171</f>
        <v>1719406.56</v>
      </c>
      <c r="K367" s="153">
        <f>อุดรธานี!AN171</f>
        <v>2097010.5000000002</v>
      </c>
      <c r="L367" s="154">
        <f>อุดรธานี!AO171</f>
        <v>1993946.6199999999</v>
      </c>
      <c r="M367" s="154">
        <f>อุดรธานี!AP171</f>
        <v>1636876.1500000001</v>
      </c>
      <c r="N367" s="150"/>
      <c r="O367" s="150"/>
      <c r="P367" s="150"/>
      <c r="Q367" s="142">
        <f t="shared" si="36"/>
        <v>357070.46999999974</v>
      </c>
      <c r="R367" s="143">
        <f t="shared" si="37"/>
        <v>342.72028532141627</v>
      </c>
    </row>
    <row r="368" spans="1:18" x14ac:dyDescent="0.35">
      <c r="A368" s="149">
        <v>7</v>
      </c>
      <c r="B368" s="150" t="s">
        <v>64</v>
      </c>
      <c r="C368" s="150" t="s">
        <v>334</v>
      </c>
      <c r="D368" s="150" t="s">
        <v>146</v>
      </c>
      <c r="E368" s="150" t="s">
        <v>51</v>
      </c>
      <c r="F368" s="150" t="s">
        <v>180</v>
      </c>
      <c r="G368" s="150" t="s">
        <v>979</v>
      </c>
      <c r="H368" s="151">
        <v>3371</v>
      </c>
      <c r="I368" s="149">
        <v>3</v>
      </c>
      <c r="J368" s="152">
        <f>อุดรธานี!F172</f>
        <v>428109.28</v>
      </c>
      <c r="K368" s="153">
        <f>อุดรธานี!AN172</f>
        <v>586395.75</v>
      </c>
      <c r="L368" s="154">
        <f>อุดรธานี!AO172</f>
        <v>1058413.6000000001</v>
      </c>
      <c r="M368" s="154">
        <f>อุดรธานี!AP172</f>
        <v>1159953.07</v>
      </c>
      <c r="N368" s="150"/>
      <c r="O368" s="150"/>
      <c r="P368" s="150"/>
      <c r="Q368" s="142">
        <f t="shared" si="36"/>
        <v>-101539.46999999997</v>
      </c>
      <c r="R368" s="143">
        <f t="shared" si="37"/>
        <v>313.976149510531</v>
      </c>
    </row>
    <row r="369" spans="1:18" x14ac:dyDescent="0.35">
      <c r="A369" s="149">
        <v>8</v>
      </c>
      <c r="B369" s="150" t="s">
        <v>64</v>
      </c>
      <c r="C369" s="150" t="s">
        <v>334</v>
      </c>
      <c r="D369" s="150" t="s">
        <v>146</v>
      </c>
      <c r="E369" s="150" t="s">
        <v>51</v>
      </c>
      <c r="F369" s="150" t="s">
        <v>180</v>
      </c>
      <c r="G369" s="150" t="s">
        <v>980</v>
      </c>
      <c r="H369" s="151">
        <v>4503</v>
      </c>
      <c r="I369" s="149">
        <v>4</v>
      </c>
      <c r="J369" s="152">
        <f>อุดรธานี!F173</f>
        <v>619512.69999999995</v>
      </c>
      <c r="K369" s="153">
        <f>อุดรธานี!AN173</f>
        <v>768361.3</v>
      </c>
      <c r="L369" s="154">
        <f>อุดรธานี!AO173</f>
        <v>1120634.27</v>
      </c>
      <c r="M369" s="154">
        <f>อุดรธานี!AP173</f>
        <v>1236054.1600000001</v>
      </c>
      <c r="N369" s="150"/>
      <c r="O369" s="150"/>
      <c r="P369" s="150"/>
      <c r="Q369" s="142">
        <f t="shared" si="36"/>
        <v>-115419.89000000013</v>
      </c>
      <c r="R369" s="143">
        <f t="shared" si="37"/>
        <v>248.86392849211637</v>
      </c>
    </row>
    <row r="370" spans="1:18" x14ac:dyDescent="0.35">
      <c r="A370" s="149">
        <v>9</v>
      </c>
      <c r="B370" s="150" t="s">
        <v>64</v>
      </c>
      <c r="C370" s="150" t="s">
        <v>334</v>
      </c>
      <c r="D370" s="150" t="s">
        <v>146</v>
      </c>
      <c r="E370" s="150" t="s">
        <v>51</v>
      </c>
      <c r="F370" s="150" t="s">
        <v>180</v>
      </c>
      <c r="G370" s="150" t="s">
        <v>981</v>
      </c>
      <c r="H370" s="151">
        <v>2325</v>
      </c>
      <c r="I370" s="149">
        <v>2</v>
      </c>
      <c r="J370" s="152">
        <f>อุดรธานี!F174</f>
        <v>287087.76</v>
      </c>
      <c r="K370" s="153">
        <f>อุดรธานี!AN174</f>
        <v>378287.54000000004</v>
      </c>
      <c r="L370" s="154">
        <f>อุดรธานี!AO174</f>
        <v>740122.83</v>
      </c>
      <c r="M370" s="154">
        <f>อุดรธานี!AP174</f>
        <v>728820.71000000008</v>
      </c>
      <c r="N370" s="150"/>
      <c r="O370" s="150"/>
      <c r="P370" s="150"/>
      <c r="Q370" s="142">
        <f t="shared" si="36"/>
        <v>11302.119999999879</v>
      </c>
      <c r="R370" s="143">
        <f t="shared" si="37"/>
        <v>318.33240000000001</v>
      </c>
    </row>
    <row r="371" spans="1:18" x14ac:dyDescent="0.35">
      <c r="A371" s="149">
        <v>10</v>
      </c>
      <c r="B371" s="150" t="s">
        <v>64</v>
      </c>
      <c r="C371" s="150" t="s">
        <v>334</v>
      </c>
      <c r="D371" s="150" t="s">
        <v>146</v>
      </c>
      <c r="E371" s="150" t="s">
        <v>51</v>
      </c>
      <c r="F371" s="150" t="s">
        <v>180</v>
      </c>
      <c r="G371" s="150" t="s">
        <v>982</v>
      </c>
      <c r="H371" s="151">
        <v>1480</v>
      </c>
      <c r="I371" s="149">
        <v>1</v>
      </c>
      <c r="J371" s="152">
        <f>อุดรธานี!F175</f>
        <v>222021.92</v>
      </c>
      <c r="K371" s="153">
        <f>อุดรธานี!AN175</f>
        <v>232901.67</v>
      </c>
      <c r="L371" s="154">
        <f>อุดรธานี!AO175</f>
        <v>710499.95000000007</v>
      </c>
      <c r="M371" s="154">
        <f>อุดรธานี!AP175</f>
        <v>812694.89000000013</v>
      </c>
      <c r="N371" s="150"/>
      <c r="O371" s="150"/>
      <c r="P371" s="150"/>
      <c r="Q371" s="142">
        <f t="shared" si="36"/>
        <v>-102194.94000000006</v>
      </c>
      <c r="R371" s="143">
        <f t="shared" si="37"/>
        <v>480.06753378378386</v>
      </c>
    </row>
    <row r="372" spans="1:18" s="161" customFormat="1" x14ac:dyDescent="0.35">
      <c r="A372" s="155">
        <v>13</v>
      </c>
      <c r="B372" s="156" t="s">
        <v>64</v>
      </c>
      <c r="C372" s="156"/>
      <c r="D372" s="156"/>
      <c r="E372" s="156" t="s">
        <v>77</v>
      </c>
      <c r="F372" s="156"/>
      <c r="G372" s="156" t="s">
        <v>339</v>
      </c>
      <c r="H372" s="162">
        <f>SUM(H362:H371)</f>
        <v>33642</v>
      </c>
      <c r="I372" s="155"/>
      <c r="J372" s="158">
        <f>SUM(J362:J371)</f>
        <v>5416763.5999999996</v>
      </c>
      <c r="K372" s="158">
        <f t="shared" ref="K372:M372" si="40">SUM(K362:K371)</f>
        <v>6626131.5700000003</v>
      </c>
      <c r="L372" s="158">
        <f t="shared" si="40"/>
        <v>11062504.859999999</v>
      </c>
      <c r="M372" s="158">
        <f t="shared" si="40"/>
        <v>10863225.870000001</v>
      </c>
      <c r="N372" s="156">
        <v>9</v>
      </c>
      <c r="O372" s="156">
        <v>9</v>
      </c>
      <c r="P372" s="156">
        <f>N372-O372</f>
        <v>0</v>
      </c>
      <c r="Q372" s="159">
        <f t="shared" si="36"/>
        <v>199278.98999999836</v>
      </c>
      <c r="R372" s="160">
        <f>L372/H372</f>
        <v>328.83017834849295</v>
      </c>
    </row>
    <row r="373" spans="1:18" x14ac:dyDescent="0.35">
      <c r="A373" s="149">
        <v>1</v>
      </c>
      <c r="B373" s="150" t="s">
        <v>64</v>
      </c>
      <c r="C373" s="150" t="s">
        <v>335</v>
      </c>
      <c r="D373" s="150" t="s">
        <v>149</v>
      </c>
      <c r="E373" s="150" t="s">
        <v>52</v>
      </c>
      <c r="F373" s="150" t="s">
        <v>210</v>
      </c>
      <c r="G373" s="150" t="s">
        <v>340</v>
      </c>
      <c r="H373" s="151"/>
      <c r="I373" s="149"/>
      <c r="J373" s="152"/>
      <c r="K373" s="153"/>
      <c r="L373" s="154"/>
      <c r="M373" s="154"/>
      <c r="N373" s="150"/>
      <c r="O373" s="150"/>
      <c r="P373" s="150"/>
    </row>
    <row r="374" spans="1:18" x14ac:dyDescent="0.35">
      <c r="A374" s="149">
        <v>2</v>
      </c>
      <c r="B374" s="150" t="s">
        <v>64</v>
      </c>
      <c r="C374" s="150" t="s">
        <v>335</v>
      </c>
      <c r="D374" s="150" t="s">
        <v>149</v>
      </c>
      <c r="E374" s="150" t="s">
        <v>52</v>
      </c>
      <c r="F374" s="150" t="s">
        <v>180</v>
      </c>
      <c r="G374" s="150" t="s">
        <v>983</v>
      </c>
      <c r="H374" s="151">
        <v>8344</v>
      </c>
      <c r="I374" s="149">
        <v>5</v>
      </c>
      <c r="J374" s="152">
        <f>อุดรธานี!F176</f>
        <v>1070693.3700000001</v>
      </c>
      <c r="K374" s="153">
        <f>อุดรธานี!AN176</f>
        <v>1240639.9500000002</v>
      </c>
      <c r="L374" s="154">
        <f>อุดรธานี!AO176</f>
        <v>2252771.04</v>
      </c>
      <c r="M374" s="154">
        <f>อุดรธานี!AP176</f>
        <v>2186672.8000000003</v>
      </c>
      <c r="N374" s="150"/>
      <c r="O374" s="150"/>
      <c r="P374" s="150"/>
      <c r="Q374" s="142">
        <f t="shared" si="36"/>
        <v>66098.239999999758</v>
      </c>
      <c r="R374" s="143">
        <f t="shared" si="37"/>
        <v>269.98694151486097</v>
      </c>
    </row>
    <row r="375" spans="1:18" x14ac:dyDescent="0.35">
      <c r="A375" s="149">
        <v>3</v>
      </c>
      <c r="B375" s="150" t="s">
        <v>64</v>
      </c>
      <c r="C375" s="150" t="s">
        <v>335</v>
      </c>
      <c r="D375" s="150" t="s">
        <v>149</v>
      </c>
      <c r="E375" s="150" t="s">
        <v>52</v>
      </c>
      <c r="F375" s="150" t="s">
        <v>180</v>
      </c>
      <c r="G375" s="150" t="s">
        <v>984</v>
      </c>
      <c r="H375" s="151">
        <v>3901</v>
      </c>
      <c r="I375" s="149">
        <v>3</v>
      </c>
      <c r="J375" s="152">
        <f>อุดรธานี!F177</f>
        <v>333697.15999999997</v>
      </c>
      <c r="K375" s="153">
        <f>อุดรธานี!AN177</f>
        <v>748874.7</v>
      </c>
      <c r="L375" s="154">
        <f>อุดรธานี!AO177</f>
        <v>1577942.1099999999</v>
      </c>
      <c r="M375" s="154">
        <f>อุดรธานี!AP177</f>
        <v>1329152.75</v>
      </c>
      <c r="N375" s="150"/>
      <c r="O375" s="150"/>
      <c r="P375" s="150"/>
      <c r="Q375" s="142">
        <f t="shared" si="36"/>
        <v>248789.35999999987</v>
      </c>
      <c r="R375" s="143">
        <f t="shared" si="37"/>
        <v>404.49682389130987</v>
      </c>
    </row>
    <row r="376" spans="1:18" s="219" customFormat="1" x14ac:dyDescent="0.35">
      <c r="A376" s="212">
        <v>4</v>
      </c>
      <c r="B376" s="213" t="s">
        <v>64</v>
      </c>
      <c r="C376" s="213" t="s">
        <v>335</v>
      </c>
      <c r="D376" s="213" t="s">
        <v>149</v>
      </c>
      <c r="E376" s="213" t="s">
        <v>52</v>
      </c>
      <c r="F376" s="213" t="s">
        <v>180</v>
      </c>
      <c r="G376" s="213" t="s">
        <v>986</v>
      </c>
      <c r="H376" s="214">
        <v>4479</v>
      </c>
      <c r="I376" s="212">
        <v>3</v>
      </c>
      <c r="J376" s="215">
        <f>อุดรธานี!F179</f>
        <v>114323.71</v>
      </c>
      <c r="K376" s="216">
        <f>อุดรธานี!AN179</f>
        <v>6080.890000000014</v>
      </c>
      <c r="L376" s="215">
        <f>อุดรธานี!AO179</f>
        <v>1478960.8599999999</v>
      </c>
      <c r="M376" s="215">
        <f>อุดรธานี!AP179</f>
        <v>1316929.6600000001</v>
      </c>
      <c r="N376" s="213"/>
      <c r="O376" s="213"/>
      <c r="P376" s="213"/>
      <c r="Q376" s="217">
        <f t="shared" si="36"/>
        <v>162031.19999999972</v>
      </c>
      <c r="R376" s="218">
        <f t="shared" si="37"/>
        <v>330.19889707523998</v>
      </c>
    </row>
    <row r="377" spans="1:18" x14ac:dyDescent="0.35">
      <c r="A377" s="149">
        <v>5</v>
      </c>
      <c r="B377" s="150" t="s">
        <v>64</v>
      </c>
      <c r="C377" s="150" t="s">
        <v>335</v>
      </c>
      <c r="D377" s="150" t="s">
        <v>149</v>
      </c>
      <c r="E377" s="150" t="s">
        <v>52</v>
      </c>
      <c r="F377" s="150" t="s">
        <v>180</v>
      </c>
      <c r="G377" s="150" t="s">
        <v>987</v>
      </c>
      <c r="H377" s="151">
        <v>5054</v>
      </c>
      <c r="I377" s="149">
        <v>4</v>
      </c>
      <c r="J377" s="152">
        <f>อุดรธานี!F180</f>
        <v>409133.42</v>
      </c>
      <c r="K377" s="166">
        <f>อุดรธานี!AN180</f>
        <v>435102.80000000005</v>
      </c>
      <c r="L377" s="154">
        <f>อุดรธานี!AO180</f>
        <v>1631554.6</v>
      </c>
      <c r="M377" s="154">
        <f>อุดรธานี!AP180</f>
        <v>1404386.94</v>
      </c>
      <c r="N377" s="150"/>
      <c r="O377" s="150"/>
      <c r="P377" s="150"/>
      <c r="Q377" s="142">
        <f t="shared" si="36"/>
        <v>227167.66000000015</v>
      </c>
      <c r="R377" s="143">
        <f t="shared" si="37"/>
        <v>322.8244163039177</v>
      </c>
    </row>
    <row r="378" spans="1:18" x14ac:dyDescent="0.35">
      <c r="A378" s="163">
        <v>6</v>
      </c>
      <c r="B378" s="150" t="s">
        <v>64</v>
      </c>
      <c r="C378" s="150" t="s">
        <v>335</v>
      </c>
      <c r="D378" s="150" t="s">
        <v>149</v>
      </c>
      <c r="E378" s="150" t="s">
        <v>52</v>
      </c>
      <c r="F378" s="150" t="s">
        <v>180</v>
      </c>
      <c r="G378" s="150" t="s">
        <v>988</v>
      </c>
      <c r="H378" s="151">
        <v>5698</v>
      </c>
      <c r="I378" s="149">
        <v>4</v>
      </c>
      <c r="J378" s="152">
        <f>อุดรธานี!F181</f>
        <v>299217.28000000003</v>
      </c>
      <c r="K378" s="166">
        <f>อุดรธานี!AN181</f>
        <v>143683.92000000004</v>
      </c>
      <c r="L378" s="154">
        <f>อุดรธานี!AO181</f>
        <v>1901431.77</v>
      </c>
      <c r="M378" s="154">
        <f>อุดรธานี!AP181</f>
        <v>1949487.7</v>
      </c>
      <c r="N378" s="150"/>
      <c r="O378" s="150"/>
      <c r="P378" s="150"/>
      <c r="Q378" s="142">
        <f t="shared" si="36"/>
        <v>-48055.929999999935</v>
      </c>
      <c r="R378" s="143">
        <f t="shared" si="37"/>
        <v>333.70160933660935</v>
      </c>
    </row>
    <row r="379" spans="1:18" x14ac:dyDescent="0.35">
      <c r="A379" s="163">
        <v>7</v>
      </c>
      <c r="B379" s="150" t="s">
        <v>64</v>
      </c>
      <c r="C379" s="150" t="s">
        <v>335</v>
      </c>
      <c r="D379" s="150" t="s">
        <v>149</v>
      </c>
      <c r="E379" s="150" t="s">
        <v>52</v>
      </c>
      <c r="F379" s="150" t="s">
        <v>180</v>
      </c>
      <c r="G379" s="150" t="s">
        <v>989</v>
      </c>
      <c r="H379" s="151">
        <v>5218</v>
      </c>
      <c r="I379" s="149">
        <v>4</v>
      </c>
      <c r="J379" s="152">
        <f>อุดรธานี!F182</f>
        <v>542789.16</v>
      </c>
      <c r="K379" s="166">
        <f>อุดรธานี!AN182</f>
        <v>676615.67</v>
      </c>
      <c r="L379" s="154">
        <f>อุดรธานี!AO182</f>
        <v>1849812.31</v>
      </c>
      <c r="M379" s="154">
        <f>อุดรธานี!AP182</f>
        <v>1780785.76</v>
      </c>
      <c r="N379" s="150"/>
      <c r="O379" s="150"/>
      <c r="P379" s="150"/>
      <c r="Q379" s="142">
        <f t="shared" si="36"/>
        <v>69026.550000000047</v>
      </c>
      <c r="R379" s="143">
        <f t="shared" si="37"/>
        <v>354.50600038328861</v>
      </c>
    </row>
    <row r="380" spans="1:18" x14ac:dyDescent="0.35">
      <c r="A380" s="163">
        <v>8</v>
      </c>
      <c r="B380" s="150" t="s">
        <v>64</v>
      </c>
      <c r="C380" s="150" t="s">
        <v>335</v>
      </c>
      <c r="D380" s="150" t="s">
        <v>149</v>
      </c>
      <c r="E380" s="150" t="s">
        <v>52</v>
      </c>
      <c r="F380" s="150" t="s">
        <v>180</v>
      </c>
      <c r="G380" s="150" t="s">
        <v>990</v>
      </c>
      <c r="H380" s="151">
        <v>6468</v>
      </c>
      <c r="I380" s="149">
        <v>5</v>
      </c>
      <c r="J380" s="152">
        <f>อุดรธานี!F183</f>
        <v>459884.11</v>
      </c>
      <c r="K380" s="166">
        <f>อุดรธานี!AN183</f>
        <v>571804.24</v>
      </c>
      <c r="L380" s="154">
        <f>อุดรธานี!AO183</f>
        <v>1699749</v>
      </c>
      <c r="M380" s="154">
        <f>อุดรธานี!AP183</f>
        <v>1813124.2899999998</v>
      </c>
      <c r="N380" s="150"/>
      <c r="O380" s="150"/>
      <c r="P380" s="150"/>
      <c r="Q380" s="142">
        <f t="shared" si="36"/>
        <v>-113375.2899999998</v>
      </c>
      <c r="R380" s="143">
        <f t="shared" si="37"/>
        <v>262.79359925788498</v>
      </c>
    </row>
    <row r="381" spans="1:18" x14ac:dyDescent="0.35">
      <c r="A381" s="163">
        <v>9</v>
      </c>
      <c r="B381" s="150" t="s">
        <v>64</v>
      </c>
      <c r="C381" s="150" t="s">
        <v>335</v>
      </c>
      <c r="D381" s="150" t="s">
        <v>149</v>
      </c>
      <c r="E381" s="150" t="s">
        <v>52</v>
      </c>
      <c r="F381" s="150" t="s">
        <v>180</v>
      </c>
      <c r="G381" s="150" t="s">
        <v>991</v>
      </c>
      <c r="H381" s="151">
        <v>8206</v>
      </c>
      <c r="I381" s="149">
        <v>5</v>
      </c>
      <c r="J381" s="152">
        <f>อุดรธานี!F184</f>
        <v>802802.02</v>
      </c>
      <c r="K381" s="166">
        <f>อุดรธานี!AN184</f>
        <v>1011572.05</v>
      </c>
      <c r="L381" s="154">
        <f>อุดรธานี!AO184</f>
        <v>1792330.25</v>
      </c>
      <c r="M381" s="154">
        <f>อุดรธานี!AP184</f>
        <v>1719223.3</v>
      </c>
      <c r="N381" s="150"/>
      <c r="O381" s="150"/>
      <c r="P381" s="150"/>
      <c r="Q381" s="142">
        <f t="shared" si="36"/>
        <v>73106.949999999953</v>
      </c>
      <c r="R381" s="143">
        <f t="shared" si="37"/>
        <v>218.41704240799416</v>
      </c>
    </row>
    <row r="382" spans="1:18" x14ac:dyDescent="0.35">
      <c r="A382" s="163">
        <v>10</v>
      </c>
      <c r="B382" s="150" t="s">
        <v>64</v>
      </c>
      <c r="C382" s="150" t="s">
        <v>335</v>
      </c>
      <c r="D382" s="150" t="s">
        <v>149</v>
      </c>
      <c r="E382" s="150" t="s">
        <v>52</v>
      </c>
      <c r="F382" s="150" t="s">
        <v>180</v>
      </c>
      <c r="G382" s="150" t="s">
        <v>992</v>
      </c>
      <c r="H382" s="151">
        <v>4682</v>
      </c>
      <c r="I382" s="149">
        <v>4</v>
      </c>
      <c r="J382" s="152">
        <f>อุดรธานี!F185</f>
        <v>278130.63</v>
      </c>
      <c r="K382" s="166">
        <f>อุดรธานี!AN185</f>
        <v>492407.9</v>
      </c>
      <c r="L382" s="154">
        <f>อุดรธานี!AO185</f>
        <v>1333538.27</v>
      </c>
      <c r="M382" s="154">
        <f>อุดรธานี!AP185</f>
        <v>1482858.43</v>
      </c>
      <c r="N382" s="150"/>
      <c r="O382" s="150"/>
      <c r="P382" s="150"/>
      <c r="Q382" s="142">
        <f t="shared" si="36"/>
        <v>-149320.15999999992</v>
      </c>
      <c r="R382" s="143">
        <f t="shared" si="37"/>
        <v>284.8223558308415</v>
      </c>
    </row>
    <row r="383" spans="1:18" x14ac:dyDescent="0.35">
      <c r="A383" s="163">
        <v>11</v>
      </c>
      <c r="B383" s="150" t="s">
        <v>64</v>
      </c>
      <c r="C383" s="150" t="s">
        <v>335</v>
      </c>
      <c r="D383" s="150" t="s">
        <v>149</v>
      </c>
      <c r="E383" s="150" t="s">
        <v>52</v>
      </c>
      <c r="F383" s="150" t="s">
        <v>180</v>
      </c>
      <c r="G383" s="150" t="s">
        <v>993</v>
      </c>
      <c r="H383" s="151">
        <v>5558</v>
      </c>
      <c r="I383" s="149">
        <v>4</v>
      </c>
      <c r="J383" s="152">
        <f>อุดรธานี!F186</f>
        <v>256466.11</v>
      </c>
      <c r="K383" s="166">
        <f>อุดรธานี!AN186</f>
        <v>395662.6</v>
      </c>
      <c r="L383" s="154">
        <f>อุดรธานี!AO186</f>
        <v>1788826.21</v>
      </c>
      <c r="M383" s="154">
        <f>อุดรธานี!AP186</f>
        <v>1913862.77</v>
      </c>
      <c r="N383" s="150"/>
      <c r="O383" s="150"/>
      <c r="P383" s="150"/>
      <c r="Q383" s="142">
        <f t="shared" si="36"/>
        <v>-125036.56000000006</v>
      </c>
      <c r="R383" s="143">
        <f t="shared" si="37"/>
        <v>321.84710507376752</v>
      </c>
    </row>
    <row r="384" spans="1:18" x14ac:dyDescent="0.35">
      <c r="A384" s="163">
        <v>12</v>
      </c>
      <c r="B384" s="150" t="s">
        <v>64</v>
      </c>
      <c r="C384" s="150" t="s">
        <v>335</v>
      </c>
      <c r="D384" s="150" t="s">
        <v>149</v>
      </c>
      <c r="E384" s="150" t="s">
        <v>52</v>
      </c>
      <c r="F384" s="150" t="s">
        <v>180</v>
      </c>
      <c r="G384" s="150" t="s">
        <v>994</v>
      </c>
      <c r="H384" s="151">
        <v>4731</v>
      </c>
      <c r="I384" s="149">
        <v>4</v>
      </c>
      <c r="J384" s="152">
        <f>อุดรธานี!F187</f>
        <v>401892.61</v>
      </c>
      <c r="K384" s="166">
        <f>อุดรธานี!AN187</f>
        <v>348712.99</v>
      </c>
      <c r="L384" s="154">
        <f>อุดรธานี!AO187</f>
        <v>1714417.99</v>
      </c>
      <c r="M384" s="154">
        <f>อุดรธานี!AP187</f>
        <v>1635955.6800000002</v>
      </c>
      <c r="N384" s="150"/>
      <c r="O384" s="150"/>
      <c r="P384" s="150"/>
      <c r="Q384" s="142">
        <f t="shared" si="36"/>
        <v>78462.309999999823</v>
      </c>
      <c r="R384" s="143">
        <f t="shared" si="37"/>
        <v>362.37962164447265</v>
      </c>
    </row>
    <row r="385" spans="1:18" x14ac:dyDescent="0.35">
      <c r="A385" s="163">
        <v>13</v>
      </c>
      <c r="B385" s="150" t="s">
        <v>64</v>
      </c>
      <c r="C385" s="150" t="s">
        <v>336</v>
      </c>
      <c r="D385" s="150" t="s">
        <v>149</v>
      </c>
      <c r="E385" s="150" t="s">
        <v>52</v>
      </c>
      <c r="F385" s="150" t="s">
        <v>180</v>
      </c>
      <c r="G385" s="152" t="s">
        <v>995</v>
      </c>
      <c r="H385" s="220">
        <v>3338</v>
      </c>
      <c r="I385" s="149">
        <v>3</v>
      </c>
      <c r="J385" s="152">
        <f>อุดรธานี!F188</f>
        <v>243870.11</v>
      </c>
      <c r="K385" s="166">
        <f>อุดรธานี!AN188</f>
        <v>318595.70999999996</v>
      </c>
      <c r="L385" s="154">
        <f>อุดรธานี!AO188</f>
        <v>1698075.64</v>
      </c>
      <c r="M385" s="154">
        <f>อุดรธานี!AP188</f>
        <v>1308545.8399999999</v>
      </c>
      <c r="N385" s="150"/>
      <c r="O385" s="150"/>
      <c r="P385" s="150"/>
      <c r="Q385" s="142">
        <f t="shared" si="36"/>
        <v>389529.80000000005</v>
      </c>
      <c r="R385" s="143">
        <f t="shared" si="37"/>
        <v>508.71049730377467</v>
      </c>
    </row>
    <row r="386" spans="1:18" x14ac:dyDescent="0.35">
      <c r="A386" s="163">
        <v>14</v>
      </c>
      <c r="B386" s="150" t="s">
        <v>64</v>
      </c>
      <c r="C386" s="150" t="s">
        <v>335</v>
      </c>
      <c r="D386" s="150" t="s">
        <v>149</v>
      </c>
      <c r="E386" s="150" t="s">
        <v>52</v>
      </c>
      <c r="F386" s="150" t="s">
        <v>180</v>
      </c>
      <c r="G386" s="150" t="s">
        <v>996</v>
      </c>
      <c r="H386" s="151">
        <v>6544</v>
      </c>
      <c r="I386" s="149">
        <v>5</v>
      </c>
      <c r="J386" s="152">
        <f>อุดรธานี!F189</f>
        <v>308663.61</v>
      </c>
      <c r="K386" s="166">
        <f>อุดรธานี!AN189</f>
        <v>756430.53999999992</v>
      </c>
      <c r="L386" s="154">
        <f>อุดรธานี!AO189</f>
        <v>1511081.0699999998</v>
      </c>
      <c r="M386" s="154">
        <f>อุดรธานี!AP189</f>
        <v>1716908.43</v>
      </c>
      <c r="N386" s="150"/>
      <c r="O386" s="150"/>
      <c r="P386" s="150"/>
      <c r="Q386" s="142">
        <f t="shared" si="36"/>
        <v>-205827.3600000001</v>
      </c>
      <c r="R386" s="143">
        <f t="shared" si="37"/>
        <v>230.9109214547677</v>
      </c>
    </row>
    <row r="387" spans="1:18" s="161" customFormat="1" x14ac:dyDescent="0.35">
      <c r="A387" s="221">
        <v>15</v>
      </c>
      <c r="B387" s="156" t="s">
        <v>64</v>
      </c>
      <c r="C387" s="156"/>
      <c r="D387" s="156"/>
      <c r="E387" s="156" t="s">
        <v>77</v>
      </c>
      <c r="F387" s="156"/>
      <c r="G387" s="156" t="s">
        <v>341</v>
      </c>
      <c r="H387" s="162">
        <f>SUM(H373:H386)</f>
        <v>72221</v>
      </c>
      <c r="I387" s="155"/>
      <c r="J387" s="158">
        <f>SUM(J373:J386)</f>
        <v>5521563.3000000017</v>
      </c>
      <c r="K387" s="158">
        <f t="shared" ref="K387:M387" si="41">SUM(K373:K386)</f>
        <v>7146183.96</v>
      </c>
      <c r="L387" s="158">
        <f t="shared" si="41"/>
        <v>22230491.119999997</v>
      </c>
      <c r="M387" s="158">
        <f t="shared" si="41"/>
        <v>21557894.350000001</v>
      </c>
      <c r="N387" s="156">
        <v>13</v>
      </c>
      <c r="O387" s="156">
        <v>13</v>
      </c>
      <c r="P387" s="156">
        <f>N387-O387</f>
        <v>0</v>
      </c>
      <c r="Q387" s="159">
        <f t="shared" si="36"/>
        <v>672596.76999999583</v>
      </c>
      <c r="R387" s="160">
        <f>L387/H387</f>
        <v>307.81200924938724</v>
      </c>
    </row>
    <row r="388" spans="1:18" x14ac:dyDescent="0.35">
      <c r="A388" s="149">
        <v>1</v>
      </c>
      <c r="B388" s="150" t="s">
        <v>64</v>
      </c>
      <c r="C388" s="150" t="s">
        <v>336</v>
      </c>
      <c r="D388" s="150" t="s">
        <v>151</v>
      </c>
      <c r="E388" s="150" t="s">
        <v>53</v>
      </c>
      <c r="F388" s="150" t="s">
        <v>210</v>
      </c>
      <c r="G388" s="150" t="s">
        <v>342</v>
      </c>
      <c r="H388" s="151"/>
      <c r="I388" s="149"/>
      <c r="J388" s="152"/>
      <c r="K388" s="153"/>
      <c r="L388" s="154"/>
      <c r="M388" s="154"/>
      <c r="N388" s="150"/>
      <c r="O388" s="150"/>
      <c r="P388" s="150"/>
    </row>
    <row r="389" spans="1:18" x14ac:dyDescent="0.35">
      <c r="A389" s="149">
        <v>2</v>
      </c>
      <c r="B389" s="150" t="s">
        <v>64</v>
      </c>
      <c r="C389" s="150" t="s">
        <v>336</v>
      </c>
      <c r="D389" s="150" t="s">
        <v>151</v>
      </c>
      <c r="E389" s="150" t="s">
        <v>53</v>
      </c>
      <c r="F389" s="150" t="s">
        <v>180</v>
      </c>
      <c r="G389" s="150" t="s">
        <v>997</v>
      </c>
      <c r="H389" s="151">
        <v>2511</v>
      </c>
      <c r="I389" s="149">
        <v>2</v>
      </c>
      <c r="J389" s="154">
        <f>อุดรธานี!F190</f>
        <v>419637.58</v>
      </c>
      <c r="K389" s="153">
        <f>อุดรธานี!AN190</f>
        <v>428094.48</v>
      </c>
      <c r="L389" s="154">
        <f>อุดรธานี!AO190</f>
        <v>1627643.2</v>
      </c>
      <c r="M389" s="154">
        <f>อุดรธานี!AP190</f>
        <v>1304640.55</v>
      </c>
      <c r="N389" s="150"/>
      <c r="O389" s="150"/>
      <c r="P389" s="150"/>
      <c r="Q389" s="142">
        <f t="shared" si="36"/>
        <v>323002.64999999991</v>
      </c>
      <c r="R389" s="143">
        <f t="shared" si="37"/>
        <v>648.20517722023101</v>
      </c>
    </row>
    <row r="390" spans="1:18" x14ac:dyDescent="0.35">
      <c r="A390" s="149">
        <v>3</v>
      </c>
      <c r="B390" s="150" t="s">
        <v>64</v>
      </c>
      <c r="C390" s="150" t="s">
        <v>336</v>
      </c>
      <c r="D390" s="150" t="s">
        <v>151</v>
      </c>
      <c r="E390" s="150" t="s">
        <v>53</v>
      </c>
      <c r="F390" s="150" t="s">
        <v>180</v>
      </c>
      <c r="G390" s="150" t="s">
        <v>998</v>
      </c>
      <c r="H390" s="151">
        <v>3129</v>
      </c>
      <c r="I390" s="149">
        <v>3</v>
      </c>
      <c r="J390" s="154">
        <f>อุดรธานี!F191</f>
        <v>157221.31</v>
      </c>
      <c r="K390" s="153">
        <f>อุดรธานี!AN191</f>
        <v>275072.43</v>
      </c>
      <c r="L390" s="154">
        <f>อุดรธานี!AO191</f>
        <v>1342820.83</v>
      </c>
      <c r="M390" s="154">
        <f>อุดรธานี!AP191</f>
        <v>1208095.2999999998</v>
      </c>
      <c r="N390" s="150"/>
      <c r="O390" s="150"/>
      <c r="P390" s="150"/>
      <c r="Q390" s="142">
        <f t="shared" si="36"/>
        <v>134725.53000000026</v>
      </c>
      <c r="R390" s="143">
        <f t="shared" si="37"/>
        <v>429.15334931287953</v>
      </c>
    </row>
    <row r="391" spans="1:18" x14ac:dyDescent="0.35">
      <c r="A391" s="149">
        <v>4</v>
      </c>
      <c r="B391" s="150" t="s">
        <v>64</v>
      </c>
      <c r="C391" s="150" t="s">
        <v>336</v>
      </c>
      <c r="D391" s="150" t="s">
        <v>151</v>
      </c>
      <c r="E391" s="150" t="s">
        <v>53</v>
      </c>
      <c r="F391" s="150" t="s">
        <v>180</v>
      </c>
      <c r="G391" s="150" t="s">
        <v>999</v>
      </c>
      <c r="H391" s="151">
        <v>5633</v>
      </c>
      <c r="I391" s="149">
        <v>4</v>
      </c>
      <c r="J391" s="154">
        <f>อุดรธานี!F192</f>
        <v>271016.26</v>
      </c>
      <c r="K391" s="153">
        <f>อุดรธานี!AN192</f>
        <v>223817.05000000002</v>
      </c>
      <c r="L391" s="154">
        <f>อุดรธานี!AO192</f>
        <v>1535831.83</v>
      </c>
      <c r="M391" s="154">
        <f>อุดรธานี!AP192</f>
        <v>1861494.54</v>
      </c>
      <c r="N391" s="150"/>
      <c r="O391" s="150"/>
      <c r="P391" s="150"/>
      <c r="Q391" s="142">
        <f t="shared" ref="Q391:Q454" si="42">L391-M391</f>
        <v>-325662.70999999996</v>
      </c>
      <c r="R391" s="143">
        <f t="shared" ref="R391:R454" si="43">L391/H391</f>
        <v>272.64900230782888</v>
      </c>
    </row>
    <row r="392" spans="1:18" x14ac:dyDescent="0.35">
      <c r="A392" s="149">
        <v>5</v>
      </c>
      <c r="B392" s="150" t="s">
        <v>64</v>
      </c>
      <c r="C392" s="150" t="s">
        <v>336</v>
      </c>
      <c r="D392" s="150" t="s">
        <v>151</v>
      </c>
      <c r="E392" s="150" t="s">
        <v>53</v>
      </c>
      <c r="F392" s="150" t="s">
        <v>180</v>
      </c>
      <c r="G392" s="150" t="s">
        <v>1000</v>
      </c>
      <c r="H392" s="151">
        <v>1850</v>
      </c>
      <c r="I392" s="149">
        <v>2</v>
      </c>
      <c r="J392" s="154">
        <f>อุดรธานี!F193</f>
        <v>399148.97</v>
      </c>
      <c r="K392" s="153">
        <f>อุดรธานี!AN193</f>
        <v>437111.19999999995</v>
      </c>
      <c r="L392" s="154">
        <f>อุดรธานี!AO193</f>
        <v>1089791.8799999999</v>
      </c>
      <c r="M392" s="154">
        <f>อุดรธานี!AP193</f>
        <v>897685.24</v>
      </c>
      <c r="N392" s="150"/>
      <c r="O392" s="150"/>
      <c r="P392" s="150"/>
      <c r="Q392" s="142">
        <f t="shared" si="42"/>
        <v>192106.6399999999</v>
      </c>
      <c r="R392" s="143">
        <f t="shared" si="43"/>
        <v>589.07669189189187</v>
      </c>
    </row>
    <row r="393" spans="1:18" x14ac:dyDescent="0.35">
      <c r="A393" s="149">
        <v>6</v>
      </c>
      <c r="B393" s="150" t="s">
        <v>64</v>
      </c>
      <c r="C393" s="150" t="s">
        <v>336</v>
      </c>
      <c r="D393" s="150" t="s">
        <v>151</v>
      </c>
      <c r="E393" s="150" t="s">
        <v>53</v>
      </c>
      <c r="F393" s="150" t="s">
        <v>180</v>
      </c>
      <c r="G393" s="150" t="s">
        <v>1001</v>
      </c>
      <c r="H393" s="151">
        <v>3330</v>
      </c>
      <c r="I393" s="149">
        <v>3</v>
      </c>
      <c r="J393" s="154">
        <f>อุดรธานี!F194</f>
        <v>609765.9</v>
      </c>
      <c r="K393" s="153">
        <f>อุดรธานี!AN194</f>
        <v>611689</v>
      </c>
      <c r="L393" s="154">
        <f>อุดรธานี!AO194</f>
        <v>814853.87</v>
      </c>
      <c r="M393" s="154">
        <f>อุดรธานี!AP194</f>
        <v>758024.95</v>
      </c>
      <c r="N393" s="150"/>
      <c r="O393" s="150"/>
      <c r="P393" s="150"/>
      <c r="Q393" s="142">
        <f t="shared" si="42"/>
        <v>56828.920000000042</v>
      </c>
      <c r="R393" s="143">
        <f t="shared" si="43"/>
        <v>244.70086186186185</v>
      </c>
    </row>
    <row r="394" spans="1:18" s="161" customFormat="1" x14ac:dyDescent="0.35">
      <c r="A394" s="155">
        <v>15</v>
      </c>
      <c r="B394" s="156" t="s">
        <v>64</v>
      </c>
      <c r="C394" s="156"/>
      <c r="D394" s="156"/>
      <c r="E394" s="156" t="s">
        <v>77</v>
      </c>
      <c r="F394" s="156"/>
      <c r="G394" s="156" t="s">
        <v>343</v>
      </c>
      <c r="H394" s="162">
        <f>SUM(H388:H393)</f>
        <v>16453</v>
      </c>
      <c r="I394" s="155"/>
      <c r="J394" s="158">
        <f>SUM(J388:J393)</f>
        <v>1856790.02</v>
      </c>
      <c r="K394" s="158">
        <f t="shared" ref="K394:M394" si="44">SUM(K388:K393)</f>
        <v>1975784.16</v>
      </c>
      <c r="L394" s="158">
        <f t="shared" si="44"/>
        <v>6410941.6100000003</v>
      </c>
      <c r="M394" s="158">
        <f t="shared" si="44"/>
        <v>6029940.5800000001</v>
      </c>
      <c r="N394" s="156">
        <v>5</v>
      </c>
      <c r="O394" s="156">
        <v>5</v>
      </c>
      <c r="P394" s="156">
        <f>N394-O394</f>
        <v>0</v>
      </c>
      <c r="Q394" s="159">
        <f t="shared" si="42"/>
        <v>381001.03000000026</v>
      </c>
      <c r="R394" s="160">
        <f>L394/H394</f>
        <v>389.65183310034644</v>
      </c>
    </row>
    <row r="395" spans="1:18" x14ac:dyDescent="0.35">
      <c r="A395" s="149">
        <v>1</v>
      </c>
      <c r="B395" s="150" t="s">
        <v>64</v>
      </c>
      <c r="C395" s="150" t="s">
        <v>344</v>
      </c>
      <c r="D395" s="150" t="s">
        <v>153</v>
      </c>
      <c r="E395" s="150" t="s">
        <v>54</v>
      </c>
      <c r="F395" s="150" t="s">
        <v>210</v>
      </c>
      <c r="G395" s="150" t="s">
        <v>345</v>
      </c>
      <c r="H395" s="151"/>
      <c r="I395" s="149"/>
      <c r="J395" s="152"/>
      <c r="K395" s="153"/>
      <c r="L395" s="154"/>
      <c r="M395" s="154"/>
      <c r="N395" s="150"/>
      <c r="O395" s="150"/>
      <c r="P395" s="150"/>
    </row>
    <row r="396" spans="1:18" x14ac:dyDescent="0.35">
      <c r="A396" s="149">
        <v>2</v>
      </c>
      <c r="B396" s="150" t="s">
        <v>64</v>
      </c>
      <c r="C396" s="150" t="s">
        <v>344</v>
      </c>
      <c r="D396" s="150" t="s">
        <v>153</v>
      </c>
      <c r="E396" s="150" t="s">
        <v>54</v>
      </c>
      <c r="F396" s="150" t="s">
        <v>180</v>
      </c>
      <c r="G396" s="150" t="s">
        <v>1002</v>
      </c>
      <c r="H396" s="151">
        <v>3397</v>
      </c>
      <c r="I396" s="149">
        <v>3</v>
      </c>
      <c r="J396" s="154">
        <f>อุดรธานี!F195</f>
        <v>816099.16</v>
      </c>
      <c r="K396" s="153">
        <f>อุดรธานี!AN195</f>
        <v>839813.48</v>
      </c>
      <c r="L396" s="154">
        <f>อุดรธานี!AO195</f>
        <v>918960.51</v>
      </c>
      <c r="M396" s="154">
        <f>อุดรธานี!AP195</f>
        <v>1096202.0999999999</v>
      </c>
      <c r="N396" s="150"/>
      <c r="O396" s="150"/>
      <c r="P396" s="150"/>
      <c r="Q396" s="142">
        <f t="shared" si="42"/>
        <v>-177241.58999999985</v>
      </c>
      <c r="R396" s="143">
        <f t="shared" si="43"/>
        <v>270.5211981159847</v>
      </c>
    </row>
    <row r="397" spans="1:18" x14ac:dyDescent="0.35">
      <c r="A397" s="149">
        <v>3</v>
      </c>
      <c r="B397" s="150" t="s">
        <v>64</v>
      </c>
      <c r="C397" s="150" t="s">
        <v>344</v>
      </c>
      <c r="D397" s="150" t="s">
        <v>153</v>
      </c>
      <c r="E397" s="150" t="s">
        <v>54</v>
      </c>
      <c r="F397" s="150" t="s">
        <v>180</v>
      </c>
      <c r="G397" s="150" t="s">
        <v>1003</v>
      </c>
      <c r="H397" s="151">
        <v>2599</v>
      </c>
      <c r="I397" s="149">
        <v>2</v>
      </c>
      <c r="J397" s="154">
        <f>อุดรธานี!F196</f>
        <v>827795.07</v>
      </c>
      <c r="K397" s="153">
        <f>อุดรธานี!AN196</f>
        <v>976399.87</v>
      </c>
      <c r="L397" s="154">
        <f>อุดรธานี!AO196</f>
        <v>1140476.3</v>
      </c>
      <c r="M397" s="154">
        <f>อุดรธานี!AP196</f>
        <v>1138923.32</v>
      </c>
      <c r="N397" s="150"/>
      <c r="O397" s="150"/>
      <c r="P397" s="150"/>
      <c r="Q397" s="142">
        <f t="shared" si="42"/>
        <v>1552.9799999999814</v>
      </c>
      <c r="R397" s="143">
        <f t="shared" si="43"/>
        <v>438.81350519430549</v>
      </c>
    </row>
    <row r="398" spans="1:18" x14ac:dyDescent="0.35">
      <c r="A398" s="149">
        <v>4</v>
      </c>
      <c r="B398" s="150" t="s">
        <v>64</v>
      </c>
      <c r="C398" s="150" t="s">
        <v>344</v>
      </c>
      <c r="D398" s="150" t="s">
        <v>153</v>
      </c>
      <c r="E398" s="150" t="s">
        <v>54</v>
      </c>
      <c r="F398" s="150" t="s">
        <v>180</v>
      </c>
      <c r="G398" s="150" t="s">
        <v>1004</v>
      </c>
      <c r="H398" s="151">
        <v>3184</v>
      </c>
      <c r="I398" s="149">
        <v>3</v>
      </c>
      <c r="J398" s="154">
        <f>อุดรธานี!F197</f>
        <v>564764.06999999995</v>
      </c>
      <c r="K398" s="153">
        <f>อุดรธานี!AN197</f>
        <v>679953.22</v>
      </c>
      <c r="L398" s="154">
        <f>อุดรธานี!AO197</f>
        <v>1075970.8</v>
      </c>
      <c r="M398" s="154">
        <f>อุดรธานี!AP197</f>
        <v>1277255.77</v>
      </c>
      <c r="N398" s="150"/>
      <c r="O398" s="150"/>
      <c r="P398" s="150"/>
      <c r="Q398" s="142">
        <f t="shared" si="42"/>
        <v>-201284.96999999997</v>
      </c>
      <c r="R398" s="143">
        <f t="shared" si="43"/>
        <v>337.93052763819099</v>
      </c>
    </row>
    <row r="399" spans="1:18" x14ac:dyDescent="0.35">
      <c r="A399" s="149">
        <v>5</v>
      </c>
      <c r="B399" s="150" t="s">
        <v>64</v>
      </c>
      <c r="C399" s="150" t="s">
        <v>344</v>
      </c>
      <c r="D399" s="150" t="s">
        <v>153</v>
      </c>
      <c r="E399" s="150" t="s">
        <v>54</v>
      </c>
      <c r="F399" s="150" t="s">
        <v>180</v>
      </c>
      <c r="G399" s="150" t="s">
        <v>1005</v>
      </c>
      <c r="H399" s="151">
        <v>4760</v>
      </c>
      <c r="I399" s="149">
        <v>4</v>
      </c>
      <c r="J399" s="154">
        <f>อุดรธานี!F198</f>
        <v>695047.58</v>
      </c>
      <c r="K399" s="153">
        <f>อุดรธานี!AN198</f>
        <v>837658.09</v>
      </c>
      <c r="L399" s="154">
        <f>อุดรธานี!AO198</f>
        <v>1312507.29</v>
      </c>
      <c r="M399" s="154">
        <f>อุดรธานี!AP198</f>
        <v>1409171.79</v>
      </c>
      <c r="N399" s="150"/>
      <c r="O399" s="150"/>
      <c r="P399" s="150"/>
      <c r="Q399" s="142">
        <f t="shared" si="42"/>
        <v>-96664.5</v>
      </c>
      <c r="R399" s="143">
        <f t="shared" si="43"/>
        <v>275.7368256302521</v>
      </c>
    </row>
    <row r="400" spans="1:18" s="161" customFormat="1" x14ac:dyDescent="0.35">
      <c r="A400" s="155">
        <v>16</v>
      </c>
      <c r="B400" s="156" t="s">
        <v>64</v>
      </c>
      <c r="C400" s="156"/>
      <c r="D400" s="156"/>
      <c r="E400" s="156" t="s">
        <v>77</v>
      </c>
      <c r="F400" s="156"/>
      <c r="G400" s="156" t="s">
        <v>346</v>
      </c>
      <c r="H400" s="162">
        <f>SUM(H395:H399)</f>
        <v>13940</v>
      </c>
      <c r="I400" s="155"/>
      <c r="J400" s="158">
        <f>SUM(J395:J399)</f>
        <v>2903705.88</v>
      </c>
      <c r="K400" s="158">
        <f t="shared" ref="K400:M400" si="45">SUM(K395:K399)</f>
        <v>3333824.66</v>
      </c>
      <c r="L400" s="158">
        <f t="shared" si="45"/>
        <v>4447914.9000000004</v>
      </c>
      <c r="M400" s="158">
        <f t="shared" si="45"/>
        <v>4921552.9800000004</v>
      </c>
      <c r="N400" s="156">
        <v>4</v>
      </c>
      <c r="O400" s="156">
        <v>4</v>
      </c>
      <c r="P400" s="156">
        <f>N400-O400</f>
        <v>0</v>
      </c>
      <c r="Q400" s="159">
        <f t="shared" si="42"/>
        <v>-473638.08000000007</v>
      </c>
      <c r="R400" s="160">
        <f>L400/H400</f>
        <v>319.07567431850794</v>
      </c>
    </row>
    <row r="401" spans="1:18" x14ac:dyDescent="0.35">
      <c r="A401" s="149">
        <v>1</v>
      </c>
      <c r="B401" s="150" t="s">
        <v>64</v>
      </c>
      <c r="C401" s="150" t="s">
        <v>347</v>
      </c>
      <c r="D401" s="150" t="s">
        <v>155</v>
      </c>
      <c r="E401" s="150" t="s">
        <v>55</v>
      </c>
      <c r="F401" s="150" t="s">
        <v>210</v>
      </c>
      <c r="G401" s="150" t="s">
        <v>348</v>
      </c>
      <c r="H401" s="151"/>
      <c r="I401" s="149"/>
      <c r="J401" s="152"/>
      <c r="K401" s="153"/>
      <c r="L401" s="154"/>
      <c r="M401" s="154"/>
      <c r="N401" s="150"/>
      <c r="O401" s="150"/>
      <c r="P401" s="150"/>
    </row>
    <row r="402" spans="1:18" x14ac:dyDescent="0.35">
      <c r="A402" s="149">
        <v>2</v>
      </c>
      <c r="B402" s="150" t="s">
        <v>64</v>
      </c>
      <c r="C402" s="150" t="s">
        <v>347</v>
      </c>
      <c r="D402" s="150" t="s">
        <v>155</v>
      </c>
      <c r="E402" s="150" t="s">
        <v>55</v>
      </c>
      <c r="F402" s="150" t="s">
        <v>180</v>
      </c>
      <c r="G402" s="150" t="s">
        <v>1006</v>
      </c>
      <c r="H402" s="151">
        <v>3288</v>
      </c>
      <c r="I402" s="149">
        <v>3</v>
      </c>
      <c r="J402" s="154">
        <f>อุดรธานี!F199</f>
        <v>781554.49</v>
      </c>
      <c r="K402" s="153">
        <f>อุดรธานี!AN199</f>
        <v>871127.64999999991</v>
      </c>
      <c r="L402" s="154">
        <f>อุดรธานี!AO199</f>
        <v>748741.73</v>
      </c>
      <c r="M402" s="154">
        <f>อุดรธานี!AP199</f>
        <v>508459.9</v>
      </c>
      <c r="N402" s="150"/>
      <c r="O402" s="150"/>
      <c r="P402" s="150"/>
      <c r="Q402" s="142">
        <f t="shared" si="42"/>
        <v>240281.82999999996</v>
      </c>
      <c r="R402" s="143">
        <f t="shared" si="43"/>
        <v>227.71950425790754</v>
      </c>
    </row>
    <row r="403" spans="1:18" x14ac:dyDescent="0.35">
      <c r="A403" s="149">
        <v>3</v>
      </c>
      <c r="B403" s="150" t="s">
        <v>64</v>
      </c>
      <c r="C403" s="150" t="s">
        <v>347</v>
      </c>
      <c r="D403" s="150" t="s">
        <v>155</v>
      </c>
      <c r="E403" s="150" t="s">
        <v>55</v>
      </c>
      <c r="F403" s="150" t="s">
        <v>180</v>
      </c>
      <c r="G403" s="150" t="s">
        <v>1007</v>
      </c>
      <c r="H403" s="151">
        <v>2561</v>
      </c>
      <c r="I403" s="149">
        <v>2</v>
      </c>
      <c r="J403" s="154">
        <f>อุดรธานี!F200</f>
        <v>545720.73</v>
      </c>
      <c r="K403" s="153">
        <f>อุดรธานี!AN200</f>
        <v>570629.57999999996</v>
      </c>
      <c r="L403" s="154">
        <f>อุดรธานี!AO200</f>
        <v>1043004.51</v>
      </c>
      <c r="M403" s="154">
        <f>อุดรธานี!AP200</f>
        <v>883587.88</v>
      </c>
      <c r="N403" s="150"/>
      <c r="O403" s="150"/>
      <c r="P403" s="150"/>
      <c r="Q403" s="142">
        <f t="shared" si="42"/>
        <v>159416.63</v>
      </c>
      <c r="R403" s="143">
        <f t="shared" si="43"/>
        <v>407.26454900429519</v>
      </c>
    </row>
    <row r="404" spans="1:18" x14ac:dyDescent="0.35">
      <c r="A404" s="149">
        <v>4</v>
      </c>
      <c r="B404" s="150" t="s">
        <v>64</v>
      </c>
      <c r="C404" s="150" t="s">
        <v>347</v>
      </c>
      <c r="D404" s="150" t="s">
        <v>155</v>
      </c>
      <c r="E404" s="150" t="s">
        <v>55</v>
      </c>
      <c r="F404" s="150" t="s">
        <v>180</v>
      </c>
      <c r="G404" s="150" t="s">
        <v>1008</v>
      </c>
      <c r="H404" s="151">
        <v>3118</v>
      </c>
      <c r="I404" s="149">
        <v>3</v>
      </c>
      <c r="J404" s="154">
        <f>อุดรธานี!F201</f>
        <v>251759.05</v>
      </c>
      <c r="K404" s="153">
        <f>อุดรธานี!AN201</f>
        <v>383164.99999999994</v>
      </c>
      <c r="L404" s="154">
        <f>อุดรธานี!AO201</f>
        <v>981690.09000000008</v>
      </c>
      <c r="M404" s="154">
        <f>อุดรธานี!AP201</f>
        <v>1086426.82</v>
      </c>
      <c r="N404" s="150"/>
      <c r="O404" s="150"/>
      <c r="P404" s="150"/>
      <c r="Q404" s="142">
        <f t="shared" si="42"/>
        <v>-104736.72999999998</v>
      </c>
      <c r="R404" s="143">
        <f t="shared" si="43"/>
        <v>314.84608402822323</v>
      </c>
    </row>
    <row r="405" spans="1:18" x14ac:dyDescent="0.35">
      <c r="A405" s="149">
        <v>5</v>
      </c>
      <c r="B405" s="150" t="s">
        <v>64</v>
      </c>
      <c r="C405" s="150" t="s">
        <v>347</v>
      </c>
      <c r="D405" s="150" t="s">
        <v>155</v>
      </c>
      <c r="E405" s="150" t="s">
        <v>55</v>
      </c>
      <c r="F405" s="150" t="s">
        <v>180</v>
      </c>
      <c r="G405" s="150" t="s">
        <v>1009</v>
      </c>
      <c r="H405" s="151">
        <v>1408</v>
      </c>
      <c r="I405" s="149">
        <v>1</v>
      </c>
      <c r="J405" s="154">
        <f>อุดรธานี!F202</f>
        <v>225579.17</v>
      </c>
      <c r="K405" s="153">
        <f>อุดรธานี!AN202</f>
        <v>272765.96000000002</v>
      </c>
      <c r="L405" s="154">
        <f>อุดรธานี!AO202</f>
        <v>899565.11</v>
      </c>
      <c r="M405" s="154">
        <f>อุดรธานี!AP202</f>
        <v>862243.45</v>
      </c>
      <c r="N405" s="150"/>
      <c r="O405" s="150"/>
      <c r="P405" s="150"/>
      <c r="Q405" s="142">
        <f t="shared" si="42"/>
        <v>37321.660000000033</v>
      </c>
      <c r="R405" s="143">
        <f t="shared" si="43"/>
        <v>638.89567471590908</v>
      </c>
    </row>
    <row r="406" spans="1:18" x14ac:dyDescent="0.35">
      <c r="A406" s="149">
        <v>6</v>
      </c>
      <c r="B406" s="150" t="s">
        <v>64</v>
      </c>
      <c r="C406" s="150" t="s">
        <v>347</v>
      </c>
      <c r="D406" s="150" t="s">
        <v>155</v>
      </c>
      <c r="E406" s="150" t="s">
        <v>55</v>
      </c>
      <c r="F406" s="150" t="s">
        <v>180</v>
      </c>
      <c r="G406" s="150" t="s">
        <v>1010</v>
      </c>
      <c r="H406" s="151">
        <v>1888</v>
      </c>
      <c r="I406" s="149">
        <v>2</v>
      </c>
      <c r="J406" s="154">
        <f>อุดรธานี!F203</f>
        <v>511088.65</v>
      </c>
      <c r="K406" s="153">
        <f>อุดรธานี!AN203</f>
        <v>602988.92000000004</v>
      </c>
      <c r="L406" s="154">
        <f>อุดรธานี!AO203</f>
        <v>1080521.82</v>
      </c>
      <c r="M406" s="154">
        <f>อุดรธานี!AP203</f>
        <v>1107303.53</v>
      </c>
      <c r="N406" s="150"/>
      <c r="O406" s="150"/>
      <c r="P406" s="150"/>
      <c r="Q406" s="142">
        <f t="shared" si="42"/>
        <v>-26781.709999999963</v>
      </c>
      <c r="R406" s="143">
        <f t="shared" si="43"/>
        <v>572.31028601694914</v>
      </c>
    </row>
    <row r="407" spans="1:18" x14ac:dyDescent="0.35">
      <c r="A407" s="149">
        <v>7</v>
      </c>
      <c r="B407" s="150" t="s">
        <v>64</v>
      </c>
      <c r="C407" s="150" t="s">
        <v>347</v>
      </c>
      <c r="D407" s="150" t="s">
        <v>155</v>
      </c>
      <c r="E407" s="150" t="s">
        <v>55</v>
      </c>
      <c r="F407" s="150" t="s">
        <v>180</v>
      </c>
      <c r="G407" s="150" t="s">
        <v>1011</v>
      </c>
      <c r="H407" s="151">
        <v>1058</v>
      </c>
      <c r="I407" s="149">
        <v>1</v>
      </c>
      <c r="J407" s="154">
        <f>อุดรธานี!F204</f>
        <v>251532.29</v>
      </c>
      <c r="K407" s="153">
        <f>อุดรธานี!AN204</f>
        <v>201722.39</v>
      </c>
      <c r="L407" s="154">
        <f>อุดรธานี!AO204</f>
        <v>810851.67999999993</v>
      </c>
      <c r="M407" s="154">
        <f>อุดรธานี!AP204</f>
        <v>745617.71</v>
      </c>
      <c r="N407" s="150"/>
      <c r="O407" s="150"/>
      <c r="P407" s="150"/>
      <c r="Q407" s="142">
        <f t="shared" si="42"/>
        <v>65233.969999999972</v>
      </c>
      <c r="R407" s="143">
        <f t="shared" si="43"/>
        <v>766.40045368620031</v>
      </c>
    </row>
    <row r="408" spans="1:18" x14ac:dyDescent="0.35">
      <c r="A408" s="149">
        <v>8</v>
      </c>
      <c r="B408" s="150" t="s">
        <v>64</v>
      </c>
      <c r="C408" s="150" t="s">
        <v>347</v>
      </c>
      <c r="D408" s="150" t="s">
        <v>155</v>
      </c>
      <c r="E408" s="150" t="s">
        <v>55</v>
      </c>
      <c r="F408" s="150" t="s">
        <v>180</v>
      </c>
      <c r="G408" s="150" t="s">
        <v>1012</v>
      </c>
      <c r="H408" s="151">
        <v>3487</v>
      </c>
      <c r="I408" s="149">
        <v>3</v>
      </c>
      <c r="J408" s="154">
        <f>อุดรธานี!F205</f>
        <v>1018094.67</v>
      </c>
      <c r="K408" s="153">
        <f>อุดรธานี!AN205</f>
        <v>832493.39000000013</v>
      </c>
      <c r="L408" s="154">
        <f>อุดรธานี!AO205</f>
        <v>1522331.45</v>
      </c>
      <c r="M408" s="154">
        <f>อุดรธานี!AP205</f>
        <v>1295627.3599999999</v>
      </c>
      <c r="N408" s="150"/>
      <c r="O408" s="150"/>
      <c r="P408" s="150"/>
      <c r="Q408" s="142">
        <f t="shared" si="42"/>
        <v>226704.09000000008</v>
      </c>
      <c r="R408" s="143">
        <f t="shared" si="43"/>
        <v>436.57340120447373</v>
      </c>
    </row>
    <row r="409" spans="1:18" x14ac:dyDescent="0.35">
      <c r="A409" s="149">
        <v>9</v>
      </c>
      <c r="B409" s="150" t="s">
        <v>64</v>
      </c>
      <c r="C409" s="150" t="s">
        <v>347</v>
      </c>
      <c r="D409" s="150" t="s">
        <v>155</v>
      </c>
      <c r="E409" s="150" t="s">
        <v>55</v>
      </c>
      <c r="F409" s="150" t="s">
        <v>180</v>
      </c>
      <c r="G409" s="150" t="s">
        <v>1013</v>
      </c>
      <c r="H409" s="151">
        <v>2685</v>
      </c>
      <c r="I409" s="149">
        <v>2</v>
      </c>
      <c r="J409" s="154">
        <f>อุดรธานี!F206</f>
        <v>774480.5</v>
      </c>
      <c r="K409" s="153">
        <f>อุดรธานี!AN206</f>
        <v>818019.89999999991</v>
      </c>
      <c r="L409" s="154">
        <f>อุดรธานี!AO206</f>
        <v>1155974.82</v>
      </c>
      <c r="M409" s="154">
        <f>อุดรธานี!AP206</f>
        <v>971071.05999999994</v>
      </c>
      <c r="N409" s="150"/>
      <c r="O409" s="150"/>
      <c r="P409" s="150"/>
      <c r="Q409" s="142">
        <f t="shared" si="42"/>
        <v>184903.76000000013</v>
      </c>
      <c r="R409" s="143">
        <f t="shared" si="43"/>
        <v>430.53065921787714</v>
      </c>
    </row>
    <row r="410" spans="1:18" s="226" customFormat="1" x14ac:dyDescent="0.35">
      <c r="A410" s="222">
        <v>10</v>
      </c>
      <c r="B410" s="223" t="s">
        <v>64</v>
      </c>
      <c r="C410" s="223" t="s">
        <v>347</v>
      </c>
      <c r="D410" s="223" t="s">
        <v>155</v>
      </c>
      <c r="E410" s="223" t="s">
        <v>55</v>
      </c>
      <c r="F410" s="223" t="s">
        <v>180</v>
      </c>
      <c r="G410" s="223" t="s">
        <v>1014</v>
      </c>
      <c r="H410" s="224">
        <v>996</v>
      </c>
      <c r="I410" s="222">
        <v>1</v>
      </c>
      <c r="J410" s="198">
        <f>อุดรธานี!F207</f>
        <v>201993.41</v>
      </c>
      <c r="K410" s="198">
        <f>อุดรธานี!AN207</f>
        <v>234799.64</v>
      </c>
      <c r="L410" s="198">
        <f>อุดรธานี!AO207</f>
        <v>309738.39</v>
      </c>
      <c r="M410" s="198">
        <f>อุดรธานี!AP207</f>
        <v>358683.51</v>
      </c>
      <c r="N410" s="223"/>
      <c r="O410" s="223"/>
      <c r="P410" s="223"/>
      <c r="Q410" s="225">
        <f t="shared" si="42"/>
        <v>-48945.119999999995</v>
      </c>
      <c r="R410" s="225">
        <f t="shared" si="43"/>
        <v>310.98231927710845</v>
      </c>
    </row>
    <row r="411" spans="1:18" s="161" customFormat="1" x14ac:dyDescent="0.35">
      <c r="A411" s="155">
        <v>17</v>
      </c>
      <c r="B411" s="156" t="s">
        <v>64</v>
      </c>
      <c r="C411" s="156"/>
      <c r="D411" s="156"/>
      <c r="E411" s="156" t="s">
        <v>77</v>
      </c>
      <c r="F411" s="156"/>
      <c r="G411" s="156" t="s">
        <v>349</v>
      </c>
      <c r="H411" s="162">
        <f>SUM(H401:H410)</f>
        <v>20489</v>
      </c>
      <c r="I411" s="155"/>
      <c r="J411" s="158">
        <f>SUM(J401:J410)</f>
        <v>4561802.96</v>
      </c>
      <c r="K411" s="158">
        <f t="shared" ref="K411:M411" si="46">SUM(K401:K410)</f>
        <v>4787712.43</v>
      </c>
      <c r="L411" s="158">
        <f t="shared" si="46"/>
        <v>8552419.5999999996</v>
      </c>
      <c r="M411" s="158">
        <f t="shared" si="46"/>
        <v>7819021.2199999997</v>
      </c>
      <c r="N411" s="156">
        <v>9</v>
      </c>
      <c r="O411" s="156">
        <v>9</v>
      </c>
      <c r="P411" s="156">
        <v>0</v>
      </c>
      <c r="Q411" s="159">
        <f t="shared" si="42"/>
        <v>733398.37999999989</v>
      </c>
      <c r="R411" s="160">
        <f>L411/H411</f>
        <v>417.41517887647029</v>
      </c>
    </row>
    <row r="412" spans="1:18" x14ac:dyDescent="0.35">
      <c r="A412" s="149">
        <v>1</v>
      </c>
      <c r="B412" s="150" t="s">
        <v>64</v>
      </c>
      <c r="C412" s="150" t="s">
        <v>41</v>
      </c>
      <c r="D412" s="150" t="s">
        <v>157</v>
      </c>
      <c r="E412" s="150" t="s">
        <v>42</v>
      </c>
      <c r="F412" s="150" t="s">
        <v>210</v>
      </c>
      <c r="G412" s="150" t="s">
        <v>350</v>
      </c>
      <c r="H412" s="151"/>
      <c r="I412" s="149"/>
      <c r="J412" s="152"/>
      <c r="K412" s="153"/>
      <c r="L412" s="154"/>
      <c r="M412" s="154"/>
      <c r="N412" s="150"/>
      <c r="O412" s="150"/>
      <c r="P412" s="150"/>
    </row>
    <row r="413" spans="1:18" x14ac:dyDescent="0.35">
      <c r="A413" s="149">
        <v>2</v>
      </c>
      <c r="B413" s="150" t="s">
        <v>64</v>
      </c>
      <c r="C413" s="150" t="s">
        <v>41</v>
      </c>
      <c r="D413" s="150" t="s">
        <v>157</v>
      </c>
      <c r="E413" s="150" t="s">
        <v>42</v>
      </c>
      <c r="F413" s="150" t="s">
        <v>180</v>
      </c>
      <c r="G413" s="150" t="s">
        <v>1015</v>
      </c>
      <c r="H413" s="151">
        <v>3443</v>
      </c>
      <c r="I413" s="149">
        <v>3</v>
      </c>
      <c r="J413" s="154">
        <f>อุดรธานี!F208</f>
        <v>502676.89</v>
      </c>
      <c r="K413" s="153">
        <f>อุดรธานี!AN208</f>
        <v>526691.44999999995</v>
      </c>
      <c r="L413" s="154">
        <f>อุดรธานี!AO208</f>
        <v>1448684.5899999999</v>
      </c>
      <c r="M413" s="154">
        <f>อุดรธานี!AP208</f>
        <v>1444533.3900000001</v>
      </c>
      <c r="N413" s="150"/>
      <c r="O413" s="150"/>
      <c r="P413" s="150"/>
      <c r="Q413" s="142">
        <f t="shared" si="42"/>
        <v>4151.1999999997206</v>
      </c>
      <c r="R413" s="143">
        <f t="shared" si="43"/>
        <v>420.762297415045</v>
      </c>
    </row>
    <row r="414" spans="1:18" x14ac:dyDescent="0.35">
      <c r="A414" s="149">
        <v>3</v>
      </c>
      <c r="B414" s="150" t="s">
        <v>64</v>
      </c>
      <c r="C414" s="150" t="s">
        <v>41</v>
      </c>
      <c r="D414" s="150" t="s">
        <v>157</v>
      </c>
      <c r="E414" s="150" t="s">
        <v>42</v>
      </c>
      <c r="F414" s="150" t="s">
        <v>180</v>
      </c>
      <c r="G414" s="150" t="s">
        <v>1016</v>
      </c>
      <c r="H414" s="151">
        <v>3110</v>
      </c>
      <c r="I414" s="149">
        <v>3</v>
      </c>
      <c r="J414" s="154">
        <f>อุดรธานี!F209</f>
        <v>132373.43</v>
      </c>
      <c r="K414" s="153">
        <f>อุดรธานี!AN209</f>
        <v>207113.90000000002</v>
      </c>
      <c r="L414" s="154">
        <f>อุดรธานี!AO209</f>
        <v>555143.36</v>
      </c>
      <c r="M414" s="154">
        <f>อุดรธานี!AP209</f>
        <v>564927.25</v>
      </c>
      <c r="N414" s="150"/>
      <c r="O414" s="150"/>
      <c r="P414" s="150"/>
      <c r="Q414" s="142">
        <f t="shared" si="42"/>
        <v>-9783.890000000014</v>
      </c>
      <c r="R414" s="143">
        <f t="shared" si="43"/>
        <v>178.5026881028939</v>
      </c>
    </row>
    <row r="415" spans="1:18" x14ac:dyDescent="0.35">
      <c r="A415" s="149">
        <v>4</v>
      </c>
      <c r="B415" s="150" t="s">
        <v>64</v>
      </c>
      <c r="C415" s="150" t="s">
        <v>41</v>
      </c>
      <c r="D415" s="150" t="s">
        <v>157</v>
      </c>
      <c r="E415" s="150" t="s">
        <v>42</v>
      </c>
      <c r="F415" s="150" t="s">
        <v>180</v>
      </c>
      <c r="G415" s="150" t="s">
        <v>1017</v>
      </c>
      <c r="H415" s="151">
        <v>5426</v>
      </c>
      <c r="I415" s="149">
        <v>4</v>
      </c>
      <c r="J415" s="154">
        <f>อุดรธานี!F210</f>
        <v>832250.25</v>
      </c>
      <c r="K415" s="153">
        <f>อุดรธานี!AN210</f>
        <v>986054.40999999992</v>
      </c>
      <c r="L415" s="154">
        <f>อุดรธานี!AO210</f>
        <v>1757930.28</v>
      </c>
      <c r="M415" s="154">
        <f>อุดรธานี!AP210</f>
        <v>1579426.3099999998</v>
      </c>
      <c r="N415" s="150"/>
      <c r="O415" s="150"/>
      <c r="P415" s="150"/>
      <c r="Q415" s="142">
        <f t="shared" si="42"/>
        <v>178503.9700000002</v>
      </c>
      <c r="R415" s="143">
        <f t="shared" si="43"/>
        <v>323.98272760781424</v>
      </c>
    </row>
    <row r="416" spans="1:18" x14ac:dyDescent="0.35">
      <c r="A416" s="149">
        <v>5</v>
      </c>
      <c r="B416" s="150" t="s">
        <v>64</v>
      </c>
      <c r="C416" s="150" t="s">
        <v>41</v>
      </c>
      <c r="D416" s="150" t="s">
        <v>157</v>
      </c>
      <c r="E416" s="150" t="s">
        <v>42</v>
      </c>
      <c r="F416" s="150" t="s">
        <v>180</v>
      </c>
      <c r="G416" s="150" t="s">
        <v>1018</v>
      </c>
      <c r="H416" s="151">
        <v>3183</v>
      </c>
      <c r="I416" s="149">
        <v>3</v>
      </c>
      <c r="J416" s="154">
        <f>อุดรธานี!F211</f>
        <v>319482.06</v>
      </c>
      <c r="K416" s="153">
        <f>อุดรธานี!AN211</f>
        <v>262432.96999999997</v>
      </c>
      <c r="L416" s="154">
        <f>อุดรธานี!AO211</f>
        <v>716925.15999999992</v>
      </c>
      <c r="M416" s="154">
        <f>อุดรธานี!AP211</f>
        <v>944411.8</v>
      </c>
      <c r="N416" s="150"/>
      <c r="O416" s="150"/>
      <c r="P416" s="150"/>
      <c r="Q416" s="142">
        <f t="shared" si="42"/>
        <v>-227486.64000000013</v>
      </c>
      <c r="R416" s="143">
        <f t="shared" si="43"/>
        <v>225.23567703424439</v>
      </c>
    </row>
    <row r="417" spans="1:18" s="161" customFormat="1" x14ac:dyDescent="0.35">
      <c r="A417" s="155">
        <v>18</v>
      </c>
      <c r="B417" s="156" t="s">
        <v>64</v>
      </c>
      <c r="C417" s="156"/>
      <c r="D417" s="156"/>
      <c r="E417" s="156" t="s">
        <v>77</v>
      </c>
      <c r="F417" s="156"/>
      <c r="G417" s="156" t="s">
        <v>351</v>
      </c>
      <c r="H417" s="162">
        <f>SUM(H412:H416)</f>
        <v>15162</v>
      </c>
      <c r="I417" s="155"/>
      <c r="J417" s="158">
        <f>SUM(J412:J416)</f>
        <v>1786782.6300000001</v>
      </c>
      <c r="K417" s="158">
        <f t="shared" ref="K417:M417" si="47">SUM(K412:K416)</f>
        <v>1982292.7299999997</v>
      </c>
      <c r="L417" s="158">
        <f t="shared" si="47"/>
        <v>4478683.3899999997</v>
      </c>
      <c r="M417" s="158">
        <f t="shared" si="47"/>
        <v>4533298.75</v>
      </c>
      <c r="N417" s="156">
        <v>4</v>
      </c>
      <c r="O417" s="156">
        <v>4</v>
      </c>
      <c r="P417" s="156">
        <f>N417-O417</f>
        <v>0</v>
      </c>
      <c r="Q417" s="159">
        <f t="shared" si="42"/>
        <v>-54615.360000000335</v>
      </c>
      <c r="R417" s="160">
        <f>L417/H417</f>
        <v>295.38869476322384</v>
      </c>
    </row>
    <row r="418" spans="1:18" x14ac:dyDescent="0.35">
      <c r="A418" s="149">
        <v>1</v>
      </c>
      <c r="B418" s="150" t="s">
        <v>64</v>
      </c>
      <c r="C418" s="150" t="s">
        <v>352</v>
      </c>
      <c r="D418" s="150" t="s">
        <v>106</v>
      </c>
      <c r="E418" s="150" t="s">
        <v>353</v>
      </c>
      <c r="F418" s="150" t="s">
        <v>210</v>
      </c>
      <c r="G418" s="150" t="s">
        <v>354</v>
      </c>
      <c r="H418" s="151"/>
      <c r="I418" s="149"/>
      <c r="J418" s="152"/>
      <c r="K418" s="153"/>
      <c r="L418" s="154"/>
      <c r="M418" s="154"/>
      <c r="N418" s="150"/>
      <c r="O418" s="150"/>
      <c r="P418" s="150"/>
    </row>
    <row r="419" spans="1:18" s="161" customFormat="1" x14ac:dyDescent="0.35">
      <c r="A419" s="155">
        <v>19</v>
      </c>
      <c r="B419" s="156" t="s">
        <v>64</v>
      </c>
      <c r="C419" s="156"/>
      <c r="D419" s="156"/>
      <c r="E419" s="156" t="s">
        <v>77</v>
      </c>
      <c r="F419" s="156"/>
      <c r="G419" s="156" t="s">
        <v>355</v>
      </c>
      <c r="H419" s="162"/>
      <c r="I419" s="155"/>
      <c r="J419" s="158"/>
      <c r="K419" s="193"/>
      <c r="L419" s="158"/>
      <c r="M419" s="158"/>
      <c r="N419" s="156"/>
      <c r="O419" s="156"/>
      <c r="P419" s="156"/>
      <c r="Q419" s="159"/>
      <c r="R419" s="160"/>
    </row>
    <row r="420" spans="1:18" x14ac:dyDescent="0.35">
      <c r="A420" s="149">
        <v>1</v>
      </c>
      <c r="B420" s="150" t="s">
        <v>64</v>
      </c>
      <c r="C420" s="150" t="s">
        <v>356</v>
      </c>
      <c r="D420" s="150" t="s">
        <v>159</v>
      </c>
      <c r="E420" s="150" t="s">
        <v>56</v>
      </c>
      <c r="F420" s="150" t="s">
        <v>210</v>
      </c>
      <c r="G420" s="150" t="s">
        <v>357</v>
      </c>
      <c r="H420" s="151"/>
      <c r="I420" s="149"/>
      <c r="J420" s="152"/>
      <c r="K420" s="153"/>
      <c r="L420" s="154"/>
      <c r="M420" s="154"/>
      <c r="N420" s="150"/>
      <c r="O420" s="150"/>
      <c r="P420" s="150"/>
    </row>
    <row r="421" spans="1:18" x14ac:dyDescent="0.35">
      <c r="A421" s="149">
        <v>2</v>
      </c>
      <c r="B421" s="150" t="s">
        <v>64</v>
      </c>
      <c r="C421" s="150" t="s">
        <v>356</v>
      </c>
      <c r="D421" s="150" t="s">
        <v>159</v>
      </c>
      <c r="E421" s="150" t="s">
        <v>56</v>
      </c>
      <c r="F421" s="150" t="s">
        <v>180</v>
      </c>
      <c r="G421" s="150" t="s">
        <v>1019</v>
      </c>
      <c r="H421" s="151">
        <v>3850</v>
      </c>
      <c r="I421" s="149">
        <v>3</v>
      </c>
      <c r="J421" s="154">
        <f>อุดรธานี!F212</f>
        <v>1149870.1299999999</v>
      </c>
      <c r="K421" s="153">
        <f>อุดรธานี!AN212</f>
        <v>1255170.94</v>
      </c>
      <c r="L421" s="154">
        <f>อุดรธานี!AO212</f>
        <v>1264566.77</v>
      </c>
      <c r="M421" s="154">
        <f>อุดรธานี!AP212</f>
        <v>1286082.0900000001</v>
      </c>
      <c r="N421" s="150"/>
      <c r="O421" s="150"/>
      <c r="P421" s="150"/>
      <c r="Q421" s="142">
        <f t="shared" si="42"/>
        <v>-21515.320000000065</v>
      </c>
      <c r="R421" s="143">
        <f t="shared" si="43"/>
        <v>328.45890129870128</v>
      </c>
    </row>
    <row r="422" spans="1:18" x14ac:dyDescent="0.35">
      <c r="A422" s="149">
        <v>3</v>
      </c>
      <c r="B422" s="150" t="s">
        <v>64</v>
      </c>
      <c r="C422" s="150" t="s">
        <v>356</v>
      </c>
      <c r="D422" s="150" t="s">
        <v>159</v>
      </c>
      <c r="E422" s="150" t="s">
        <v>56</v>
      </c>
      <c r="F422" s="150" t="s">
        <v>180</v>
      </c>
      <c r="G422" s="150" t="s">
        <v>1020</v>
      </c>
      <c r="H422" s="151">
        <v>3381</v>
      </c>
      <c r="I422" s="149">
        <v>3</v>
      </c>
      <c r="J422" s="154">
        <f>อุดรธานี!F213</f>
        <v>529237.81000000006</v>
      </c>
      <c r="K422" s="153">
        <f>อุดรธานี!AN213</f>
        <v>706544.97000000009</v>
      </c>
      <c r="L422" s="154">
        <f>อุดรธานี!AO213</f>
        <v>1101521.1599999999</v>
      </c>
      <c r="M422" s="154">
        <f>อุดรธานี!AP213</f>
        <v>1003369.41</v>
      </c>
      <c r="N422" s="150"/>
      <c r="O422" s="150"/>
      <c r="P422" s="150"/>
      <c r="Q422" s="142">
        <f t="shared" si="42"/>
        <v>98151.749999999884</v>
      </c>
      <c r="R422" s="143">
        <f t="shared" si="43"/>
        <v>325.7974445430346</v>
      </c>
    </row>
    <row r="423" spans="1:18" x14ac:dyDescent="0.35">
      <c r="A423" s="149">
        <v>4</v>
      </c>
      <c r="B423" s="150" t="s">
        <v>64</v>
      </c>
      <c r="C423" s="150" t="s">
        <v>356</v>
      </c>
      <c r="D423" s="150" t="s">
        <v>159</v>
      </c>
      <c r="E423" s="150" t="s">
        <v>56</v>
      </c>
      <c r="F423" s="150" t="s">
        <v>180</v>
      </c>
      <c r="G423" s="150" t="s">
        <v>1021</v>
      </c>
      <c r="H423" s="151">
        <v>2640</v>
      </c>
      <c r="I423" s="149">
        <v>2</v>
      </c>
      <c r="J423" s="154">
        <f>อุดรธานี!F214</f>
        <v>662548.39</v>
      </c>
      <c r="K423" s="153">
        <f>อุดรธานี!AN214</f>
        <v>679318.19000000006</v>
      </c>
      <c r="L423" s="154">
        <f>อุดรธานี!AO214</f>
        <v>1025846.05</v>
      </c>
      <c r="M423" s="154">
        <f>อุดรธานี!AP214</f>
        <v>1009753.01</v>
      </c>
      <c r="N423" s="150"/>
      <c r="O423" s="150"/>
      <c r="P423" s="150"/>
      <c r="Q423" s="142">
        <f t="shared" si="42"/>
        <v>16093.040000000037</v>
      </c>
      <c r="R423" s="143">
        <f t="shared" si="43"/>
        <v>388.57804924242424</v>
      </c>
    </row>
    <row r="424" spans="1:18" x14ac:dyDescent="0.35">
      <c r="A424" s="149">
        <v>5</v>
      </c>
      <c r="B424" s="150" t="s">
        <v>64</v>
      </c>
      <c r="C424" s="150" t="s">
        <v>356</v>
      </c>
      <c r="D424" s="150" t="s">
        <v>159</v>
      </c>
      <c r="E424" s="150" t="s">
        <v>56</v>
      </c>
      <c r="F424" s="150" t="s">
        <v>180</v>
      </c>
      <c r="G424" s="150" t="s">
        <v>1022</v>
      </c>
      <c r="H424" s="151">
        <v>5792</v>
      </c>
      <c r="I424" s="149">
        <v>4</v>
      </c>
      <c r="J424" s="154">
        <f>อุดรธานี!F215</f>
        <v>1368891.45</v>
      </c>
      <c r="K424" s="153">
        <f>อุดรธานี!AN215</f>
        <v>1432220.1999999997</v>
      </c>
      <c r="L424" s="154">
        <f>อุดรธานี!AO215</f>
        <v>1941548.1800000002</v>
      </c>
      <c r="M424" s="154">
        <f>อุดรธานี!AP215</f>
        <v>2070910.0200000003</v>
      </c>
      <c r="N424" s="150"/>
      <c r="O424" s="150"/>
      <c r="P424" s="150"/>
      <c r="Q424" s="142">
        <f t="shared" si="42"/>
        <v>-129361.84000000008</v>
      </c>
      <c r="R424" s="143">
        <f t="shared" si="43"/>
        <v>335.21204765193374</v>
      </c>
    </row>
    <row r="425" spans="1:18" x14ac:dyDescent="0.35">
      <c r="A425" s="149">
        <v>6</v>
      </c>
      <c r="B425" s="150" t="s">
        <v>64</v>
      </c>
      <c r="C425" s="150" t="s">
        <v>356</v>
      </c>
      <c r="D425" s="150" t="s">
        <v>159</v>
      </c>
      <c r="E425" s="150" t="s">
        <v>56</v>
      </c>
      <c r="F425" s="150" t="s">
        <v>180</v>
      </c>
      <c r="G425" s="150" t="s">
        <v>1023</v>
      </c>
      <c r="H425" s="151">
        <v>1533</v>
      </c>
      <c r="I425" s="149">
        <v>2</v>
      </c>
      <c r="J425" s="154">
        <f>อุดรธานี!F216</f>
        <v>574784</v>
      </c>
      <c r="K425" s="153">
        <f>อุดรธานี!AN216</f>
        <v>663792.49</v>
      </c>
      <c r="L425" s="154">
        <f>อุดรธานี!AO216</f>
        <v>968006.16999999993</v>
      </c>
      <c r="M425" s="154">
        <f>อุดรธานี!AP216</f>
        <v>896300.45</v>
      </c>
      <c r="N425" s="150"/>
      <c r="O425" s="150"/>
      <c r="P425" s="150"/>
      <c r="Q425" s="142">
        <f t="shared" si="42"/>
        <v>71705.719999999972</v>
      </c>
      <c r="R425" s="143">
        <f t="shared" si="43"/>
        <v>631.44564253098497</v>
      </c>
    </row>
    <row r="426" spans="1:18" s="161" customFormat="1" x14ac:dyDescent="0.35">
      <c r="A426" s="155">
        <v>20</v>
      </c>
      <c r="B426" s="156" t="s">
        <v>64</v>
      </c>
      <c r="C426" s="156"/>
      <c r="D426" s="156"/>
      <c r="E426" s="156" t="s">
        <v>77</v>
      </c>
      <c r="F426" s="156"/>
      <c r="G426" s="156" t="s">
        <v>358</v>
      </c>
      <c r="H426" s="162">
        <f>SUM(H420:H425)</f>
        <v>17196</v>
      </c>
      <c r="I426" s="155"/>
      <c r="J426" s="158">
        <f>SUM(J420:J425)</f>
        <v>4285331.78</v>
      </c>
      <c r="K426" s="193">
        <f>SUM(K420:K425)</f>
        <v>4737046.79</v>
      </c>
      <c r="L426" s="158">
        <f t="shared" ref="L426:M426" si="48">SUM(L420:L425)</f>
        <v>6301488.3300000001</v>
      </c>
      <c r="M426" s="158">
        <f t="shared" si="48"/>
        <v>6266414.9800000004</v>
      </c>
      <c r="N426" s="156">
        <v>5</v>
      </c>
      <c r="O426" s="156">
        <v>5</v>
      </c>
      <c r="P426" s="156">
        <f>N426-O426</f>
        <v>0</v>
      </c>
      <c r="Q426" s="159">
        <f t="shared" si="42"/>
        <v>35073.349999999627</v>
      </c>
      <c r="R426" s="160">
        <f>L426/H426</f>
        <v>366.45082170272156</v>
      </c>
    </row>
    <row r="427" spans="1:18" x14ac:dyDescent="0.35">
      <c r="A427" s="149">
        <v>1</v>
      </c>
      <c r="B427" s="150" t="s">
        <v>64</v>
      </c>
      <c r="C427" s="150" t="s">
        <v>359</v>
      </c>
      <c r="D427" s="150" t="s">
        <v>360</v>
      </c>
      <c r="E427" s="150" t="s">
        <v>45</v>
      </c>
      <c r="F427" s="150" t="s">
        <v>210</v>
      </c>
      <c r="G427" s="150" t="s">
        <v>361</v>
      </c>
      <c r="H427" s="151"/>
      <c r="I427" s="149"/>
      <c r="J427" s="152"/>
      <c r="K427" s="153"/>
      <c r="L427" s="154"/>
      <c r="M427" s="154"/>
      <c r="N427" s="150"/>
      <c r="O427" s="150"/>
      <c r="P427" s="150"/>
    </row>
    <row r="428" spans="1:18" x14ac:dyDescent="0.35">
      <c r="A428" s="149">
        <v>2</v>
      </c>
      <c r="B428" s="150" t="s">
        <v>64</v>
      </c>
      <c r="C428" s="150" t="s">
        <v>359</v>
      </c>
      <c r="D428" s="150" t="s">
        <v>360</v>
      </c>
      <c r="E428" s="150" t="s">
        <v>45</v>
      </c>
      <c r="F428" s="150" t="s">
        <v>180</v>
      </c>
      <c r="G428" s="150" t="s">
        <v>1024</v>
      </c>
      <c r="H428" s="151">
        <v>6000</v>
      </c>
      <c r="I428" s="149">
        <v>4</v>
      </c>
      <c r="J428" s="154">
        <f>อุดรธานี!F217</f>
        <v>53964.29</v>
      </c>
      <c r="K428" s="153">
        <f>อุดรธานี!AN217</f>
        <v>21258.690000000002</v>
      </c>
      <c r="L428" s="154">
        <f>อุดรธานี!AO217</f>
        <v>1371973.98</v>
      </c>
      <c r="M428" s="154">
        <f>อุดรธานี!AP217</f>
        <v>1543405.09</v>
      </c>
      <c r="N428" s="150"/>
      <c r="O428" s="150"/>
      <c r="P428" s="150"/>
      <c r="Q428" s="142">
        <f t="shared" si="42"/>
        <v>-171431.1100000001</v>
      </c>
      <c r="R428" s="143">
        <f t="shared" si="43"/>
        <v>228.66233</v>
      </c>
    </row>
    <row r="429" spans="1:18" x14ac:dyDescent="0.35">
      <c r="A429" s="149">
        <v>3</v>
      </c>
      <c r="B429" s="150" t="s">
        <v>64</v>
      </c>
      <c r="C429" s="150" t="s">
        <v>359</v>
      </c>
      <c r="D429" s="150" t="s">
        <v>360</v>
      </c>
      <c r="E429" s="150" t="s">
        <v>45</v>
      </c>
      <c r="F429" s="150" t="s">
        <v>180</v>
      </c>
      <c r="G429" s="150" t="s">
        <v>1025</v>
      </c>
      <c r="H429" s="151">
        <v>2330</v>
      </c>
      <c r="I429" s="149">
        <v>2</v>
      </c>
      <c r="J429" s="154">
        <f>อุดรธานี!F218</f>
        <v>3702.28</v>
      </c>
      <c r="K429" s="153">
        <f>อุดรธานี!AN218</f>
        <v>62990.389999999992</v>
      </c>
      <c r="L429" s="154">
        <f>อุดรธานี!AO218</f>
        <v>934505.3</v>
      </c>
      <c r="M429" s="154">
        <f>อุดรธานี!AP218</f>
        <v>1003391.05</v>
      </c>
      <c r="N429" s="150"/>
      <c r="O429" s="150"/>
      <c r="P429" s="150"/>
      <c r="Q429" s="142">
        <f t="shared" si="42"/>
        <v>-68885.75</v>
      </c>
      <c r="R429" s="143">
        <f t="shared" si="43"/>
        <v>401.07523605150215</v>
      </c>
    </row>
    <row r="430" spans="1:18" x14ac:dyDescent="0.35">
      <c r="A430" s="149">
        <v>4</v>
      </c>
      <c r="B430" s="150" t="s">
        <v>64</v>
      </c>
      <c r="C430" s="150" t="s">
        <v>359</v>
      </c>
      <c r="D430" s="150" t="s">
        <v>360</v>
      </c>
      <c r="E430" s="150" t="s">
        <v>45</v>
      </c>
      <c r="F430" s="150" t="s">
        <v>180</v>
      </c>
      <c r="G430" s="150" t="s">
        <v>1026</v>
      </c>
      <c r="H430" s="151">
        <v>2684</v>
      </c>
      <c r="I430" s="149">
        <v>2</v>
      </c>
      <c r="J430" s="154">
        <f>อุดรธานี!F219</f>
        <v>95959.05</v>
      </c>
      <c r="K430" s="153">
        <f>อุดรธานี!AN219</f>
        <v>124043.75000000001</v>
      </c>
      <c r="L430" s="154">
        <f>อุดรธานี!AO219</f>
        <v>1180150.8700000001</v>
      </c>
      <c r="M430" s="154">
        <f>อุดรธานี!AP219</f>
        <v>1230128.7</v>
      </c>
      <c r="N430" s="150"/>
      <c r="O430" s="150"/>
      <c r="P430" s="150"/>
      <c r="Q430" s="142">
        <f t="shared" si="42"/>
        <v>-49977.829999999842</v>
      </c>
      <c r="R430" s="143">
        <f t="shared" si="43"/>
        <v>439.6985357675112</v>
      </c>
    </row>
    <row r="431" spans="1:18" x14ac:dyDescent="0.35">
      <c r="A431" s="149">
        <v>5</v>
      </c>
      <c r="B431" s="150" t="s">
        <v>64</v>
      </c>
      <c r="C431" s="150" t="s">
        <v>359</v>
      </c>
      <c r="D431" s="150" t="s">
        <v>360</v>
      </c>
      <c r="E431" s="150" t="s">
        <v>45</v>
      </c>
      <c r="F431" s="150" t="s">
        <v>180</v>
      </c>
      <c r="G431" s="150" t="s">
        <v>1027</v>
      </c>
      <c r="H431" s="151">
        <v>7170</v>
      </c>
      <c r="I431" s="149">
        <v>5</v>
      </c>
      <c r="J431" s="154">
        <f>อุดรธานี!F220</f>
        <v>623174.72</v>
      </c>
      <c r="K431" s="153">
        <f>อุดรธานี!AN220</f>
        <v>829068.31</v>
      </c>
      <c r="L431" s="154">
        <f>อุดรธานี!AO220</f>
        <v>2039234.6300000001</v>
      </c>
      <c r="M431" s="154">
        <f>อุดรธานี!AP220</f>
        <v>2218172.33</v>
      </c>
      <c r="N431" s="150"/>
      <c r="O431" s="150"/>
      <c r="P431" s="150"/>
      <c r="Q431" s="142">
        <f t="shared" si="42"/>
        <v>-178937.69999999995</v>
      </c>
      <c r="R431" s="143">
        <f t="shared" si="43"/>
        <v>284.41208228730824</v>
      </c>
    </row>
    <row r="432" spans="1:18" s="161" customFormat="1" x14ac:dyDescent="0.35">
      <c r="A432" s="155">
        <v>21</v>
      </c>
      <c r="B432" s="156" t="s">
        <v>64</v>
      </c>
      <c r="C432" s="156"/>
      <c r="D432" s="156"/>
      <c r="E432" s="156" t="s">
        <v>77</v>
      </c>
      <c r="F432" s="156"/>
      <c r="G432" s="156" t="s">
        <v>362</v>
      </c>
      <c r="H432" s="162">
        <f>SUM(H427:H431)</f>
        <v>18184</v>
      </c>
      <c r="I432" s="155"/>
      <c r="J432" s="158">
        <f>SUM(J427:J431)</f>
        <v>776800.34</v>
      </c>
      <c r="K432" s="158">
        <f t="shared" ref="K432:M432" si="49">SUM(K427:K431)</f>
        <v>1037361.1400000001</v>
      </c>
      <c r="L432" s="158">
        <f t="shared" si="49"/>
        <v>5525864.7800000003</v>
      </c>
      <c r="M432" s="158">
        <f t="shared" si="49"/>
        <v>5995097.1699999999</v>
      </c>
      <c r="N432" s="156">
        <v>4</v>
      </c>
      <c r="O432" s="156">
        <v>4</v>
      </c>
      <c r="P432" s="156">
        <f>N432-O432</f>
        <v>0</v>
      </c>
      <c r="Q432" s="159">
        <f t="shared" si="42"/>
        <v>-469232.38999999966</v>
      </c>
      <c r="R432" s="160">
        <f t="shared" si="43"/>
        <v>303.8860965684118</v>
      </c>
    </row>
    <row r="433" spans="1:18" s="161" customFormat="1" ht="24" customHeight="1" thickBot="1" x14ac:dyDescent="0.4">
      <c r="A433" s="170"/>
      <c r="B433" s="171" t="s">
        <v>64</v>
      </c>
      <c r="C433" s="171" t="s">
        <v>64</v>
      </c>
      <c r="D433" s="171" t="s">
        <v>64</v>
      </c>
      <c r="E433" s="171" t="s">
        <v>64</v>
      </c>
      <c r="F433" s="171"/>
      <c r="G433" s="171" t="s">
        <v>363</v>
      </c>
      <c r="H433" s="172">
        <f t="shared" ref="H433" si="50">H210+H223+H236+H255+H266+H282+H290+H296+H310+H322+H339+H361+H372+H387+H394+H400+H411+H417+H419+H426+H432</f>
        <v>1027263</v>
      </c>
      <c r="I433" s="170"/>
      <c r="J433" s="173">
        <f>J210+J223+J236+J255+J266+J282+J290+J296+J310+J322+J339+J361+J372+J387+J394+J400+J411+J417+J419+J426+J432</f>
        <v>131252765.70999999</v>
      </c>
      <c r="K433" s="174">
        <f t="shared" ref="K433:O433" si="51">K210+K223+K236+K255+K266+K282+K290+K296+K310+K322+K339+K361+K372+K387+K394+K400+K411+K417+K419+K426+K432</f>
        <v>154930768.38999996</v>
      </c>
      <c r="L433" s="173">
        <f t="shared" si="51"/>
        <v>314775606.07999998</v>
      </c>
      <c r="M433" s="173">
        <f t="shared" si="51"/>
        <v>297038157.69000006</v>
      </c>
      <c r="N433" s="171">
        <f t="shared" si="51"/>
        <v>210</v>
      </c>
      <c r="O433" s="171">
        <f t="shared" si="51"/>
        <v>210</v>
      </c>
      <c r="P433" s="171">
        <f>N433-O433</f>
        <v>0</v>
      </c>
      <c r="Q433" s="159">
        <f t="shared" si="42"/>
        <v>17737448.389999926</v>
      </c>
      <c r="R433" s="160">
        <f t="shared" si="43"/>
        <v>306.42163309687976</v>
      </c>
    </row>
    <row r="434" spans="1:18" ht="24" customHeight="1" thickTop="1" thickBot="1" x14ac:dyDescent="0.4">
      <c r="A434" s="175"/>
      <c r="B434" s="176"/>
      <c r="C434" s="176"/>
      <c r="D434" s="176"/>
      <c r="E434" s="303" t="s">
        <v>364</v>
      </c>
      <c r="F434" s="304"/>
      <c r="G434" s="305"/>
      <c r="H434" s="177"/>
      <c r="I434" s="175"/>
      <c r="J434" s="178">
        <f>J433/O433</f>
        <v>625013.17004761903</v>
      </c>
      <c r="K434" s="179">
        <f>K433/O433</f>
        <v>737765.5637619046</v>
      </c>
      <c r="L434" s="178">
        <f>L433/O433</f>
        <v>1498931.4575238095</v>
      </c>
      <c r="M434" s="178">
        <f>M433/O433</f>
        <v>1414467.4175714289</v>
      </c>
      <c r="N434" s="227"/>
      <c r="O434" s="227"/>
      <c r="P434" s="227"/>
      <c r="Q434" s="142">
        <f t="shared" si="42"/>
        <v>84464.039952380583</v>
      </c>
    </row>
    <row r="435" spans="1:18" ht="21.75" thickTop="1" x14ac:dyDescent="0.35">
      <c r="A435" s="180">
        <v>1</v>
      </c>
      <c r="B435" s="181" t="s">
        <v>60</v>
      </c>
      <c r="C435" s="181" t="s">
        <v>365</v>
      </c>
      <c r="D435" s="181" t="s">
        <v>366</v>
      </c>
      <c r="E435" s="181" t="s">
        <v>367</v>
      </c>
      <c r="F435" s="181" t="s">
        <v>177</v>
      </c>
      <c r="G435" s="181" t="s">
        <v>368</v>
      </c>
      <c r="H435" s="182"/>
      <c r="I435" s="180"/>
      <c r="J435" s="183"/>
      <c r="K435" s="184"/>
      <c r="L435" s="185"/>
      <c r="M435" s="185"/>
      <c r="N435" s="181"/>
      <c r="O435" s="181"/>
      <c r="P435" s="181"/>
    </row>
    <row r="436" spans="1:18" x14ac:dyDescent="0.35">
      <c r="A436" s="149">
        <v>2</v>
      </c>
      <c r="B436" s="150" t="s">
        <v>60</v>
      </c>
      <c r="C436" s="150" t="s">
        <v>365</v>
      </c>
      <c r="D436" s="150" t="s">
        <v>366</v>
      </c>
      <c r="E436" s="150" t="s">
        <v>367</v>
      </c>
      <c r="F436" s="150" t="s">
        <v>180</v>
      </c>
      <c r="G436" s="150" t="s">
        <v>689</v>
      </c>
      <c r="H436" s="151">
        <v>6411</v>
      </c>
      <c r="I436" s="149">
        <v>5</v>
      </c>
      <c r="J436" s="152">
        <f>SUM('เลย '!F4)</f>
        <v>831698.15</v>
      </c>
      <c r="K436" s="153">
        <f>SUM('เลย '!AL4)</f>
        <v>989276.4</v>
      </c>
      <c r="L436" s="154">
        <f>'เลย '!AM4</f>
        <v>1532928.28</v>
      </c>
      <c r="M436" s="154">
        <f>'เลย '!AN4</f>
        <v>1530930.28</v>
      </c>
      <c r="N436" s="150"/>
      <c r="O436" s="150"/>
      <c r="P436" s="150"/>
      <c r="Q436" s="142">
        <f t="shared" si="42"/>
        <v>1998</v>
      </c>
      <c r="R436" s="143">
        <f t="shared" si="43"/>
        <v>239.10907502729683</v>
      </c>
    </row>
    <row r="437" spans="1:18" x14ac:dyDescent="0.35">
      <c r="A437" s="149">
        <v>3</v>
      </c>
      <c r="B437" s="150" t="s">
        <v>60</v>
      </c>
      <c r="C437" s="150" t="s">
        <v>365</v>
      </c>
      <c r="D437" s="150" t="s">
        <v>366</v>
      </c>
      <c r="E437" s="150" t="s">
        <v>367</v>
      </c>
      <c r="F437" s="150" t="s">
        <v>180</v>
      </c>
      <c r="G437" s="150" t="s">
        <v>690</v>
      </c>
      <c r="H437" s="151">
        <v>2059</v>
      </c>
      <c r="I437" s="149">
        <v>2</v>
      </c>
      <c r="J437" s="152">
        <f>SUM('เลย '!F5)</f>
        <v>464810.39</v>
      </c>
      <c r="K437" s="153">
        <f>SUM('เลย '!AL5)</f>
        <v>526826.46</v>
      </c>
      <c r="L437" s="154">
        <f>'เลย '!AM5</f>
        <v>892937.11</v>
      </c>
      <c r="M437" s="154">
        <f>'เลย '!AN5</f>
        <v>801184.34</v>
      </c>
      <c r="N437" s="150"/>
      <c r="O437" s="150"/>
      <c r="P437" s="150"/>
      <c r="Q437" s="142">
        <f t="shared" si="42"/>
        <v>91752.770000000019</v>
      </c>
      <c r="R437" s="143">
        <f t="shared" si="43"/>
        <v>433.67513841670711</v>
      </c>
    </row>
    <row r="438" spans="1:18" x14ac:dyDescent="0.35">
      <c r="A438" s="149">
        <v>4</v>
      </c>
      <c r="B438" s="150" t="s">
        <v>60</v>
      </c>
      <c r="C438" s="150" t="s">
        <v>365</v>
      </c>
      <c r="D438" s="150" t="s">
        <v>366</v>
      </c>
      <c r="E438" s="150" t="s">
        <v>367</v>
      </c>
      <c r="F438" s="150" t="s">
        <v>180</v>
      </c>
      <c r="G438" s="150" t="s">
        <v>691</v>
      </c>
      <c r="H438" s="151">
        <v>6691</v>
      </c>
      <c r="I438" s="149">
        <v>5</v>
      </c>
      <c r="J438" s="152">
        <f>SUM('เลย '!F6)</f>
        <v>940248.4</v>
      </c>
      <c r="K438" s="153">
        <f>SUM('เลย '!AL6)</f>
        <v>1036695.88</v>
      </c>
      <c r="L438" s="154">
        <f>'เลย '!AM6</f>
        <v>2246020.85</v>
      </c>
      <c r="M438" s="154">
        <f>'เลย '!AN6</f>
        <v>2044462.79</v>
      </c>
      <c r="N438" s="150"/>
      <c r="O438" s="150"/>
      <c r="P438" s="150"/>
      <c r="Q438" s="142">
        <f t="shared" si="42"/>
        <v>201558.06000000006</v>
      </c>
      <c r="R438" s="143">
        <f t="shared" si="43"/>
        <v>335.67790315348975</v>
      </c>
    </row>
    <row r="439" spans="1:18" x14ac:dyDescent="0.35">
      <c r="A439" s="149">
        <v>5</v>
      </c>
      <c r="B439" s="150" t="s">
        <v>60</v>
      </c>
      <c r="C439" s="150" t="s">
        <v>365</v>
      </c>
      <c r="D439" s="150" t="s">
        <v>366</v>
      </c>
      <c r="E439" s="150" t="s">
        <v>367</v>
      </c>
      <c r="F439" s="150" t="s">
        <v>180</v>
      </c>
      <c r="G439" s="150" t="s">
        <v>692</v>
      </c>
      <c r="H439" s="151">
        <v>3434</v>
      </c>
      <c r="I439" s="149">
        <v>3</v>
      </c>
      <c r="J439" s="152">
        <f>SUM('เลย '!F7)</f>
        <v>460203.95</v>
      </c>
      <c r="K439" s="153">
        <f>SUM('เลย '!AL7)</f>
        <v>669027.77999999991</v>
      </c>
      <c r="L439" s="154">
        <f>'เลย '!AM7</f>
        <v>1117137.1299999999</v>
      </c>
      <c r="M439" s="154">
        <f>'เลย '!AN7</f>
        <v>1021359.2100000001</v>
      </c>
      <c r="N439" s="150"/>
      <c r="O439" s="150"/>
      <c r="P439" s="150"/>
      <c r="Q439" s="142">
        <f t="shared" si="42"/>
        <v>95777.919999999809</v>
      </c>
      <c r="R439" s="143">
        <f t="shared" si="43"/>
        <v>325.31657833430398</v>
      </c>
    </row>
    <row r="440" spans="1:18" x14ac:dyDescent="0.35">
      <c r="A440" s="149">
        <v>6</v>
      </c>
      <c r="B440" s="150" t="s">
        <v>60</v>
      </c>
      <c r="C440" s="150" t="s">
        <v>365</v>
      </c>
      <c r="D440" s="150" t="s">
        <v>366</v>
      </c>
      <c r="E440" s="150" t="s">
        <v>367</v>
      </c>
      <c r="F440" s="150" t="s">
        <v>180</v>
      </c>
      <c r="G440" s="150" t="s">
        <v>693</v>
      </c>
      <c r="H440" s="151">
        <v>3172</v>
      </c>
      <c r="I440" s="149">
        <v>3</v>
      </c>
      <c r="J440" s="152">
        <f>SUM('เลย '!F8)</f>
        <v>506447.33</v>
      </c>
      <c r="K440" s="153">
        <f>SUM('เลย '!AL8)</f>
        <v>562257.45000000007</v>
      </c>
      <c r="L440" s="154">
        <f>'เลย '!AM8</f>
        <v>800416.09000000008</v>
      </c>
      <c r="M440" s="154">
        <f>'เลย '!AN8</f>
        <v>781803.09999999986</v>
      </c>
      <c r="N440" s="150"/>
      <c r="O440" s="150"/>
      <c r="P440" s="150"/>
      <c r="Q440" s="142">
        <f t="shared" si="42"/>
        <v>18612.990000000224</v>
      </c>
      <c r="R440" s="143">
        <f t="shared" si="43"/>
        <v>252.33798549810848</v>
      </c>
    </row>
    <row r="441" spans="1:18" x14ac:dyDescent="0.35">
      <c r="A441" s="149">
        <v>7</v>
      </c>
      <c r="B441" s="150" t="s">
        <v>60</v>
      </c>
      <c r="C441" s="150" t="s">
        <v>365</v>
      </c>
      <c r="D441" s="150" t="s">
        <v>366</v>
      </c>
      <c r="E441" s="150" t="s">
        <v>367</v>
      </c>
      <c r="F441" s="150" t="s">
        <v>180</v>
      </c>
      <c r="G441" s="150" t="s">
        <v>694</v>
      </c>
      <c r="H441" s="151">
        <v>3172</v>
      </c>
      <c r="I441" s="149">
        <v>3</v>
      </c>
      <c r="J441" s="152">
        <f>SUM('เลย '!F9)</f>
        <v>567288.18999999994</v>
      </c>
      <c r="K441" s="153">
        <f>SUM('เลย '!AL9)</f>
        <v>688884.64999999991</v>
      </c>
      <c r="L441" s="154">
        <f>'เลย '!AM9</f>
        <v>934834.95</v>
      </c>
      <c r="M441" s="154">
        <f>'เลย '!AN9</f>
        <v>822665.19</v>
      </c>
      <c r="N441" s="150"/>
      <c r="O441" s="150"/>
      <c r="P441" s="150"/>
      <c r="Q441" s="142">
        <f t="shared" si="42"/>
        <v>112169.76000000001</v>
      </c>
      <c r="R441" s="143">
        <f t="shared" si="43"/>
        <v>294.71467528373267</v>
      </c>
    </row>
    <row r="442" spans="1:18" x14ac:dyDescent="0.35">
      <c r="A442" s="149">
        <v>8</v>
      </c>
      <c r="B442" s="150" t="s">
        <v>60</v>
      </c>
      <c r="C442" s="150" t="s">
        <v>365</v>
      </c>
      <c r="D442" s="150" t="s">
        <v>366</v>
      </c>
      <c r="E442" s="150" t="s">
        <v>367</v>
      </c>
      <c r="F442" s="150" t="s">
        <v>180</v>
      </c>
      <c r="G442" s="150" t="s">
        <v>695</v>
      </c>
      <c r="H442" s="151">
        <v>1819</v>
      </c>
      <c r="I442" s="149">
        <v>2</v>
      </c>
      <c r="J442" s="152">
        <f>SUM('เลย '!F10)</f>
        <v>462972.22</v>
      </c>
      <c r="K442" s="153">
        <f>SUM('เลย '!AL10)</f>
        <v>578898.96</v>
      </c>
      <c r="L442" s="154">
        <f>'เลย '!AM10</f>
        <v>830802.84000000008</v>
      </c>
      <c r="M442" s="154">
        <f>'เลย '!AN10</f>
        <v>633124.07999999996</v>
      </c>
      <c r="N442" s="150"/>
      <c r="O442" s="150"/>
      <c r="P442" s="150"/>
      <c r="Q442" s="142">
        <f t="shared" si="42"/>
        <v>197678.76000000013</v>
      </c>
      <c r="R442" s="143">
        <f t="shared" si="43"/>
        <v>456.73603078614627</v>
      </c>
    </row>
    <row r="443" spans="1:18" x14ac:dyDescent="0.35">
      <c r="A443" s="149">
        <v>9</v>
      </c>
      <c r="B443" s="150" t="s">
        <v>60</v>
      </c>
      <c r="C443" s="150" t="s">
        <v>365</v>
      </c>
      <c r="D443" s="150" t="s">
        <v>366</v>
      </c>
      <c r="E443" s="150" t="s">
        <v>367</v>
      </c>
      <c r="F443" s="150" t="s">
        <v>180</v>
      </c>
      <c r="G443" s="150" t="s">
        <v>696</v>
      </c>
      <c r="H443" s="151">
        <v>6183</v>
      </c>
      <c r="I443" s="149">
        <v>5</v>
      </c>
      <c r="J443" s="152">
        <f>SUM('เลย '!F11)</f>
        <v>1208579.94</v>
      </c>
      <c r="K443" s="153">
        <f>SUM('เลย '!AL11)</f>
        <v>1397910.5599999998</v>
      </c>
      <c r="L443" s="154">
        <f>'เลย '!AM11</f>
        <v>1345045.19</v>
      </c>
      <c r="M443" s="154">
        <f>'เลย '!AN11</f>
        <v>1373051.66</v>
      </c>
      <c r="N443" s="150"/>
      <c r="O443" s="150"/>
      <c r="P443" s="150"/>
      <c r="Q443" s="142">
        <f t="shared" si="42"/>
        <v>-28006.469999999972</v>
      </c>
      <c r="R443" s="143">
        <f t="shared" si="43"/>
        <v>217.53925117256995</v>
      </c>
    </row>
    <row r="444" spans="1:18" x14ac:dyDescent="0.35">
      <c r="A444" s="149">
        <v>10</v>
      </c>
      <c r="B444" s="150" t="s">
        <v>60</v>
      </c>
      <c r="C444" s="150" t="s">
        <v>365</v>
      </c>
      <c r="D444" s="150" t="s">
        <v>366</v>
      </c>
      <c r="E444" s="150" t="s">
        <v>367</v>
      </c>
      <c r="F444" s="150" t="s">
        <v>180</v>
      </c>
      <c r="G444" s="150" t="s">
        <v>697</v>
      </c>
      <c r="H444" s="151">
        <v>2360</v>
      </c>
      <c r="I444" s="149">
        <v>2</v>
      </c>
      <c r="J444" s="152">
        <f>SUM('เลย '!F12)</f>
        <v>715363.58</v>
      </c>
      <c r="K444" s="153">
        <f>SUM('เลย '!AL12)</f>
        <v>780038.95</v>
      </c>
      <c r="L444" s="154">
        <f>'เลย '!AM12</f>
        <v>1183380.29</v>
      </c>
      <c r="M444" s="154">
        <f>'เลย '!AN12</f>
        <v>1046487.43</v>
      </c>
      <c r="N444" s="150"/>
      <c r="O444" s="150"/>
      <c r="P444" s="150"/>
      <c r="Q444" s="142">
        <f t="shared" si="42"/>
        <v>136892.85999999999</v>
      </c>
      <c r="R444" s="143">
        <f t="shared" si="43"/>
        <v>501.43232627118647</v>
      </c>
    </row>
    <row r="445" spans="1:18" x14ac:dyDescent="0.35">
      <c r="A445" s="149">
        <v>11</v>
      </c>
      <c r="B445" s="150" t="s">
        <v>60</v>
      </c>
      <c r="C445" s="150" t="s">
        <v>365</v>
      </c>
      <c r="D445" s="150" t="s">
        <v>366</v>
      </c>
      <c r="E445" s="150" t="s">
        <v>367</v>
      </c>
      <c r="F445" s="150" t="s">
        <v>180</v>
      </c>
      <c r="G445" s="150" t="s">
        <v>698</v>
      </c>
      <c r="H445" s="151">
        <v>5028</v>
      </c>
      <c r="I445" s="149">
        <v>4</v>
      </c>
      <c r="J445" s="152">
        <f>SUM('เลย '!F13)</f>
        <v>469029.89</v>
      </c>
      <c r="K445" s="153">
        <f>SUM('เลย '!AL13)</f>
        <v>697264.59000000008</v>
      </c>
      <c r="L445" s="154">
        <f>'เลย '!AM13</f>
        <v>1193775.72</v>
      </c>
      <c r="M445" s="154">
        <f>'เลย '!AN13</f>
        <v>1123735.0499999998</v>
      </c>
      <c r="N445" s="150"/>
      <c r="O445" s="150"/>
      <c r="P445" s="150"/>
      <c r="Q445" s="142">
        <f t="shared" si="42"/>
        <v>70040.670000000158</v>
      </c>
      <c r="R445" s="143">
        <f t="shared" si="43"/>
        <v>237.42556085918855</v>
      </c>
    </row>
    <row r="446" spans="1:18" x14ac:dyDescent="0.35">
      <c r="A446" s="149">
        <v>12</v>
      </c>
      <c r="B446" s="150" t="s">
        <v>60</v>
      </c>
      <c r="C446" s="150" t="s">
        <v>365</v>
      </c>
      <c r="D446" s="150" t="s">
        <v>366</v>
      </c>
      <c r="E446" s="150" t="s">
        <v>367</v>
      </c>
      <c r="F446" s="150" t="s">
        <v>180</v>
      </c>
      <c r="G446" s="150" t="s">
        <v>699</v>
      </c>
      <c r="H446" s="151">
        <v>3227</v>
      </c>
      <c r="I446" s="149">
        <v>3</v>
      </c>
      <c r="J446" s="152">
        <f>SUM('เลย '!F14)</f>
        <v>893618.67</v>
      </c>
      <c r="K446" s="153">
        <f>SUM('เลย '!AL14)</f>
        <v>705263.83000000007</v>
      </c>
      <c r="L446" s="154">
        <f>'เลย '!AM14</f>
        <v>1298583.25</v>
      </c>
      <c r="M446" s="154">
        <f>'เลย '!AN14</f>
        <v>1245896.57</v>
      </c>
      <c r="N446" s="150"/>
      <c r="O446" s="150"/>
      <c r="P446" s="150"/>
      <c r="Q446" s="142">
        <f t="shared" si="42"/>
        <v>52686.679999999935</v>
      </c>
      <c r="R446" s="143">
        <f t="shared" si="43"/>
        <v>402.41191509141618</v>
      </c>
    </row>
    <row r="447" spans="1:18" x14ac:dyDescent="0.35">
      <c r="A447" s="149">
        <v>13</v>
      </c>
      <c r="B447" s="150" t="s">
        <v>60</v>
      </c>
      <c r="C447" s="150" t="s">
        <v>365</v>
      </c>
      <c r="D447" s="150" t="s">
        <v>366</v>
      </c>
      <c r="E447" s="150" t="s">
        <v>367</v>
      </c>
      <c r="F447" s="150" t="s">
        <v>180</v>
      </c>
      <c r="G447" s="150" t="s">
        <v>700</v>
      </c>
      <c r="H447" s="151">
        <v>5146</v>
      </c>
      <c r="I447" s="149">
        <v>4</v>
      </c>
      <c r="J447" s="152">
        <f>SUM('เลย '!F15)</f>
        <v>681371.24</v>
      </c>
      <c r="K447" s="153">
        <f>SUM('เลย '!AL15)</f>
        <v>950411.09</v>
      </c>
      <c r="L447" s="154">
        <f>'เลย '!AM15</f>
        <v>1212493.69</v>
      </c>
      <c r="M447" s="154">
        <f>'เลย '!AN15</f>
        <v>1249342.01</v>
      </c>
      <c r="N447" s="150"/>
      <c r="O447" s="150"/>
      <c r="P447" s="150"/>
      <c r="Q447" s="142">
        <f t="shared" si="42"/>
        <v>-36848.320000000065</v>
      </c>
      <c r="R447" s="143">
        <f t="shared" si="43"/>
        <v>235.61867275553828</v>
      </c>
    </row>
    <row r="448" spans="1:18" x14ac:dyDescent="0.35">
      <c r="A448" s="149">
        <v>14</v>
      </c>
      <c r="B448" s="150" t="s">
        <v>60</v>
      </c>
      <c r="C448" s="150" t="s">
        <v>365</v>
      </c>
      <c r="D448" s="150" t="s">
        <v>366</v>
      </c>
      <c r="E448" s="150" t="s">
        <v>367</v>
      </c>
      <c r="F448" s="150" t="s">
        <v>180</v>
      </c>
      <c r="G448" s="150" t="s">
        <v>701</v>
      </c>
      <c r="H448" s="151">
        <v>3255</v>
      </c>
      <c r="I448" s="149">
        <v>3</v>
      </c>
      <c r="J448" s="152">
        <f>SUM('เลย '!F16)</f>
        <v>537135.03</v>
      </c>
      <c r="K448" s="153">
        <f>SUM('เลย '!AL16)</f>
        <v>663855.62</v>
      </c>
      <c r="L448" s="154">
        <f>'เลย '!AM16</f>
        <v>1156342.6099999999</v>
      </c>
      <c r="M448" s="154">
        <f>'เลย '!AN16</f>
        <v>1025482.7100000001</v>
      </c>
      <c r="N448" s="150"/>
      <c r="O448" s="150"/>
      <c r="P448" s="150"/>
      <c r="Q448" s="142">
        <f t="shared" si="42"/>
        <v>130859.89999999979</v>
      </c>
      <c r="R448" s="143">
        <f t="shared" si="43"/>
        <v>355.25118586789552</v>
      </c>
    </row>
    <row r="449" spans="1:18" x14ac:dyDescent="0.35">
      <c r="A449" s="149">
        <v>15</v>
      </c>
      <c r="B449" s="150" t="s">
        <v>60</v>
      </c>
      <c r="C449" s="150" t="s">
        <v>365</v>
      </c>
      <c r="D449" s="150" t="s">
        <v>366</v>
      </c>
      <c r="E449" s="150" t="s">
        <v>367</v>
      </c>
      <c r="F449" s="150" t="s">
        <v>180</v>
      </c>
      <c r="G449" s="150" t="s">
        <v>702</v>
      </c>
      <c r="H449" s="151">
        <v>4631</v>
      </c>
      <c r="I449" s="149">
        <v>4</v>
      </c>
      <c r="J449" s="152">
        <f>SUM('เลย '!F17)</f>
        <v>1106171.8</v>
      </c>
      <c r="K449" s="153">
        <f>SUM('เลย '!AL17)</f>
        <v>1343192.6400000001</v>
      </c>
      <c r="L449" s="154">
        <f>'เลย '!AM17</f>
        <v>1082048.8799999999</v>
      </c>
      <c r="M449" s="154">
        <f>'เลย '!AN17</f>
        <v>835183.12999999989</v>
      </c>
      <c r="N449" s="150"/>
      <c r="O449" s="150"/>
      <c r="P449" s="150"/>
      <c r="Q449" s="142">
        <f t="shared" si="42"/>
        <v>246865.75</v>
      </c>
      <c r="R449" s="143">
        <f t="shared" si="43"/>
        <v>233.65339667458429</v>
      </c>
    </row>
    <row r="450" spans="1:18" x14ac:dyDescent="0.35">
      <c r="A450" s="149">
        <v>16</v>
      </c>
      <c r="B450" s="150" t="s">
        <v>60</v>
      </c>
      <c r="C450" s="150" t="s">
        <v>365</v>
      </c>
      <c r="D450" s="150" t="s">
        <v>366</v>
      </c>
      <c r="E450" s="150" t="s">
        <v>367</v>
      </c>
      <c r="F450" s="150" t="s">
        <v>180</v>
      </c>
      <c r="G450" s="150" t="s">
        <v>703</v>
      </c>
      <c r="H450" s="151">
        <v>4306</v>
      </c>
      <c r="I450" s="149">
        <v>3</v>
      </c>
      <c r="J450" s="152">
        <f>SUM('เลย '!F18)</f>
        <v>795148.4</v>
      </c>
      <c r="K450" s="153">
        <f>SUM('เลย '!AL18)</f>
        <v>956990.9</v>
      </c>
      <c r="L450" s="154">
        <f>'เลย '!AM18</f>
        <v>1810741.46</v>
      </c>
      <c r="M450" s="154">
        <f>'เลย '!AN18</f>
        <v>1415600.23</v>
      </c>
      <c r="N450" s="150"/>
      <c r="O450" s="150"/>
      <c r="P450" s="150"/>
      <c r="Q450" s="142">
        <f t="shared" si="42"/>
        <v>395141.23</v>
      </c>
      <c r="R450" s="143">
        <f t="shared" si="43"/>
        <v>420.51589874593589</v>
      </c>
    </row>
    <row r="451" spans="1:18" x14ac:dyDescent="0.35">
      <c r="A451" s="149">
        <v>17</v>
      </c>
      <c r="B451" s="150" t="s">
        <v>60</v>
      </c>
      <c r="C451" s="150" t="s">
        <v>365</v>
      </c>
      <c r="D451" s="150" t="s">
        <v>366</v>
      </c>
      <c r="E451" s="150" t="s">
        <v>367</v>
      </c>
      <c r="F451" s="150" t="s">
        <v>180</v>
      </c>
      <c r="G451" s="150" t="s">
        <v>704</v>
      </c>
      <c r="H451" s="151">
        <v>5667</v>
      </c>
      <c r="I451" s="149">
        <v>4</v>
      </c>
      <c r="J451" s="152">
        <f>SUM('เลย '!F19)</f>
        <v>1629324.66</v>
      </c>
      <c r="K451" s="153">
        <f>SUM('เลย '!AL19)</f>
        <v>1692010.04</v>
      </c>
      <c r="L451" s="154">
        <f>'เลย '!AM19</f>
        <v>1646095.3199999998</v>
      </c>
      <c r="M451" s="154">
        <f>'เลย '!AN19</f>
        <v>1016340.5599999999</v>
      </c>
      <c r="N451" s="150"/>
      <c r="O451" s="150"/>
      <c r="P451" s="150"/>
      <c r="Q451" s="142">
        <f t="shared" si="42"/>
        <v>629754.75999999989</v>
      </c>
      <c r="R451" s="143">
        <f t="shared" si="43"/>
        <v>290.47032292218103</v>
      </c>
    </row>
    <row r="452" spans="1:18" x14ac:dyDescent="0.35">
      <c r="A452" s="149">
        <v>18</v>
      </c>
      <c r="B452" s="150" t="s">
        <v>60</v>
      </c>
      <c r="C452" s="150" t="s">
        <v>365</v>
      </c>
      <c r="D452" s="150" t="s">
        <v>366</v>
      </c>
      <c r="E452" s="150" t="s">
        <v>367</v>
      </c>
      <c r="F452" s="150" t="s">
        <v>180</v>
      </c>
      <c r="G452" s="150" t="s">
        <v>705</v>
      </c>
      <c r="H452" s="151">
        <v>1990</v>
      </c>
      <c r="I452" s="149">
        <v>2</v>
      </c>
      <c r="J452" s="152">
        <f>SUM('เลย '!F20)</f>
        <v>301391.11</v>
      </c>
      <c r="K452" s="153">
        <f>SUM('เลย '!AL20)</f>
        <v>235516.92999999996</v>
      </c>
      <c r="L452" s="154">
        <f>'เลย '!AM20</f>
        <v>1052373.43</v>
      </c>
      <c r="M452" s="154">
        <f>'เลย '!AN20</f>
        <v>1020675.72</v>
      </c>
      <c r="N452" s="150"/>
      <c r="O452" s="150"/>
      <c r="P452" s="150"/>
      <c r="Q452" s="142">
        <f t="shared" si="42"/>
        <v>31697.709999999963</v>
      </c>
      <c r="R452" s="143">
        <f t="shared" si="43"/>
        <v>528.83086934673361</v>
      </c>
    </row>
    <row r="453" spans="1:18" x14ac:dyDescent="0.35">
      <c r="A453" s="149">
        <v>19</v>
      </c>
      <c r="B453" s="150" t="s">
        <v>60</v>
      </c>
      <c r="C453" s="150" t="s">
        <v>365</v>
      </c>
      <c r="D453" s="150" t="s">
        <v>366</v>
      </c>
      <c r="E453" s="150" t="s">
        <v>367</v>
      </c>
      <c r="F453" s="150" t="s">
        <v>180</v>
      </c>
      <c r="G453" s="150" t="s">
        <v>706</v>
      </c>
      <c r="H453" s="151">
        <v>2504</v>
      </c>
      <c r="I453" s="149">
        <v>2</v>
      </c>
      <c r="J453" s="152">
        <f>SUM('เลย '!F21)</f>
        <v>530490.01</v>
      </c>
      <c r="K453" s="153">
        <f>SUM('เลย '!AL21)</f>
        <v>583089.51</v>
      </c>
      <c r="L453" s="154">
        <f>'เลย '!AM21</f>
        <v>929941.69</v>
      </c>
      <c r="M453" s="154">
        <f>'เลย '!AN21</f>
        <v>901042.35</v>
      </c>
      <c r="N453" s="150"/>
      <c r="O453" s="150"/>
      <c r="P453" s="150"/>
      <c r="Q453" s="142">
        <f t="shared" si="42"/>
        <v>28899.339999999967</v>
      </c>
      <c r="R453" s="143">
        <f t="shared" si="43"/>
        <v>371.38246405750795</v>
      </c>
    </row>
    <row r="454" spans="1:18" x14ac:dyDescent="0.35">
      <c r="A454" s="149">
        <v>20</v>
      </c>
      <c r="B454" s="150" t="s">
        <v>60</v>
      </c>
      <c r="C454" s="150" t="s">
        <v>365</v>
      </c>
      <c r="D454" s="150" t="s">
        <v>366</v>
      </c>
      <c r="E454" s="150" t="s">
        <v>367</v>
      </c>
      <c r="F454" s="150" t="s">
        <v>180</v>
      </c>
      <c r="G454" s="150" t="s">
        <v>707</v>
      </c>
      <c r="H454" s="151">
        <v>2869</v>
      </c>
      <c r="I454" s="149">
        <v>2</v>
      </c>
      <c r="J454" s="152">
        <f>SUM('เลย '!F22)</f>
        <v>278644.84000000003</v>
      </c>
      <c r="K454" s="153">
        <f>SUM('เลย '!AL22)</f>
        <v>405180.81</v>
      </c>
      <c r="L454" s="154">
        <f>'เลย '!AM22</f>
        <v>938199.73</v>
      </c>
      <c r="M454" s="154">
        <f>'เลย '!AN22</f>
        <v>896152.89</v>
      </c>
      <c r="N454" s="150"/>
      <c r="O454" s="150"/>
      <c r="P454" s="150"/>
      <c r="Q454" s="142">
        <f t="shared" si="42"/>
        <v>42046.839999999967</v>
      </c>
      <c r="R454" s="143">
        <f t="shared" si="43"/>
        <v>327.0128023701638</v>
      </c>
    </row>
    <row r="455" spans="1:18" s="161" customFormat="1" x14ac:dyDescent="0.35">
      <c r="A455" s="155">
        <v>1</v>
      </c>
      <c r="B455" s="156" t="s">
        <v>60</v>
      </c>
      <c r="C455" s="156"/>
      <c r="D455" s="156"/>
      <c r="E455" s="156" t="s">
        <v>77</v>
      </c>
      <c r="F455" s="156"/>
      <c r="G455" s="156" t="s">
        <v>369</v>
      </c>
      <c r="H455" s="162">
        <f>SUM(H435:H454)</f>
        <v>73924</v>
      </c>
      <c r="I455" s="155"/>
      <c r="J455" s="158">
        <f>SUM(J435:J454)</f>
        <v>13379937.800000001</v>
      </c>
      <c r="K455" s="158">
        <f t="shared" ref="K455:M455" si="52">SUM(K435:K454)</f>
        <v>15462593.049999997</v>
      </c>
      <c r="L455" s="158">
        <f t="shared" si="52"/>
        <v>23204098.510000002</v>
      </c>
      <c r="M455" s="158">
        <f t="shared" si="52"/>
        <v>20784519.300000001</v>
      </c>
      <c r="N455" s="156">
        <v>19</v>
      </c>
      <c r="O455" s="156">
        <v>19</v>
      </c>
      <c r="P455" s="156">
        <f>N455-O455</f>
        <v>0</v>
      </c>
      <c r="Q455" s="159">
        <f t="shared" ref="Q455:Q518" si="53">L455-M455</f>
        <v>2419579.2100000009</v>
      </c>
      <c r="R455" s="160">
        <f>L455/H455</f>
        <v>313.89127360532439</v>
      </c>
    </row>
    <row r="456" spans="1:18" x14ac:dyDescent="0.35">
      <c r="A456" s="149">
        <v>1</v>
      </c>
      <c r="B456" s="150" t="s">
        <v>60</v>
      </c>
      <c r="C456" s="150" t="s">
        <v>370</v>
      </c>
      <c r="D456" s="150" t="s">
        <v>81</v>
      </c>
      <c r="E456" s="150" t="s">
        <v>371</v>
      </c>
      <c r="F456" s="150" t="s">
        <v>210</v>
      </c>
      <c r="G456" s="150" t="s">
        <v>372</v>
      </c>
      <c r="H456" s="151"/>
      <c r="I456" s="149"/>
      <c r="J456" s="152"/>
      <c r="K456" s="153"/>
      <c r="L456" s="154"/>
      <c r="M456" s="154"/>
      <c r="N456" s="150"/>
      <c r="O456" s="150"/>
      <c r="P456" s="150"/>
    </row>
    <row r="457" spans="1:18" x14ac:dyDescent="0.35">
      <c r="A457" s="149">
        <v>2</v>
      </c>
      <c r="B457" s="150" t="s">
        <v>60</v>
      </c>
      <c r="C457" s="150" t="s">
        <v>370</v>
      </c>
      <c r="D457" s="150" t="s">
        <v>81</v>
      </c>
      <c r="E457" s="150" t="s">
        <v>371</v>
      </c>
      <c r="F457" s="150" t="s">
        <v>180</v>
      </c>
      <c r="G457" s="150" t="s">
        <v>708</v>
      </c>
      <c r="H457" s="151">
        <v>1771</v>
      </c>
      <c r="I457" s="149">
        <v>2</v>
      </c>
      <c r="J457" s="152">
        <f>'เลย '!F23</f>
        <v>29634.37</v>
      </c>
      <c r="K457" s="153">
        <f>SUM('เลย '!AL23)</f>
        <v>62099.630000000005</v>
      </c>
      <c r="L457" s="154">
        <f>'เลย '!AM23</f>
        <v>622979.11</v>
      </c>
      <c r="M457" s="154">
        <f>'เลย '!AN23</f>
        <v>648798.01</v>
      </c>
      <c r="N457" s="150"/>
      <c r="O457" s="150"/>
      <c r="P457" s="150"/>
      <c r="Q457" s="142">
        <f t="shared" si="53"/>
        <v>-25818.900000000023</v>
      </c>
      <c r="R457" s="143">
        <f t="shared" ref="R457:R518" si="54">L457/H457</f>
        <v>351.76686053077356</v>
      </c>
    </row>
    <row r="458" spans="1:18" x14ac:dyDescent="0.35">
      <c r="A458" s="149">
        <v>3</v>
      </c>
      <c r="B458" s="150" t="s">
        <v>60</v>
      </c>
      <c r="C458" s="150" t="s">
        <v>370</v>
      </c>
      <c r="D458" s="150" t="s">
        <v>81</v>
      </c>
      <c r="E458" s="150" t="s">
        <v>371</v>
      </c>
      <c r="F458" s="150" t="s">
        <v>180</v>
      </c>
      <c r="G458" s="150" t="s">
        <v>709</v>
      </c>
      <c r="H458" s="151">
        <v>5076</v>
      </c>
      <c r="I458" s="149">
        <v>4</v>
      </c>
      <c r="J458" s="152">
        <f>'เลย '!F24</f>
        <v>409607.38</v>
      </c>
      <c r="K458" s="153">
        <f>SUM('เลย '!AL24)</f>
        <v>431060.62</v>
      </c>
      <c r="L458" s="154">
        <f>'เลย '!AM24</f>
        <v>1294512.19</v>
      </c>
      <c r="M458" s="154">
        <f>'เลย '!AN24</f>
        <v>1501376.41</v>
      </c>
      <c r="N458" s="150"/>
      <c r="O458" s="150"/>
      <c r="P458" s="150"/>
      <c r="Q458" s="142">
        <f t="shared" si="53"/>
        <v>-206864.21999999997</v>
      </c>
      <c r="R458" s="143">
        <f t="shared" si="54"/>
        <v>255.02604215918043</v>
      </c>
    </row>
    <row r="459" spans="1:18" x14ac:dyDescent="0.35">
      <c r="A459" s="149">
        <v>4</v>
      </c>
      <c r="B459" s="150" t="s">
        <v>60</v>
      </c>
      <c r="C459" s="150" t="s">
        <v>370</v>
      </c>
      <c r="D459" s="150" t="s">
        <v>81</v>
      </c>
      <c r="E459" s="150" t="s">
        <v>371</v>
      </c>
      <c r="F459" s="150" t="s">
        <v>180</v>
      </c>
      <c r="G459" s="150" t="s">
        <v>710</v>
      </c>
      <c r="H459" s="151">
        <v>1132</v>
      </c>
      <c r="I459" s="149">
        <v>1</v>
      </c>
      <c r="J459" s="152">
        <f>'เลย '!F25</f>
        <v>127947.77</v>
      </c>
      <c r="K459" s="153">
        <f>SUM('เลย '!AL25)</f>
        <v>134005.19999999998</v>
      </c>
      <c r="L459" s="154">
        <f>'เลย '!AM25</f>
        <v>809267.03</v>
      </c>
      <c r="M459" s="154">
        <f>'เลย '!AN25</f>
        <v>850007.44</v>
      </c>
      <c r="N459" s="150"/>
      <c r="O459" s="150"/>
      <c r="P459" s="150"/>
      <c r="Q459" s="142">
        <f t="shared" si="53"/>
        <v>-40740.409999999916</v>
      </c>
      <c r="R459" s="143">
        <f t="shared" si="54"/>
        <v>714.90020318021209</v>
      </c>
    </row>
    <row r="460" spans="1:18" x14ac:dyDescent="0.35">
      <c r="A460" s="149">
        <v>5</v>
      </c>
      <c r="B460" s="150" t="s">
        <v>60</v>
      </c>
      <c r="C460" s="150" t="s">
        <v>370</v>
      </c>
      <c r="D460" s="150" t="s">
        <v>81</v>
      </c>
      <c r="E460" s="150" t="s">
        <v>371</v>
      </c>
      <c r="F460" s="150" t="s">
        <v>180</v>
      </c>
      <c r="G460" s="150" t="s">
        <v>711</v>
      </c>
      <c r="H460" s="151">
        <v>2987</v>
      </c>
      <c r="I460" s="149">
        <v>2</v>
      </c>
      <c r="J460" s="152">
        <f>'เลย '!F26</f>
        <v>251892.99</v>
      </c>
      <c r="K460" s="153">
        <f>SUM('เลย '!AL26)</f>
        <v>265173.07</v>
      </c>
      <c r="L460" s="154">
        <f>'เลย '!AM26</f>
        <v>560014.86</v>
      </c>
      <c r="M460" s="154">
        <f>'เลย '!AN26</f>
        <v>574353.26</v>
      </c>
      <c r="N460" s="150"/>
      <c r="O460" s="150"/>
      <c r="P460" s="150"/>
      <c r="Q460" s="142">
        <f t="shared" si="53"/>
        <v>-14338.400000000023</v>
      </c>
      <c r="R460" s="143">
        <f t="shared" si="54"/>
        <v>187.48405088717777</v>
      </c>
    </row>
    <row r="461" spans="1:18" x14ac:dyDescent="0.35">
      <c r="A461" s="149">
        <v>6</v>
      </c>
      <c r="B461" s="150" t="s">
        <v>60</v>
      </c>
      <c r="C461" s="150" t="s">
        <v>370</v>
      </c>
      <c r="D461" s="150" t="s">
        <v>81</v>
      </c>
      <c r="E461" s="150" t="s">
        <v>371</v>
      </c>
      <c r="F461" s="150" t="s">
        <v>180</v>
      </c>
      <c r="G461" s="150" t="s">
        <v>712</v>
      </c>
      <c r="H461" s="151">
        <v>2340</v>
      </c>
      <c r="I461" s="149">
        <v>2</v>
      </c>
      <c r="J461" s="152">
        <f>'เลย '!F27</f>
        <v>41289.15</v>
      </c>
      <c r="K461" s="153">
        <f>SUM('เลย '!AL27)</f>
        <v>63906.680000000008</v>
      </c>
      <c r="L461" s="154">
        <f>'เลย '!AM27</f>
        <v>964162.71</v>
      </c>
      <c r="M461" s="154">
        <f>'เลย '!AN27</f>
        <v>1004778.1799999999</v>
      </c>
      <c r="N461" s="150"/>
      <c r="O461" s="150"/>
      <c r="P461" s="150"/>
      <c r="Q461" s="142">
        <f t="shared" si="53"/>
        <v>-40615.469999999972</v>
      </c>
      <c r="R461" s="143">
        <f t="shared" si="54"/>
        <v>412.03534615384615</v>
      </c>
    </row>
    <row r="462" spans="1:18" s="161" customFormat="1" x14ac:dyDescent="0.35">
      <c r="A462" s="155">
        <v>2</v>
      </c>
      <c r="B462" s="156" t="s">
        <v>60</v>
      </c>
      <c r="C462" s="156"/>
      <c r="D462" s="156"/>
      <c r="E462" s="156" t="s">
        <v>77</v>
      </c>
      <c r="F462" s="156"/>
      <c r="G462" s="156" t="s">
        <v>373</v>
      </c>
      <c r="H462" s="162">
        <f>SUM(H456:H461)</f>
        <v>13306</v>
      </c>
      <c r="I462" s="155"/>
      <c r="J462" s="158">
        <f>SUM(J456:J461)</f>
        <v>860371.66</v>
      </c>
      <c r="K462" s="158">
        <f t="shared" ref="K462:M462" si="55">SUM(K456:K461)</f>
        <v>956245.20000000007</v>
      </c>
      <c r="L462" s="158">
        <f t="shared" si="55"/>
        <v>4250935.9000000004</v>
      </c>
      <c r="M462" s="158">
        <f t="shared" si="55"/>
        <v>4579313.3</v>
      </c>
      <c r="N462" s="156">
        <v>5</v>
      </c>
      <c r="O462" s="156">
        <v>5</v>
      </c>
      <c r="P462" s="156">
        <f>N462-O462</f>
        <v>0</v>
      </c>
      <c r="Q462" s="159">
        <f t="shared" si="53"/>
        <v>-328377.39999999944</v>
      </c>
      <c r="R462" s="160">
        <f>L462/H462</f>
        <v>319.47511648880209</v>
      </c>
    </row>
    <row r="463" spans="1:18" x14ac:dyDescent="0.35">
      <c r="A463" s="149">
        <v>1</v>
      </c>
      <c r="B463" s="150" t="s">
        <v>60</v>
      </c>
      <c r="C463" s="150" t="s">
        <v>374</v>
      </c>
      <c r="D463" s="150" t="s">
        <v>88</v>
      </c>
      <c r="E463" s="150" t="s">
        <v>375</v>
      </c>
      <c r="F463" s="150" t="s">
        <v>210</v>
      </c>
      <c r="G463" s="150" t="s">
        <v>376</v>
      </c>
      <c r="H463" s="151"/>
      <c r="I463" s="149"/>
      <c r="J463" s="152"/>
      <c r="K463" s="153"/>
      <c r="L463" s="154"/>
      <c r="M463" s="154"/>
      <c r="N463" s="150"/>
      <c r="O463" s="150"/>
      <c r="P463" s="150"/>
    </row>
    <row r="464" spans="1:18" x14ac:dyDescent="0.35">
      <c r="A464" s="149">
        <v>2</v>
      </c>
      <c r="B464" s="150" t="s">
        <v>60</v>
      </c>
      <c r="C464" s="150" t="s">
        <v>374</v>
      </c>
      <c r="D464" s="150" t="s">
        <v>88</v>
      </c>
      <c r="E464" s="150" t="s">
        <v>375</v>
      </c>
      <c r="F464" s="150" t="s">
        <v>180</v>
      </c>
      <c r="G464" s="150" t="s">
        <v>713</v>
      </c>
      <c r="H464" s="151">
        <v>4716</v>
      </c>
      <c r="I464" s="149">
        <v>4</v>
      </c>
      <c r="J464" s="152">
        <f>'เลย '!F28</f>
        <v>702789.97</v>
      </c>
      <c r="K464" s="153">
        <f>SUM('เลย '!AL28)</f>
        <v>681391.80999999994</v>
      </c>
      <c r="L464" s="154">
        <f>'เลย '!AM28</f>
        <v>2372412.96</v>
      </c>
      <c r="M464" s="154">
        <f>'เลย '!AN28</f>
        <v>1897385.0499999998</v>
      </c>
      <c r="N464" s="150"/>
      <c r="O464" s="150"/>
      <c r="P464" s="150"/>
      <c r="Q464" s="142">
        <f t="shared" si="53"/>
        <v>475027.91000000015</v>
      </c>
      <c r="R464" s="143">
        <f t="shared" si="54"/>
        <v>503.05618320610688</v>
      </c>
    </row>
    <row r="465" spans="1:18" x14ac:dyDescent="0.35">
      <c r="A465" s="149">
        <v>3</v>
      </c>
      <c r="B465" s="150" t="s">
        <v>60</v>
      </c>
      <c r="C465" s="150" t="s">
        <v>374</v>
      </c>
      <c r="D465" s="150" t="s">
        <v>88</v>
      </c>
      <c r="E465" s="150" t="s">
        <v>375</v>
      </c>
      <c r="F465" s="150" t="s">
        <v>180</v>
      </c>
      <c r="G465" s="150" t="s">
        <v>714</v>
      </c>
      <c r="H465" s="151">
        <v>2694</v>
      </c>
      <c r="I465" s="149">
        <v>2</v>
      </c>
      <c r="J465" s="152">
        <f>'เลย '!F29</f>
        <v>603261.81000000006</v>
      </c>
      <c r="K465" s="153">
        <f>SUM('เลย '!AL29)</f>
        <v>716875.06</v>
      </c>
      <c r="L465" s="154">
        <f>'เลย '!AM29</f>
        <v>1191162.21</v>
      </c>
      <c r="M465" s="154">
        <f>'เลย '!AN29</f>
        <v>793217.82</v>
      </c>
      <c r="N465" s="150"/>
      <c r="O465" s="150"/>
      <c r="P465" s="150"/>
      <c r="Q465" s="142">
        <f t="shared" si="53"/>
        <v>397944.39</v>
      </c>
      <c r="R465" s="143">
        <f t="shared" si="54"/>
        <v>442.15375278396436</v>
      </c>
    </row>
    <row r="466" spans="1:18" x14ac:dyDescent="0.35">
      <c r="A466" s="149">
        <v>4</v>
      </c>
      <c r="B466" s="150" t="s">
        <v>60</v>
      </c>
      <c r="C466" s="150" t="s">
        <v>374</v>
      </c>
      <c r="D466" s="150" t="s">
        <v>88</v>
      </c>
      <c r="E466" s="150" t="s">
        <v>375</v>
      </c>
      <c r="F466" s="150" t="s">
        <v>180</v>
      </c>
      <c r="G466" s="150" t="s">
        <v>715</v>
      </c>
      <c r="H466" s="151">
        <v>3656</v>
      </c>
      <c r="I466" s="149">
        <v>3</v>
      </c>
      <c r="J466" s="152">
        <f>'เลย '!F30</f>
        <v>790151.67</v>
      </c>
      <c r="K466" s="153">
        <f>SUM('เลย '!AL30)</f>
        <v>857660.4</v>
      </c>
      <c r="L466" s="154">
        <f>'เลย '!AM30</f>
        <v>1405627.53</v>
      </c>
      <c r="M466" s="154">
        <f>'เลย '!AN30</f>
        <v>963420.49</v>
      </c>
      <c r="N466" s="150"/>
      <c r="O466" s="150"/>
      <c r="P466" s="150"/>
      <c r="Q466" s="142">
        <f t="shared" si="53"/>
        <v>442207.04000000004</v>
      </c>
      <c r="R466" s="143">
        <f t="shared" si="54"/>
        <v>384.47142505470458</v>
      </c>
    </row>
    <row r="467" spans="1:18" x14ac:dyDescent="0.35">
      <c r="A467" s="149">
        <v>5</v>
      </c>
      <c r="B467" s="150" t="s">
        <v>60</v>
      </c>
      <c r="C467" s="150" t="s">
        <v>374</v>
      </c>
      <c r="D467" s="150" t="s">
        <v>88</v>
      </c>
      <c r="E467" s="150" t="s">
        <v>375</v>
      </c>
      <c r="F467" s="150" t="s">
        <v>180</v>
      </c>
      <c r="G467" s="150" t="s">
        <v>716</v>
      </c>
      <c r="H467" s="151">
        <v>4918</v>
      </c>
      <c r="I467" s="149">
        <v>4</v>
      </c>
      <c r="J467" s="152">
        <f>'เลย '!F31</f>
        <v>552188.97</v>
      </c>
      <c r="K467" s="153">
        <f>SUM('เลย '!AL31)</f>
        <v>617023.15</v>
      </c>
      <c r="L467" s="154">
        <f>'เลย '!AM31</f>
        <v>1467118.3900000001</v>
      </c>
      <c r="M467" s="154">
        <f>'เลย '!AN31</f>
        <v>1419264.43</v>
      </c>
      <c r="N467" s="150"/>
      <c r="O467" s="150"/>
      <c r="P467" s="150"/>
      <c r="Q467" s="142">
        <f t="shared" si="53"/>
        <v>47853.960000000196</v>
      </c>
      <c r="R467" s="143">
        <f t="shared" si="54"/>
        <v>298.31606140707606</v>
      </c>
    </row>
    <row r="468" spans="1:18" x14ac:dyDescent="0.35">
      <c r="A468" s="149">
        <v>6</v>
      </c>
      <c r="B468" s="150" t="s">
        <v>60</v>
      </c>
      <c r="C468" s="150" t="s">
        <v>374</v>
      </c>
      <c r="D468" s="150" t="s">
        <v>88</v>
      </c>
      <c r="E468" s="150" t="s">
        <v>375</v>
      </c>
      <c r="F468" s="150" t="s">
        <v>180</v>
      </c>
      <c r="G468" s="150" t="s">
        <v>717</v>
      </c>
      <c r="H468" s="151">
        <v>2308</v>
      </c>
      <c r="I468" s="149">
        <v>2</v>
      </c>
      <c r="J468" s="152">
        <f>'เลย '!F32</f>
        <v>588317.43000000005</v>
      </c>
      <c r="K468" s="153">
        <f>SUM('เลย '!AL32)</f>
        <v>658464.08000000007</v>
      </c>
      <c r="L468" s="154">
        <f>'เลย '!AM32</f>
        <v>1576061.81</v>
      </c>
      <c r="M468" s="154">
        <f>'เลย '!AN32</f>
        <v>1212083.31</v>
      </c>
      <c r="N468" s="150"/>
      <c r="O468" s="150"/>
      <c r="P468" s="150"/>
      <c r="Q468" s="142">
        <f t="shared" si="53"/>
        <v>363978.5</v>
      </c>
      <c r="R468" s="143">
        <f t="shared" si="54"/>
        <v>682.86906845753902</v>
      </c>
    </row>
    <row r="469" spans="1:18" x14ac:dyDescent="0.35">
      <c r="A469" s="149">
        <v>7</v>
      </c>
      <c r="B469" s="150" t="s">
        <v>60</v>
      </c>
      <c r="C469" s="150" t="s">
        <v>374</v>
      </c>
      <c r="D469" s="150" t="s">
        <v>88</v>
      </c>
      <c r="E469" s="150" t="s">
        <v>375</v>
      </c>
      <c r="F469" s="150" t="s">
        <v>180</v>
      </c>
      <c r="G469" s="150" t="s">
        <v>718</v>
      </c>
      <c r="H469" s="151">
        <v>1606</v>
      </c>
      <c r="I469" s="149">
        <v>2</v>
      </c>
      <c r="J469" s="152">
        <f>'เลย '!F33</f>
        <v>795938.72</v>
      </c>
      <c r="K469" s="153">
        <f>SUM('เลย '!AL33)</f>
        <v>801592.01</v>
      </c>
      <c r="L469" s="154">
        <f>'เลย '!AM33</f>
        <v>883306.49</v>
      </c>
      <c r="M469" s="154">
        <f>'เลย '!AN33</f>
        <v>680527.43</v>
      </c>
      <c r="N469" s="150"/>
      <c r="O469" s="150"/>
      <c r="P469" s="150"/>
      <c r="Q469" s="142">
        <f t="shared" si="53"/>
        <v>202779.05999999994</v>
      </c>
      <c r="R469" s="143">
        <f t="shared" si="54"/>
        <v>550.00404109589044</v>
      </c>
    </row>
    <row r="470" spans="1:18" x14ac:dyDescent="0.35">
      <c r="A470" s="149">
        <v>8</v>
      </c>
      <c r="B470" s="150" t="s">
        <v>60</v>
      </c>
      <c r="C470" s="150" t="s">
        <v>374</v>
      </c>
      <c r="D470" s="150" t="s">
        <v>88</v>
      </c>
      <c r="E470" s="150" t="s">
        <v>375</v>
      </c>
      <c r="F470" s="150" t="s">
        <v>180</v>
      </c>
      <c r="G470" s="150" t="s">
        <v>719</v>
      </c>
      <c r="H470" s="151">
        <v>2622</v>
      </c>
      <c r="I470" s="149">
        <v>2</v>
      </c>
      <c r="J470" s="152">
        <f>'เลย '!F34</f>
        <v>510469.5</v>
      </c>
      <c r="K470" s="153">
        <f>SUM('เลย '!AL34)</f>
        <v>513850.39</v>
      </c>
      <c r="L470" s="154">
        <f>'เลย '!AM34</f>
        <v>1618984.42</v>
      </c>
      <c r="M470" s="154">
        <f>'เลย '!AN34</f>
        <v>1263757.9700000002</v>
      </c>
      <c r="N470" s="150"/>
      <c r="O470" s="150"/>
      <c r="P470" s="150"/>
      <c r="Q470" s="142">
        <f t="shared" si="53"/>
        <v>355226.44999999972</v>
      </c>
      <c r="R470" s="143">
        <f t="shared" si="54"/>
        <v>617.46163996948894</v>
      </c>
    </row>
    <row r="471" spans="1:18" x14ac:dyDescent="0.35">
      <c r="A471" s="149">
        <v>9</v>
      </c>
      <c r="B471" s="150" t="s">
        <v>60</v>
      </c>
      <c r="C471" s="150" t="s">
        <v>374</v>
      </c>
      <c r="D471" s="150" t="s">
        <v>88</v>
      </c>
      <c r="E471" s="150" t="s">
        <v>375</v>
      </c>
      <c r="F471" s="150" t="s">
        <v>180</v>
      </c>
      <c r="G471" s="150" t="s">
        <v>720</v>
      </c>
      <c r="H471" s="151">
        <v>2397</v>
      </c>
      <c r="I471" s="149">
        <v>2</v>
      </c>
      <c r="J471" s="152">
        <f>'เลย '!F35</f>
        <v>570595.87</v>
      </c>
      <c r="K471" s="153">
        <f>SUM('เลย '!AL35)</f>
        <v>618337.72</v>
      </c>
      <c r="L471" s="154">
        <f>'เลย '!AM35</f>
        <v>1046327.42</v>
      </c>
      <c r="M471" s="154">
        <f>'เลย '!AN35</f>
        <v>688715.9</v>
      </c>
      <c r="N471" s="150"/>
      <c r="O471" s="150"/>
      <c r="P471" s="150"/>
      <c r="Q471" s="142">
        <f t="shared" si="53"/>
        <v>357611.52000000002</v>
      </c>
      <c r="R471" s="143">
        <f t="shared" si="54"/>
        <v>436.51540258656655</v>
      </c>
    </row>
    <row r="472" spans="1:18" x14ac:dyDescent="0.35">
      <c r="A472" s="149">
        <v>10</v>
      </c>
      <c r="B472" s="150" t="s">
        <v>60</v>
      </c>
      <c r="C472" s="150" t="s">
        <v>374</v>
      </c>
      <c r="D472" s="150" t="s">
        <v>88</v>
      </c>
      <c r="E472" s="150" t="s">
        <v>375</v>
      </c>
      <c r="F472" s="150" t="s">
        <v>180</v>
      </c>
      <c r="G472" s="150" t="s">
        <v>721</v>
      </c>
      <c r="H472" s="151">
        <v>1711</v>
      </c>
      <c r="I472" s="149">
        <v>2</v>
      </c>
      <c r="J472" s="152">
        <f>'เลย '!F36</f>
        <v>413373.09</v>
      </c>
      <c r="K472" s="153">
        <f>SUM('เลย '!AL36)</f>
        <v>441842.66000000003</v>
      </c>
      <c r="L472" s="154">
        <f>'เลย '!AM36</f>
        <v>1341899.27</v>
      </c>
      <c r="M472" s="154">
        <f>'เลย '!AN36</f>
        <v>977517.00000000012</v>
      </c>
      <c r="N472" s="150"/>
      <c r="O472" s="150"/>
      <c r="P472" s="150"/>
      <c r="Q472" s="142">
        <f t="shared" si="53"/>
        <v>364382.2699999999</v>
      </c>
      <c r="R472" s="143">
        <f t="shared" si="54"/>
        <v>784.27777323202804</v>
      </c>
    </row>
    <row r="473" spans="1:18" x14ac:dyDescent="0.35">
      <c r="A473" s="149">
        <v>11</v>
      </c>
      <c r="B473" s="150" t="s">
        <v>60</v>
      </c>
      <c r="C473" s="150" t="s">
        <v>374</v>
      </c>
      <c r="D473" s="150" t="s">
        <v>88</v>
      </c>
      <c r="E473" s="150" t="s">
        <v>375</v>
      </c>
      <c r="F473" s="150" t="s">
        <v>180</v>
      </c>
      <c r="G473" s="150" t="s">
        <v>722</v>
      </c>
      <c r="H473" s="151">
        <v>2477</v>
      </c>
      <c r="I473" s="149">
        <v>2</v>
      </c>
      <c r="J473" s="152">
        <f>'เลย '!F37</f>
        <v>528989.04</v>
      </c>
      <c r="K473" s="153">
        <f>SUM('เลย '!AL37)</f>
        <v>601465.92000000004</v>
      </c>
      <c r="L473" s="154">
        <f>'เลย '!AM37</f>
        <v>1324134.8</v>
      </c>
      <c r="M473" s="154">
        <f>'เลย '!AN37</f>
        <v>970743.64</v>
      </c>
      <c r="N473" s="150"/>
      <c r="O473" s="150"/>
      <c r="P473" s="150"/>
      <c r="Q473" s="142">
        <f t="shared" si="53"/>
        <v>353391.16000000003</v>
      </c>
      <c r="R473" s="143">
        <f t="shared" si="54"/>
        <v>534.57198223657656</v>
      </c>
    </row>
    <row r="474" spans="1:18" x14ac:dyDescent="0.35">
      <c r="A474" s="149">
        <v>12</v>
      </c>
      <c r="B474" s="150" t="s">
        <v>60</v>
      </c>
      <c r="C474" s="150" t="s">
        <v>374</v>
      </c>
      <c r="D474" s="150" t="s">
        <v>88</v>
      </c>
      <c r="E474" s="150" t="s">
        <v>375</v>
      </c>
      <c r="F474" s="150" t="s">
        <v>180</v>
      </c>
      <c r="G474" s="150" t="s">
        <v>723</v>
      </c>
      <c r="H474" s="151">
        <v>1987</v>
      </c>
      <c r="I474" s="149">
        <v>2</v>
      </c>
      <c r="J474" s="152">
        <f>'เลย '!F38</f>
        <v>476979.98</v>
      </c>
      <c r="K474" s="153">
        <f>SUM('เลย '!AL38)</f>
        <v>553083.06999999995</v>
      </c>
      <c r="L474" s="154">
        <f>'เลย '!AM38</f>
        <v>1520222.33</v>
      </c>
      <c r="M474" s="154">
        <f>'เลย '!AN38</f>
        <v>1182740.1499999999</v>
      </c>
      <c r="N474" s="150"/>
      <c r="O474" s="150"/>
      <c r="P474" s="150"/>
      <c r="Q474" s="142">
        <f t="shared" si="53"/>
        <v>337482.18000000017</v>
      </c>
      <c r="R474" s="143">
        <f t="shared" si="54"/>
        <v>765.0842123804731</v>
      </c>
    </row>
    <row r="475" spans="1:18" x14ac:dyDescent="0.35">
      <c r="A475" s="149">
        <v>13</v>
      </c>
      <c r="B475" s="150" t="s">
        <v>60</v>
      </c>
      <c r="C475" s="150" t="s">
        <v>374</v>
      </c>
      <c r="D475" s="150" t="s">
        <v>88</v>
      </c>
      <c r="E475" s="150" t="s">
        <v>375</v>
      </c>
      <c r="F475" s="150" t="s">
        <v>180</v>
      </c>
      <c r="G475" s="150" t="s">
        <v>724</v>
      </c>
      <c r="H475" s="151">
        <v>3047</v>
      </c>
      <c r="I475" s="149">
        <v>3</v>
      </c>
      <c r="J475" s="152">
        <f>'เลย '!F39</f>
        <v>950736.01</v>
      </c>
      <c r="K475" s="153">
        <f>SUM('เลย '!AL39)</f>
        <v>950996.16</v>
      </c>
      <c r="L475" s="154">
        <f>'เลย '!AM39</f>
        <v>1287278.72</v>
      </c>
      <c r="M475" s="154">
        <f>'เลย '!AN39</f>
        <v>992377.2</v>
      </c>
      <c r="N475" s="150"/>
      <c r="O475" s="150"/>
      <c r="P475" s="150"/>
      <c r="Q475" s="142">
        <f t="shared" si="53"/>
        <v>294901.52</v>
      </c>
      <c r="R475" s="143">
        <f t="shared" si="54"/>
        <v>422.47414506071544</v>
      </c>
    </row>
    <row r="476" spans="1:18" x14ac:dyDescent="0.35">
      <c r="A476" s="149">
        <v>14</v>
      </c>
      <c r="B476" s="150" t="s">
        <v>60</v>
      </c>
      <c r="C476" s="150" t="s">
        <v>374</v>
      </c>
      <c r="D476" s="150" t="s">
        <v>88</v>
      </c>
      <c r="E476" s="150" t="s">
        <v>375</v>
      </c>
      <c r="F476" s="150" t="s">
        <v>180</v>
      </c>
      <c r="G476" s="150" t="s">
        <v>725</v>
      </c>
      <c r="H476" s="151">
        <v>2101</v>
      </c>
      <c r="I476" s="149">
        <v>2</v>
      </c>
      <c r="J476" s="152">
        <f>'เลย '!F40</f>
        <v>677884.25</v>
      </c>
      <c r="K476" s="153">
        <f>SUM('เลย '!AL40)</f>
        <v>710091.03999999992</v>
      </c>
      <c r="L476" s="154">
        <f>'เลย '!AM40</f>
        <v>1689337.98</v>
      </c>
      <c r="M476" s="154">
        <f>'เลย '!AN40</f>
        <v>1343479.2999999998</v>
      </c>
      <c r="N476" s="150"/>
      <c r="O476" s="150"/>
      <c r="P476" s="150"/>
      <c r="Q476" s="142">
        <f t="shared" si="53"/>
        <v>345858.68000000017</v>
      </c>
      <c r="R476" s="143">
        <f t="shared" si="54"/>
        <v>804.06376963350783</v>
      </c>
    </row>
    <row r="477" spans="1:18" x14ac:dyDescent="0.35">
      <c r="A477" s="149">
        <v>15</v>
      </c>
      <c r="B477" s="150" t="s">
        <v>60</v>
      </c>
      <c r="C477" s="150" t="s">
        <v>374</v>
      </c>
      <c r="D477" s="150" t="s">
        <v>88</v>
      </c>
      <c r="E477" s="150" t="s">
        <v>375</v>
      </c>
      <c r="F477" s="150" t="s">
        <v>180</v>
      </c>
      <c r="G477" s="150" t="s">
        <v>726</v>
      </c>
      <c r="H477" s="151">
        <v>1995</v>
      </c>
      <c r="I477" s="149">
        <v>2</v>
      </c>
      <c r="J477" s="152">
        <f>'เลย '!F41</f>
        <v>739163.59</v>
      </c>
      <c r="K477" s="153">
        <f>SUM('เลย '!AL41)</f>
        <v>743011.7699999999</v>
      </c>
      <c r="L477" s="154">
        <f>'เลย '!AM41</f>
        <v>1399361.24</v>
      </c>
      <c r="M477" s="154">
        <f>'เลย '!AN41</f>
        <v>1036661.56</v>
      </c>
      <c r="N477" s="150"/>
      <c r="O477" s="150"/>
      <c r="P477" s="150"/>
      <c r="Q477" s="142">
        <f t="shared" si="53"/>
        <v>362699.67999999993</v>
      </c>
      <c r="R477" s="143">
        <f t="shared" si="54"/>
        <v>701.43420551378449</v>
      </c>
    </row>
    <row r="478" spans="1:18" s="161" customFormat="1" x14ac:dyDescent="0.35">
      <c r="A478" s="155">
        <v>3</v>
      </c>
      <c r="B478" s="156" t="s">
        <v>60</v>
      </c>
      <c r="C478" s="156"/>
      <c r="D478" s="156"/>
      <c r="E478" s="156" t="s">
        <v>77</v>
      </c>
      <c r="F478" s="156"/>
      <c r="G478" s="156" t="s">
        <v>377</v>
      </c>
      <c r="H478" s="162">
        <f>SUM(H463:H477)</f>
        <v>38235</v>
      </c>
      <c r="I478" s="155"/>
      <c r="J478" s="158">
        <f>SUM(J463:J477)</f>
        <v>8900839.9000000004</v>
      </c>
      <c r="K478" s="158">
        <f t="shared" ref="K478:M478" si="56">SUM(K463:K477)</f>
        <v>9465685.2399999984</v>
      </c>
      <c r="L478" s="158">
        <f t="shared" si="56"/>
        <v>20123235.57</v>
      </c>
      <c r="M478" s="158">
        <f t="shared" si="56"/>
        <v>15421891.250000002</v>
      </c>
      <c r="N478" s="156">
        <v>14</v>
      </c>
      <c r="O478" s="156">
        <v>14</v>
      </c>
      <c r="P478" s="156">
        <f>N478-O478</f>
        <v>0</v>
      </c>
      <c r="Q478" s="159">
        <f t="shared" si="53"/>
        <v>4701344.3199999984</v>
      </c>
      <c r="R478" s="160">
        <f>L478/H478</f>
        <v>526.30405570812081</v>
      </c>
    </row>
    <row r="479" spans="1:18" x14ac:dyDescent="0.35">
      <c r="A479" s="149">
        <v>1</v>
      </c>
      <c r="B479" s="150" t="s">
        <v>60</v>
      </c>
      <c r="C479" s="150" t="s">
        <v>378</v>
      </c>
      <c r="D479" s="150" t="s">
        <v>95</v>
      </c>
      <c r="E479" s="150" t="s">
        <v>379</v>
      </c>
      <c r="F479" s="150" t="s">
        <v>210</v>
      </c>
      <c r="G479" s="150" t="s">
        <v>380</v>
      </c>
      <c r="H479" s="151"/>
      <c r="I479" s="149"/>
      <c r="J479" s="152"/>
      <c r="K479" s="153"/>
      <c r="L479" s="154"/>
      <c r="M479" s="154"/>
      <c r="N479" s="150"/>
      <c r="O479" s="150"/>
      <c r="P479" s="150"/>
    </row>
    <row r="480" spans="1:18" x14ac:dyDescent="0.35">
      <c r="A480" s="149">
        <v>2</v>
      </c>
      <c r="B480" s="150" t="s">
        <v>60</v>
      </c>
      <c r="C480" s="150" t="s">
        <v>378</v>
      </c>
      <c r="D480" s="150" t="s">
        <v>95</v>
      </c>
      <c r="E480" s="150" t="s">
        <v>379</v>
      </c>
      <c r="F480" s="150" t="s">
        <v>180</v>
      </c>
      <c r="G480" s="150" t="s">
        <v>727</v>
      </c>
      <c r="H480" s="151">
        <v>3634</v>
      </c>
      <c r="I480" s="149">
        <v>3</v>
      </c>
      <c r="J480" s="152">
        <f>'เลย '!F42</f>
        <v>1319680.5</v>
      </c>
      <c r="K480" s="153">
        <f>SUM('เลย '!AL42)</f>
        <v>1441846.93</v>
      </c>
      <c r="L480" s="154">
        <f>'เลย '!AM42</f>
        <v>1232378.06</v>
      </c>
      <c r="M480" s="154">
        <f>'เลย '!AN42</f>
        <v>882883.27</v>
      </c>
      <c r="N480" s="150"/>
      <c r="O480" s="150"/>
      <c r="P480" s="150"/>
      <c r="Q480" s="142">
        <f t="shared" si="53"/>
        <v>349494.79000000004</v>
      </c>
      <c r="R480" s="143">
        <f t="shared" si="54"/>
        <v>339.12439735828292</v>
      </c>
    </row>
    <row r="481" spans="1:18" x14ac:dyDescent="0.35">
      <c r="A481" s="149">
        <v>3</v>
      </c>
      <c r="B481" s="150" t="s">
        <v>60</v>
      </c>
      <c r="C481" s="150" t="s">
        <v>378</v>
      </c>
      <c r="D481" s="150" t="s">
        <v>95</v>
      </c>
      <c r="E481" s="150" t="s">
        <v>379</v>
      </c>
      <c r="F481" s="150" t="s">
        <v>180</v>
      </c>
      <c r="G481" s="150" t="s">
        <v>728</v>
      </c>
      <c r="H481" s="151">
        <v>4970</v>
      </c>
      <c r="I481" s="149">
        <v>4</v>
      </c>
      <c r="J481" s="152">
        <f>'เลย '!F43</f>
        <v>310232.42</v>
      </c>
      <c r="K481" s="153">
        <f>SUM('เลย '!AL43)</f>
        <v>421544.06</v>
      </c>
      <c r="L481" s="154">
        <f>'เลย '!AM43</f>
        <v>1974261.7</v>
      </c>
      <c r="M481" s="154">
        <f>'เลย '!AN43</f>
        <v>1568425.0799999998</v>
      </c>
      <c r="N481" s="150"/>
      <c r="O481" s="150"/>
      <c r="P481" s="150"/>
      <c r="Q481" s="142">
        <f t="shared" si="53"/>
        <v>405836.62000000011</v>
      </c>
      <c r="R481" s="143">
        <f t="shared" si="54"/>
        <v>397.23575452716295</v>
      </c>
    </row>
    <row r="482" spans="1:18" x14ac:dyDescent="0.35">
      <c r="A482" s="149">
        <v>4</v>
      </c>
      <c r="B482" s="150" t="s">
        <v>60</v>
      </c>
      <c r="C482" s="150" t="s">
        <v>378</v>
      </c>
      <c r="D482" s="150" t="s">
        <v>95</v>
      </c>
      <c r="E482" s="150" t="s">
        <v>379</v>
      </c>
      <c r="F482" s="150" t="s">
        <v>180</v>
      </c>
      <c r="G482" s="150" t="s">
        <v>729</v>
      </c>
      <c r="H482" s="151">
        <v>3463</v>
      </c>
      <c r="I482" s="149">
        <v>3</v>
      </c>
      <c r="J482" s="152">
        <f>'เลย '!F44</f>
        <v>449355.65</v>
      </c>
      <c r="K482" s="153">
        <f>SUM('เลย '!AL44)</f>
        <v>570428.4</v>
      </c>
      <c r="L482" s="154">
        <f>'เลย '!AM44</f>
        <v>1147896.1000000001</v>
      </c>
      <c r="M482" s="154">
        <f>'เลย '!AN44</f>
        <v>965518.91</v>
      </c>
      <c r="N482" s="150"/>
      <c r="O482" s="150"/>
      <c r="P482" s="150"/>
      <c r="Q482" s="142">
        <f t="shared" si="53"/>
        <v>182377.19000000006</v>
      </c>
      <c r="R482" s="143">
        <f t="shared" si="54"/>
        <v>331.47447300028881</v>
      </c>
    </row>
    <row r="483" spans="1:18" x14ac:dyDescent="0.35">
      <c r="A483" s="149">
        <v>5</v>
      </c>
      <c r="B483" s="150" t="s">
        <v>60</v>
      </c>
      <c r="C483" s="150" t="s">
        <v>378</v>
      </c>
      <c r="D483" s="150" t="s">
        <v>95</v>
      </c>
      <c r="E483" s="150" t="s">
        <v>379</v>
      </c>
      <c r="F483" s="150" t="s">
        <v>180</v>
      </c>
      <c r="G483" s="150" t="s">
        <v>730</v>
      </c>
      <c r="H483" s="151">
        <v>1364</v>
      </c>
      <c r="I483" s="149">
        <v>1</v>
      </c>
      <c r="J483" s="152">
        <f>'เลย '!F45</f>
        <v>149282.51</v>
      </c>
      <c r="K483" s="153">
        <f>SUM('เลย '!AL45)</f>
        <v>183973.35</v>
      </c>
      <c r="L483" s="154">
        <f>'เลย '!AM45</f>
        <v>999023.56</v>
      </c>
      <c r="M483" s="154">
        <f>'เลย '!AN45</f>
        <v>932559.71</v>
      </c>
      <c r="N483" s="150"/>
      <c r="O483" s="150"/>
      <c r="P483" s="150"/>
      <c r="Q483" s="142">
        <f t="shared" si="53"/>
        <v>66463.850000000093</v>
      </c>
      <c r="R483" s="143">
        <f t="shared" si="54"/>
        <v>732.42196480938424</v>
      </c>
    </row>
    <row r="484" spans="1:18" x14ac:dyDescent="0.35">
      <c r="A484" s="149">
        <v>6</v>
      </c>
      <c r="B484" s="150" t="s">
        <v>60</v>
      </c>
      <c r="C484" s="150" t="s">
        <v>378</v>
      </c>
      <c r="D484" s="150" t="s">
        <v>95</v>
      </c>
      <c r="E484" s="150" t="s">
        <v>379</v>
      </c>
      <c r="F484" s="150" t="s">
        <v>180</v>
      </c>
      <c r="G484" s="150" t="s">
        <v>731</v>
      </c>
      <c r="H484" s="151">
        <v>4858</v>
      </c>
      <c r="I484" s="149">
        <v>4</v>
      </c>
      <c r="J484" s="152">
        <f>'เลย '!F46</f>
        <v>447472.75</v>
      </c>
      <c r="K484" s="153">
        <f>SUM('เลย '!AL46)</f>
        <v>501694.11</v>
      </c>
      <c r="L484" s="154">
        <f>'เลย '!AM46</f>
        <v>1510568.52</v>
      </c>
      <c r="M484" s="154">
        <f>'เลย '!AN46</f>
        <v>1192376.77</v>
      </c>
      <c r="N484" s="150"/>
      <c r="O484" s="150"/>
      <c r="P484" s="150"/>
      <c r="Q484" s="142">
        <f t="shared" si="53"/>
        <v>318191.75</v>
      </c>
      <c r="R484" s="143">
        <f t="shared" si="54"/>
        <v>310.94452861259776</v>
      </c>
    </row>
    <row r="485" spans="1:18" x14ac:dyDescent="0.35">
      <c r="A485" s="149">
        <v>7</v>
      </c>
      <c r="B485" s="150" t="s">
        <v>60</v>
      </c>
      <c r="C485" s="150" t="s">
        <v>378</v>
      </c>
      <c r="D485" s="150" t="s">
        <v>95</v>
      </c>
      <c r="E485" s="150" t="s">
        <v>379</v>
      </c>
      <c r="F485" s="150" t="s">
        <v>180</v>
      </c>
      <c r="G485" s="150" t="s">
        <v>732</v>
      </c>
      <c r="H485" s="151">
        <v>3450</v>
      </c>
      <c r="I485" s="149">
        <v>3</v>
      </c>
      <c r="J485" s="152">
        <f>'เลย '!F47</f>
        <v>384347.5</v>
      </c>
      <c r="K485" s="153">
        <f>SUM('เลย '!AL47)</f>
        <v>447628.58</v>
      </c>
      <c r="L485" s="154">
        <f>'เลย '!AM47</f>
        <v>1453743.83</v>
      </c>
      <c r="M485" s="154">
        <f>'เลย '!AN47</f>
        <v>1095118.33</v>
      </c>
      <c r="N485" s="150"/>
      <c r="O485" s="150"/>
      <c r="P485" s="150"/>
      <c r="Q485" s="142">
        <f t="shared" si="53"/>
        <v>358625.5</v>
      </c>
      <c r="R485" s="143">
        <f t="shared" si="54"/>
        <v>421.37502318840581</v>
      </c>
    </row>
    <row r="486" spans="1:18" x14ac:dyDescent="0.35">
      <c r="A486" s="149">
        <v>8</v>
      </c>
      <c r="B486" s="150" t="s">
        <v>60</v>
      </c>
      <c r="C486" s="150" t="s">
        <v>378</v>
      </c>
      <c r="D486" s="150" t="s">
        <v>95</v>
      </c>
      <c r="E486" s="150" t="s">
        <v>379</v>
      </c>
      <c r="F486" s="150" t="s">
        <v>180</v>
      </c>
      <c r="G486" s="150" t="s">
        <v>733</v>
      </c>
      <c r="H486" s="151">
        <v>2633</v>
      </c>
      <c r="I486" s="149">
        <v>2</v>
      </c>
      <c r="J486" s="152">
        <f>'เลย '!F48</f>
        <v>404274.22</v>
      </c>
      <c r="K486" s="153">
        <f>SUM('เลย '!AL48)</f>
        <v>469552.26999999996</v>
      </c>
      <c r="L486" s="154">
        <f>'เลย '!AM48</f>
        <v>1478863.86</v>
      </c>
      <c r="M486" s="154">
        <f>'เลย '!AN48</f>
        <v>1255850.33</v>
      </c>
      <c r="N486" s="150"/>
      <c r="O486" s="150"/>
      <c r="P486" s="150"/>
      <c r="Q486" s="142">
        <f t="shared" si="53"/>
        <v>223013.53000000003</v>
      </c>
      <c r="R486" s="143">
        <f t="shared" si="54"/>
        <v>561.66496771743266</v>
      </c>
    </row>
    <row r="487" spans="1:18" x14ac:dyDescent="0.35">
      <c r="A487" s="149">
        <v>9</v>
      </c>
      <c r="B487" s="150" t="s">
        <v>60</v>
      </c>
      <c r="C487" s="150" t="s">
        <v>378</v>
      </c>
      <c r="D487" s="150" t="s">
        <v>95</v>
      </c>
      <c r="E487" s="150" t="s">
        <v>379</v>
      </c>
      <c r="F487" s="150" t="s">
        <v>180</v>
      </c>
      <c r="G487" s="150" t="s">
        <v>734</v>
      </c>
      <c r="H487" s="151">
        <v>1642</v>
      </c>
      <c r="I487" s="149">
        <v>2</v>
      </c>
      <c r="J487" s="152">
        <f>'เลย '!F49</f>
        <v>473343.85</v>
      </c>
      <c r="K487" s="153">
        <f>SUM('เลย '!AL49)</f>
        <v>479773.68</v>
      </c>
      <c r="L487" s="154">
        <f>'เลย '!AM49</f>
        <v>741915.21</v>
      </c>
      <c r="M487" s="154">
        <f>'เลย '!AN49</f>
        <v>646604.35</v>
      </c>
      <c r="N487" s="150"/>
      <c r="O487" s="150"/>
      <c r="P487" s="150"/>
      <c r="Q487" s="142">
        <f t="shared" si="53"/>
        <v>95310.859999999986</v>
      </c>
      <c r="R487" s="143">
        <f t="shared" si="54"/>
        <v>451.83630328867235</v>
      </c>
    </row>
    <row r="488" spans="1:18" x14ac:dyDescent="0.35">
      <c r="A488" s="149">
        <v>10</v>
      </c>
      <c r="B488" s="150" t="s">
        <v>60</v>
      </c>
      <c r="C488" s="150" t="s">
        <v>378</v>
      </c>
      <c r="D488" s="150" t="s">
        <v>95</v>
      </c>
      <c r="E488" s="150" t="s">
        <v>379</v>
      </c>
      <c r="F488" s="150" t="s">
        <v>180</v>
      </c>
      <c r="G488" s="150" t="s">
        <v>735</v>
      </c>
      <c r="H488" s="151">
        <v>2100</v>
      </c>
      <c r="I488" s="149">
        <v>2</v>
      </c>
      <c r="J488" s="152">
        <f>'เลย '!F50</f>
        <v>959553.64</v>
      </c>
      <c r="K488" s="153">
        <f>SUM('เลย '!AL50)</f>
        <v>959259.74</v>
      </c>
      <c r="L488" s="154">
        <f>'เลย '!AM50</f>
        <v>641641.6100000001</v>
      </c>
      <c r="M488" s="154">
        <f>'เลย '!AN50</f>
        <v>516907.92</v>
      </c>
      <c r="N488" s="150"/>
      <c r="O488" s="150"/>
      <c r="P488" s="150"/>
      <c r="Q488" s="142">
        <f t="shared" si="53"/>
        <v>124733.69000000012</v>
      </c>
      <c r="R488" s="143">
        <f t="shared" si="54"/>
        <v>305.54362380952387</v>
      </c>
    </row>
    <row r="489" spans="1:18" x14ac:dyDescent="0.35">
      <c r="A489" s="149">
        <v>11</v>
      </c>
      <c r="B489" s="150" t="s">
        <v>60</v>
      </c>
      <c r="C489" s="150" t="s">
        <v>378</v>
      </c>
      <c r="D489" s="150" t="s">
        <v>95</v>
      </c>
      <c r="E489" s="150" t="s">
        <v>379</v>
      </c>
      <c r="F489" s="150" t="s">
        <v>180</v>
      </c>
      <c r="G489" s="150" t="s">
        <v>736</v>
      </c>
      <c r="H489" s="151">
        <v>1785</v>
      </c>
      <c r="I489" s="149">
        <v>2</v>
      </c>
      <c r="J489" s="152">
        <f>'เลย '!F51</f>
        <v>165700.93</v>
      </c>
      <c r="K489" s="153">
        <f>SUM('เลย '!AL51)</f>
        <v>206488.03</v>
      </c>
      <c r="L489" s="154">
        <f>'เลย '!AM51</f>
        <v>909420.1</v>
      </c>
      <c r="M489" s="154">
        <f>'เลย '!AN51</f>
        <v>782861.25</v>
      </c>
      <c r="N489" s="150"/>
      <c r="O489" s="150"/>
      <c r="P489" s="150"/>
      <c r="Q489" s="142">
        <f t="shared" si="53"/>
        <v>126558.84999999998</v>
      </c>
      <c r="R489" s="143">
        <f t="shared" si="54"/>
        <v>509.47904761904761</v>
      </c>
    </row>
    <row r="490" spans="1:18" s="161" customFormat="1" x14ac:dyDescent="0.35">
      <c r="A490" s="155">
        <v>4</v>
      </c>
      <c r="B490" s="156" t="s">
        <v>60</v>
      </c>
      <c r="C490" s="156"/>
      <c r="D490" s="156"/>
      <c r="E490" s="156" t="s">
        <v>77</v>
      </c>
      <c r="F490" s="156"/>
      <c r="G490" s="156" t="s">
        <v>381</v>
      </c>
      <c r="H490" s="162">
        <f>SUM(H479:H489)</f>
        <v>29899</v>
      </c>
      <c r="I490" s="155"/>
      <c r="J490" s="158">
        <f>SUM(J479:J489)</f>
        <v>5063243.97</v>
      </c>
      <c r="K490" s="158">
        <f t="shared" ref="K490:M490" si="57">SUM(K479:K489)</f>
        <v>5682189.1500000004</v>
      </c>
      <c r="L490" s="158">
        <f t="shared" si="57"/>
        <v>12089712.549999999</v>
      </c>
      <c r="M490" s="158">
        <f t="shared" si="57"/>
        <v>9839105.9199999999</v>
      </c>
      <c r="N490" s="156">
        <v>10</v>
      </c>
      <c r="O490" s="156">
        <v>10</v>
      </c>
      <c r="P490" s="156">
        <f>N490-O490</f>
        <v>0</v>
      </c>
      <c r="Q490" s="159">
        <f t="shared" si="53"/>
        <v>2250606.629999999</v>
      </c>
      <c r="R490" s="160">
        <f>L490/H490</f>
        <v>404.35173584400815</v>
      </c>
    </row>
    <row r="491" spans="1:18" x14ac:dyDescent="0.35">
      <c r="A491" s="149">
        <v>1</v>
      </c>
      <c r="B491" s="150" t="s">
        <v>60</v>
      </c>
      <c r="C491" s="150" t="s">
        <v>382</v>
      </c>
      <c r="D491" s="150" t="s">
        <v>141</v>
      </c>
      <c r="E491" s="150" t="s">
        <v>383</v>
      </c>
      <c r="F491" s="150" t="s">
        <v>329</v>
      </c>
      <c r="G491" s="150" t="s">
        <v>384</v>
      </c>
      <c r="H491" s="151"/>
      <c r="I491" s="149"/>
      <c r="J491" s="152"/>
      <c r="K491" s="153"/>
      <c r="L491" s="154"/>
      <c r="M491" s="154"/>
      <c r="N491" s="150"/>
      <c r="O491" s="150"/>
      <c r="P491" s="150"/>
    </row>
    <row r="492" spans="1:18" x14ac:dyDescent="0.35">
      <c r="A492" s="149">
        <v>2</v>
      </c>
      <c r="B492" s="150" t="s">
        <v>60</v>
      </c>
      <c r="C492" s="150" t="s">
        <v>382</v>
      </c>
      <c r="D492" s="150" t="s">
        <v>141</v>
      </c>
      <c r="E492" s="150" t="s">
        <v>383</v>
      </c>
      <c r="F492" s="150" t="s">
        <v>180</v>
      </c>
      <c r="G492" s="150" t="s">
        <v>737</v>
      </c>
      <c r="H492" s="151">
        <v>1114</v>
      </c>
      <c r="I492" s="149">
        <v>1</v>
      </c>
      <c r="J492" s="152">
        <f>'เลย '!F52</f>
        <v>369519.96</v>
      </c>
      <c r="K492" s="153">
        <f>SUM('เลย '!AL52)</f>
        <v>395121.73</v>
      </c>
      <c r="L492" s="154">
        <f>'เลย '!AM52</f>
        <v>615031.66999999993</v>
      </c>
      <c r="M492" s="154">
        <f>'เลย '!AN52</f>
        <v>469622.01</v>
      </c>
      <c r="N492" s="150"/>
      <c r="O492" s="150"/>
      <c r="P492" s="150"/>
      <c r="Q492" s="142">
        <f t="shared" si="53"/>
        <v>145409.65999999992</v>
      </c>
      <c r="R492" s="143">
        <f t="shared" si="54"/>
        <v>552.09306104129257</v>
      </c>
    </row>
    <row r="493" spans="1:18" x14ac:dyDescent="0.35">
      <c r="A493" s="149">
        <v>3</v>
      </c>
      <c r="B493" s="150" t="s">
        <v>60</v>
      </c>
      <c r="C493" s="150" t="s">
        <v>382</v>
      </c>
      <c r="D493" s="150" t="s">
        <v>141</v>
      </c>
      <c r="E493" s="150" t="s">
        <v>383</v>
      </c>
      <c r="F493" s="150" t="s">
        <v>180</v>
      </c>
      <c r="G493" s="150" t="s">
        <v>738</v>
      </c>
      <c r="H493" s="151">
        <v>595</v>
      </c>
      <c r="I493" s="149">
        <v>1</v>
      </c>
      <c r="J493" s="152">
        <f>'เลย '!F53</f>
        <v>546771.66</v>
      </c>
      <c r="K493" s="153">
        <f>SUM('เลย '!AL53)</f>
        <v>618786.54</v>
      </c>
      <c r="L493" s="154">
        <f>'เลย '!AM53</f>
        <v>504462.5</v>
      </c>
      <c r="M493" s="154">
        <f>'เลย '!AN53</f>
        <v>352404.94999999995</v>
      </c>
      <c r="N493" s="150"/>
      <c r="O493" s="150"/>
      <c r="P493" s="150"/>
      <c r="Q493" s="142">
        <f t="shared" si="53"/>
        <v>152057.55000000005</v>
      </c>
      <c r="R493" s="143">
        <f t="shared" si="54"/>
        <v>847.83613445378148</v>
      </c>
    </row>
    <row r="494" spans="1:18" x14ac:dyDescent="0.35">
      <c r="A494" s="149">
        <v>4</v>
      </c>
      <c r="B494" s="150" t="s">
        <v>60</v>
      </c>
      <c r="C494" s="150" t="s">
        <v>382</v>
      </c>
      <c r="D494" s="150" t="s">
        <v>141</v>
      </c>
      <c r="E494" s="150" t="s">
        <v>383</v>
      </c>
      <c r="F494" s="150" t="s">
        <v>180</v>
      </c>
      <c r="G494" s="150" t="s">
        <v>739</v>
      </c>
      <c r="H494" s="151">
        <v>1925</v>
      </c>
      <c r="I494" s="149">
        <v>2</v>
      </c>
      <c r="J494" s="152">
        <f>'เลย '!F54</f>
        <v>521056.38</v>
      </c>
      <c r="K494" s="153">
        <f>SUM('เลย '!AL54)</f>
        <v>543525.1</v>
      </c>
      <c r="L494" s="154">
        <f>'เลย '!AM54</f>
        <v>1062572.8999999999</v>
      </c>
      <c r="M494" s="154">
        <f>'เลย '!AN54</f>
        <v>832066.89999999991</v>
      </c>
      <c r="N494" s="150"/>
      <c r="O494" s="150"/>
      <c r="P494" s="150"/>
      <c r="Q494" s="142">
        <f t="shared" si="53"/>
        <v>230506</v>
      </c>
      <c r="R494" s="143">
        <f t="shared" si="54"/>
        <v>551.98592207792205</v>
      </c>
    </row>
    <row r="495" spans="1:18" x14ac:dyDescent="0.35">
      <c r="A495" s="149">
        <v>5</v>
      </c>
      <c r="B495" s="150" t="s">
        <v>60</v>
      </c>
      <c r="C495" s="150" t="s">
        <v>382</v>
      </c>
      <c r="D495" s="150" t="s">
        <v>141</v>
      </c>
      <c r="E495" s="150" t="s">
        <v>383</v>
      </c>
      <c r="F495" s="150" t="s">
        <v>180</v>
      </c>
      <c r="G495" s="150" t="s">
        <v>740</v>
      </c>
      <c r="H495" s="151">
        <v>3610</v>
      </c>
      <c r="I495" s="149">
        <v>3</v>
      </c>
      <c r="J495" s="152">
        <f>'เลย '!F55</f>
        <v>947382.63</v>
      </c>
      <c r="K495" s="153">
        <f>SUM('เลย '!AL55)</f>
        <v>990439.03</v>
      </c>
      <c r="L495" s="154">
        <f>'เลย '!AM55</f>
        <v>1775839.37</v>
      </c>
      <c r="M495" s="154">
        <f>'เลย '!AN55</f>
        <v>1206969.55</v>
      </c>
      <c r="N495" s="150"/>
      <c r="O495" s="150"/>
      <c r="P495" s="150"/>
      <c r="Q495" s="142">
        <f t="shared" si="53"/>
        <v>568869.82000000007</v>
      </c>
      <c r="R495" s="143">
        <f t="shared" si="54"/>
        <v>491.92226315789475</v>
      </c>
    </row>
    <row r="496" spans="1:18" x14ac:dyDescent="0.35">
      <c r="A496" s="149">
        <v>6</v>
      </c>
      <c r="B496" s="150" t="s">
        <v>60</v>
      </c>
      <c r="C496" s="150" t="s">
        <v>382</v>
      </c>
      <c r="D496" s="150" t="s">
        <v>141</v>
      </c>
      <c r="E496" s="150" t="s">
        <v>383</v>
      </c>
      <c r="F496" s="150" t="s">
        <v>180</v>
      </c>
      <c r="G496" s="150" t="s">
        <v>741</v>
      </c>
      <c r="H496" s="151">
        <v>4226</v>
      </c>
      <c r="I496" s="149">
        <v>3</v>
      </c>
      <c r="J496" s="152">
        <f>'เลย '!F56</f>
        <v>644443.06999999995</v>
      </c>
      <c r="K496" s="153">
        <f>SUM('เลย '!AL56)</f>
        <v>751416.9</v>
      </c>
      <c r="L496" s="154">
        <f>'เลย '!AM56</f>
        <v>1298682.04</v>
      </c>
      <c r="M496" s="154">
        <f>'เลย '!AN56</f>
        <v>966252.23</v>
      </c>
      <c r="N496" s="150"/>
      <c r="O496" s="150"/>
      <c r="P496" s="150"/>
      <c r="Q496" s="142">
        <f t="shared" si="53"/>
        <v>332429.81000000006</v>
      </c>
      <c r="R496" s="143">
        <f t="shared" si="54"/>
        <v>307.30762896355895</v>
      </c>
    </row>
    <row r="497" spans="1:18" x14ac:dyDescent="0.35">
      <c r="A497" s="149">
        <v>7</v>
      </c>
      <c r="B497" s="150" t="s">
        <v>60</v>
      </c>
      <c r="C497" s="150" t="s">
        <v>382</v>
      </c>
      <c r="D497" s="150" t="s">
        <v>141</v>
      </c>
      <c r="E497" s="150" t="s">
        <v>383</v>
      </c>
      <c r="F497" s="150" t="s">
        <v>180</v>
      </c>
      <c r="G497" s="150" t="s">
        <v>742</v>
      </c>
      <c r="H497" s="151">
        <v>2265</v>
      </c>
      <c r="I497" s="149">
        <v>2</v>
      </c>
      <c r="J497" s="152">
        <f>'เลย '!F57</f>
        <v>751337.12</v>
      </c>
      <c r="K497" s="153">
        <f>SUM('เลย '!AL57)</f>
        <v>795115.86</v>
      </c>
      <c r="L497" s="154">
        <f>'เลย '!AM57</f>
        <v>1292279.74</v>
      </c>
      <c r="M497" s="154">
        <f>'เลย '!AN57</f>
        <v>1058287.1100000001</v>
      </c>
      <c r="N497" s="150"/>
      <c r="O497" s="150"/>
      <c r="P497" s="150"/>
      <c r="Q497" s="142">
        <f t="shared" si="53"/>
        <v>233992.62999999989</v>
      </c>
      <c r="R497" s="143">
        <f t="shared" si="54"/>
        <v>570.54293156732888</v>
      </c>
    </row>
    <row r="498" spans="1:18" x14ac:dyDescent="0.35">
      <c r="A498" s="149">
        <v>8</v>
      </c>
      <c r="B498" s="150" t="s">
        <v>60</v>
      </c>
      <c r="C498" s="150" t="s">
        <v>382</v>
      </c>
      <c r="D498" s="150" t="s">
        <v>141</v>
      </c>
      <c r="E498" s="150" t="s">
        <v>383</v>
      </c>
      <c r="F498" s="150" t="s">
        <v>180</v>
      </c>
      <c r="G498" s="150" t="s">
        <v>743</v>
      </c>
      <c r="H498" s="151">
        <v>1848</v>
      </c>
      <c r="I498" s="149">
        <v>2</v>
      </c>
      <c r="J498" s="152">
        <f>'เลย '!F58</f>
        <v>643084.28</v>
      </c>
      <c r="K498" s="153">
        <f>SUM('เลย '!AL58)</f>
        <v>670599.29</v>
      </c>
      <c r="L498" s="154">
        <f>'เลย '!AM58</f>
        <v>933819.29</v>
      </c>
      <c r="M498" s="154">
        <f>'เลย '!AN58</f>
        <v>619280.4</v>
      </c>
      <c r="N498" s="150"/>
      <c r="O498" s="150"/>
      <c r="P498" s="150"/>
      <c r="Q498" s="142">
        <f t="shared" si="53"/>
        <v>314538.89</v>
      </c>
      <c r="R498" s="143">
        <f t="shared" si="54"/>
        <v>505.31346861471866</v>
      </c>
    </row>
    <row r="499" spans="1:18" x14ac:dyDescent="0.35">
      <c r="A499" s="149">
        <v>9</v>
      </c>
      <c r="B499" s="150" t="s">
        <v>60</v>
      </c>
      <c r="C499" s="150" t="s">
        <v>382</v>
      </c>
      <c r="D499" s="150" t="s">
        <v>141</v>
      </c>
      <c r="E499" s="150" t="s">
        <v>383</v>
      </c>
      <c r="F499" s="150" t="s">
        <v>180</v>
      </c>
      <c r="G499" s="150" t="s">
        <v>744</v>
      </c>
      <c r="H499" s="151">
        <v>1945</v>
      </c>
      <c r="I499" s="149">
        <v>2</v>
      </c>
      <c r="J499" s="152">
        <f>'เลย '!F59</f>
        <v>245215.21</v>
      </c>
      <c r="K499" s="153">
        <f>SUM('เลย '!AL59)</f>
        <v>290988.78999999992</v>
      </c>
      <c r="L499" s="154">
        <f>'เลย '!AM59</f>
        <v>896622.66</v>
      </c>
      <c r="M499" s="154">
        <f>'เลย '!AN59</f>
        <v>735371.72</v>
      </c>
      <c r="N499" s="150"/>
      <c r="O499" s="150"/>
      <c r="P499" s="150"/>
      <c r="Q499" s="142">
        <f t="shared" si="53"/>
        <v>161250.94000000006</v>
      </c>
      <c r="R499" s="143">
        <f t="shared" si="54"/>
        <v>460.98851413881749</v>
      </c>
    </row>
    <row r="500" spans="1:18" x14ac:dyDescent="0.35">
      <c r="A500" s="149">
        <v>10</v>
      </c>
      <c r="B500" s="150" t="s">
        <v>60</v>
      </c>
      <c r="C500" s="150" t="s">
        <v>382</v>
      </c>
      <c r="D500" s="150" t="s">
        <v>141</v>
      </c>
      <c r="E500" s="150" t="s">
        <v>383</v>
      </c>
      <c r="F500" s="150" t="s">
        <v>180</v>
      </c>
      <c r="G500" s="150" t="s">
        <v>745</v>
      </c>
      <c r="H500" s="151">
        <v>4776</v>
      </c>
      <c r="I500" s="149">
        <v>4</v>
      </c>
      <c r="J500" s="152">
        <f>'เลย '!F60</f>
        <v>307140.65999999997</v>
      </c>
      <c r="K500" s="153">
        <f>SUM('เลย '!AL60)</f>
        <v>322985.21999999997</v>
      </c>
      <c r="L500" s="154">
        <f>'เลย '!AM60</f>
        <v>1324646.5299999998</v>
      </c>
      <c r="M500" s="154">
        <f>'เลย '!AN60</f>
        <v>1147545.95</v>
      </c>
      <c r="N500" s="150"/>
      <c r="O500" s="150"/>
      <c r="P500" s="150"/>
      <c r="Q500" s="142">
        <f t="shared" si="53"/>
        <v>177100.57999999984</v>
      </c>
      <c r="R500" s="143">
        <f t="shared" si="54"/>
        <v>277.35480108877715</v>
      </c>
    </row>
    <row r="501" spans="1:18" x14ac:dyDescent="0.35">
      <c r="A501" s="149">
        <v>11</v>
      </c>
      <c r="B501" s="150" t="s">
        <v>60</v>
      </c>
      <c r="C501" s="150" t="s">
        <v>382</v>
      </c>
      <c r="D501" s="150" t="s">
        <v>141</v>
      </c>
      <c r="E501" s="150" t="s">
        <v>383</v>
      </c>
      <c r="F501" s="150" t="s">
        <v>180</v>
      </c>
      <c r="G501" s="150" t="s">
        <v>746</v>
      </c>
      <c r="H501" s="151">
        <v>5154</v>
      </c>
      <c r="I501" s="149">
        <v>4</v>
      </c>
      <c r="J501" s="152">
        <f>'เลย '!F61</f>
        <v>1236440.8400000001</v>
      </c>
      <c r="K501" s="153">
        <f>SUM('เลย '!AL61)</f>
        <v>1399475.04</v>
      </c>
      <c r="L501" s="154">
        <f>'เลย '!AM61</f>
        <v>1849444.44</v>
      </c>
      <c r="M501" s="154">
        <f>'เลย '!AN61</f>
        <v>1342343.76</v>
      </c>
      <c r="N501" s="150"/>
      <c r="O501" s="150"/>
      <c r="P501" s="150"/>
      <c r="Q501" s="142">
        <f t="shared" si="53"/>
        <v>507100.67999999993</v>
      </c>
      <c r="R501" s="143">
        <f t="shared" si="54"/>
        <v>358.83671711292197</v>
      </c>
    </row>
    <row r="502" spans="1:18" x14ac:dyDescent="0.35">
      <c r="A502" s="149">
        <v>12</v>
      </c>
      <c r="B502" s="150" t="s">
        <v>60</v>
      </c>
      <c r="C502" s="150" t="s">
        <v>382</v>
      </c>
      <c r="D502" s="150" t="s">
        <v>141</v>
      </c>
      <c r="E502" s="150" t="s">
        <v>383</v>
      </c>
      <c r="F502" s="150" t="s">
        <v>180</v>
      </c>
      <c r="G502" s="150" t="s">
        <v>747</v>
      </c>
      <c r="H502" s="151">
        <v>3300</v>
      </c>
      <c r="I502" s="149">
        <v>3</v>
      </c>
      <c r="J502" s="152">
        <f>'เลย '!F62</f>
        <v>235152.55</v>
      </c>
      <c r="K502" s="153">
        <f>SUM('เลย '!AL62)</f>
        <v>303651.92000000004</v>
      </c>
      <c r="L502" s="154">
        <f>'เลย '!AM62</f>
        <v>1027421.86</v>
      </c>
      <c r="M502" s="154">
        <f>'เลย '!AN62</f>
        <v>906608.08</v>
      </c>
      <c r="N502" s="150"/>
      <c r="O502" s="150"/>
      <c r="P502" s="150"/>
      <c r="Q502" s="142">
        <f t="shared" si="53"/>
        <v>120813.78000000003</v>
      </c>
      <c r="R502" s="143">
        <f t="shared" si="54"/>
        <v>311.33995757575758</v>
      </c>
    </row>
    <row r="503" spans="1:18" x14ac:dyDescent="0.35">
      <c r="A503" s="149">
        <v>13</v>
      </c>
      <c r="B503" s="150" t="s">
        <v>60</v>
      </c>
      <c r="C503" s="150" t="s">
        <v>382</v>
      </c>
      <c r="D503" s="150" t="s">
        <v>141</v>
      </c>
      <c r="E503" s="150" t="s">
        <v>383</v>
      </c>
      <c r="F503" s="150" t="s">
        <v>180</v>
      </c>
      <c r="G503" s="150" t="s">
        <v>748</v>
      </c>
      <c r="H503" s="151">
        <v>2046</v>
      </c>
      <c r="I503" s="149">
        <v>2</v>
      </c>
      <c r="J503" s="152">
        <f>'เลย '!F63</f>
        <v>497517.51</v>
      </c>
      <c r="K503" s="153">
        <f>SUM('เลย '!AL63)</f>
        <v>587127.44999999995</v>
      </c>
      <c r="L503" s="154">
        <f>'เลย '!AM63</f>
        <v>1048353.51</v>
      </c>
      <c r="M503" s="154">
        <f>'เลย '!AN63</f>
        <v>729745.53</v>
      </c>
      <c r="N503" s="150"/>
      <c r="O503" s="150"/>
      <c r="P503" s="150"/>
      <c r="Q503" s="142">
        <f t="shared" si="53"/>
        <v>318607.98</v>
      </c>
      <c r="R503" s="143">
        <f t="shared" si="54"/>
        <v>512.39174486803518</v>
      </c>
    </row>
    <row r="504" spans="1:18" x14ac:dyDescent="0.35">
      <c r="A504" s="149">
        <v>14</v>
      </c>
      <c r="B504" s="150" t="s">
        <v>60</v>
      </c>
      <c r="C504" s="150" t="s">
        <v>382</v>
      </c>
      <c r="D504" s="150" t="s">
        <v>141</v>
      </c>
      <c r="E504" s="150" t="s">
        <v>383</v>
      </c>
      <c r="F504" s="150" t="s">
        <v>180</v>
      </c>
      <c r="G504" s="150" t="s">
        <v>749</v>
      </c>
      <c r="H504" s="151">
        <v>4503</v>
      </c>
      <c r="I504" s="149">
        <v>4</v>
      </c>
      <c r="J504" s="152">
        <f>'เลย '!F64</f>
        <v>257678.92</v>
      </c>
      <c r="K504" s="153">
        <f>SUM('เลย '!AL64)</f>
        <v>292439.62000000005</v>
      </c>
      <c r="L504" s="154">
        <f>'เลย '!AM64</f>
        <v>596359.05000000005</v>
      </c>
      <c r="M504" s="154">
        <f>'เลย '!AN64</f>
        <v>558778.15</v>
      </c>
      <c r="N504" s="150"/>
      <c r="O504" s="150"/>
      <c r="P504" s="150"/>
      <c r="Q504" s="142">
        <f t="shared" si="53"/>
        <v>37580.900000000023</v>
      </c>
      <c r="R504" s="143">
        <f t="shared" si="54"/>
        <v>132.43594270486344</v>
      </c>
    </row>
    <row r="505" spans="1:18" s="161" customFormat="1" x14ac:dyDescent="0.35">
      <c r="A505" s="155">
        <v>5</v>
      </c>
      <c r="B505" s="156" t="s">
        <v>60</v>
      </c>
      <c r="C505" s="156"/>
      <c r="D505" s="156"/>
      <c r="E505" s="156" t="s">
        <v>77</v>
      </c>
      <c r="F505" s="156"/>
      <c r="G505" s="156" t="s">
        <v>385</v>
      </c>
      <c r="H505" s="162">
        <f>SUM(H491:H504)</f>
        <v>37307</v>
      </c>
      <c r="I505" s="155"/>
      <c r="J505" s="158">
        <f>SUM(J491:J504)</f>
        <v>7202740.7899999991</v>
      </c>
      <c r="K505" s="158">
        <f t="shared" ref="K505:M505" si="58">SUM(K491:K504)</f>
        <v>7961672.4900000002</v>
      </c>
      <c r="L505" s="158">
        <f t="shared" si="58"/>
        <v>14225535.560000001</v>
      </c>
      <c r="M505" s="158">
        <f t="shared" si="58"/>
        <v>10925276.34</v>
      </c>
      <c r="N505" s="156">
        <v>13</v>
      </c>
      <c r="O505" s="156">
        <v>13</v>
      </c>
      <c r="P505" s="156">
        <f>N505-O505</f>
        <v>0</v>
      </c>
      <c r="Q505" s="159">
        <f t="shared" si="53"/>
        <v>3300259.2200000007</v>
      </c>
      <c r="R505" s="160">
        <f>L505/H505</f>
        <v>381.31009086766562</v>
      </c>
    </row>
    <row r="506" spans="1:18" x14ac:dyDescent="0.35">
      <c r="A506" s="149">
        <v>1</v>
      </c>
      <c r="B506" s="150" t="s">
        <v>60</v>
      </c>
      <c r="C506" s="150" t="s">
        <v>386</v>
      </c>
      <c r="D506" s="150" t="s">
        <v>102</v>
      </c>
      <c r="E506" s="150" t="s">
        <v>387</v>
      </c>
      <c r="F506" s="150" t="s">
        <v>210</v>
      </c>
      <c r="G506" s="150" t="s">
        <v>388</v>
      </c>
      <c r="H506" s="151"/>
      <c r="I506" s="149"/>
      <c r="J506" s="152"/>
      <c r="K506" s="153"/>
      <c r="L506" s="154"/>
      <c r="M506" s="154"/>
      <c r="N506" s="150"/>
      <c r="O506" s="150"/>
      <c r="P506" s="150"/>
    </row>
    <row r="507" spans="1:18" x14ac:dyDescent="0.35">
      <c r="A507" s="149">
        <v>2</v>
      </c>
      <c r="B507" s="150" t="s">
        <v>60</v>
      </c>
      <c r="C507" s="150" t="s">
        <v>386</v>
      </c>
      <c r="D507" s="150" t="s">
        <v>102</v>
      </c>
      <c r="E507" s="150" t="s">
        <v>387</v>
      </c>
      <c r="F507" s="150" t="s">
        <v>180</v>
      </c>
      <c r="G507" s="150" t="s">
        <v>750</v>
      </c>
      <c r="H507" s="151">
        <v>1295</v>
      </c>
      <c r="I507" s="149">
        <v>1</v>
      </c>
      <c r="J507" s="152">
        <f>'เลย '!F65</f>
        <v>607649.25</v>
      </c>
      <c r="K507" s="153">
        <f>SUM('เลย '!AL65)</f>
        <v>594169.91999999993</v>
      </c>
      <c r="L507" s="154">
        <f>'เลย '!AM65</f>
        <v>1176840.77</v>
      </c>
      <c r="M507" s="154">
        <f>'เลย '!AN65</f>
        <v>986079.8</v>
      </c>
      <c r="N507" s="150"/>
      <c r="O507" s="150"/>
      <c r="P507" s="150"/>
      <c r="Q507" s="142">
        <f t="shared" si="53"/>
        <v>190760.96999999997</v>
      </c>
      <c r="R507" s="143">
        <f t="shared" si="54"/>
        <v>908.75735135135142</v>
      </c>
    </row>
    <row r="508" spans="1:18" x14ac:dyDescent="0.35">
      <c r="A508" s="149">
        <v>3</v>
      </c>
      <c r="B508" s="150" t="s">
        <v>60</v>
      </c>
      <c r="C508" s="150" t="s">
        <v>386</v>
      </c>
      <c r="D508" s="150" t="s">
        <v>102</v>
      </c>
      <c r="E508" s="150" t="s">
        <v>387</v>
      </c>
      <c r="F508" s="150" t="s">
        <v>180</v>
      </c>
      <c r="G508" s="150" t="s">
        <v>751</v>
      </c>
      <c r="H508" s="151">
        <v>1368</v>
      </c>
      <c r="I508" s="149">
        <v>1</v>
      </c>
      <c r="J508" s="152">
        <f>'เลย '!F66</f>
        <v>710452.85</v>
      </c>
      <c r="K508" s="153">
        <f>SUM('เลย '!AL66)</f>
        <v>728036.49</v>
      </c>
      <c r="L508" s="154">
        <f>'เลย '!AM66</f>
        <v>1061872.77</v>
      </c>
      <c r="M508" s="154">
        <f>'เลย '!AN66</f>
        <v>762410.92</v>
      </c>
      <c r="N508" s="150"/>
      <c r="O508" s="150"/>
      <c r="P508" s="150"/>
      <c r="Q508" s="142">
        <f t="shared" si="53"/>
        <v>299461.84999999998</v>
      </c>
      <c r="R508" s="143">
        <f t="shared" si="54"/>
        <v>776.22278508771933</v>
      </c>
    </row>
    <row r="509" spans="1:18" x14ac:dyDescent="0.35">
      <c r="A509" s="149">
        <v>4</v>
      </c>
      <c r="B509" s="150" t="s">
        <v>60</v>
      </c>
      <c r="C509" s="150" t="s">
        <v>386</v>
      </c>
      <c r="D509" s="150" t="s">
        <v>102</v>
      </c>
      <c r="E509" s="150" t="s">
        <v>387</v>
      </c>
      <c r="F509" s="150" t="s">
        <v>180</v>
      </c>
      <c r="G509" s="150" t="s">
        <v>752</v>
      </c>
      <c r="H509" s="151">
        <v>2588</v>
      </c>
      <c r="I509" s="149">
        <v>2</v>
      </c>
      <c r="J509" s="152">
        <f>'เลย '!F67</f>
        <v>705365.8</v>
      </c>
      <c r="K509" s="153">
        <f>SUM('เลย '!AL67)</f>
        <v>747384.03</v>
      </c>
      <c r="L509" s="154">
        <f>'เลย '!AM67</f>
        <v>1108385.3999999999</v>
      </c>
      <c r="M509" s="154">
        <f>'เลย '!AN67</f>
        <v>936397.75</v>
      </c>
      <c r="N509" s="150"/>
      <c r="O509" s="150"/>
      <c r="P509" s="150"/>
      <c r="Q509" s="142">
        <f t="shared" si="53"/>
        <v>171987.64999999991</v>
      </c>
      <c r="R509" s="143">
        <f t="shared" si="54"/>
        <v>428.27874806800617</v>
      </c>
    </row>
    <row r="510" spans="1:18" x14ac:dyDescent="0.35">
      <c r="A510" s="149">
        <v>5</v>
      </c>
      <c r="B510" s="150" t="s">
        <v>60</v>
      </c>
      <c r="C510" s="150" t="s">
        <v>386</v>
      </c>
      <c r="D510" s="150" t="s">
        <v>102</v>
      </c>
      <c r="E510" s="150" t="s">
        <v>387</v>
      </c>
      <c r="F510" s="150" t="s">
        <v>180</v>
      </c>
      <c r="G510" s="150" t="s">
        <v>753</v>
      </c>
      <c r="H510" s="151">
        <v>1190</v>
      </c>
      <c r="I510" s="149">
        <v>1</v>
      </c>
      <c r="J510" s="152">
        <f>'เลย '!F68</f>
        <v>670176.24</v>
      </c>
      <c r="K510" s="153">
        <f>SUM('เลย '!AL68)</f>
        <v>700869.28</v>
      </c>
      <c r="L510" s="154">
        <f>'เลย '!AM68</f>
        <v>1144877.31</v>
      </c>
      <c r="M510" s="154">
        <f>'เลย '!AN68</f>
        <v>971191.32000000007</v>
      </c>
      <c r="N510" s="150"/>
      <c r="O510" s="150"/>
      <c r="P510" s="150"/>
      <c r="Q510" s="142">
        <f t="shared" si="53"/>
        <v>173685.99</v>
      </c>
      <c r="R510" s="143">
        <f t="shared" si="54"/>
        <v>962.08177310924373</v>
      </c>
    </row>
    <row r="511" spans="1:18" x14ac:dyDescent="0.35">
      <c r="A511" s="149">
        <v>6</v>
      </c>
      <c r="B511" s="150" t="s">
        <v>60</v>
      </c>
      <c r="C511" s="150" t="s">
        <v>386</v>
      </c>
      <c r="D511" s="150" t="s">
        <v>102</v>
      </c>
      <c r="E511" s="150" t="s">
        <v>387</v>
      </c>
      <c r="F511" s="150" t="s">
        <v>180</v>
      </c>
      <c r="G511" s="150" t="s">
        <v>754</v>
      </c>
      <c r="H511" s="151">
        <v>897</v>
      </c>
      <c r="I511" s="149">
        <v>1</v>
      </c>
      <c r="J511" s="152">
        <f>'เลย '!F69</f>
        <v>538845.11</v>
      </c>
      <c r="K511" s="153">
        <f>SUM('เลย '!AL69)</f>
        <v>530180.28</v>
      </c>
      <c r="L511" s="154">
        <f>'เลย '!AM69</f>
        <v>647489.54</v>
      </c>
      <c r="M511" s="154">
        <f>'เลย '!AN69</f>
        <v>465173.1</v>
      </c>
      <c r="N511" s="150"/>
      <c r="O511" s="150"/>
      <c r="P511" s="150"/>
      <c r="Q511" s="142">
        <f t="shared" si="53"/>
        <v>182316.44000000006</v>
      </c>
      <c r="R511" s="143">
        <f t="shared" si="54"/>
        <v>721.83895206243039</v>
      </c>
    </row>
    <row r="512" spans="1:18" s="161" customFormat="1" x14ac:dyDescent="0.35">
      <c r="A512" s="155">
        <v>6</v>
      </c>
      <c r="B512" s="156" t="s">
        <v>60</v>
      </c>
      <c r="C512" s="156"/>
      <c r="D512" s="156"/>
      <c r="E512" s="156" t="s">
        <v>77</v>
      </c>
      <c r="F512" s="156"/>
      <c r="G512" s="156" t="s">
        <v>389</v>
      </c>
      <c r="H512" s="162">
        <f>SUM(H506:H511)</f>
        <v>7338</v>
      </c>
      <c r="I512" s="155"/>
      <c r="J512" s="158">
        <f>SUM(J506:J511)</f>
        <v>3232489.25</v>
      </c>
      <c r="K512" s="158">
        <f t="shared" ref="K512:M512" si="59">SUM(K506:K511)</f>
        <v>3300640</v>
      </c>
      <c r="L512" s="158">
        <f t="shared" si="59"/>
        <v>5139465.79</v>
      </c>
      <c r="M512" s="158">
        <f t="shared" si="59"/>
        <v>4121252.89</v>
      </c>
      <c r="N512" s="156">
        <v>5</v>
      </c>
      <c r="O512" s="156">
        <v>5</v>
      </c>
      <c r="P512" s="156">
        <f>N512-O512</f>
        <v>0</v>
      </c>
      <c r="Q512" s="159">
        <f t="shared" si="53"/>
        <v>1018212.8999999999</v>
      </c>
      <c r="R512" s="160">
        <f>L512/H512</f>
        <v>700.3905410193513</v>
      </c>
    </row>
    <row r="513" spans="1:18" x14ac:dyDescent="0.35">
      <c r="A513" s="149">
        <v>1</v>
      </c>
      <c r="B513" s="150" t="s">
        <v>60</v>
      </c>
      <c r="C513" s="150" t="s">
        <v>390</v>
      </c>
      <c r="D513" s="150" t="s">
        <v>109</v>
      </c>
      <c r="E513" s="150" t="s">
        <v>391</v>
      </c>
      <c r="F513" s="150" t="s">
        <v>210</v>
      </c>
      <c r="G513" s="150" t="s">
        <v>392</v>
      </c>
      <c r="H513" s="151"/>
      <c r="I513" s="149"/>
      <c r="J513" s="152"/>
      <c r="K513" s="153"/>
      <c r="L513" s="154"/>
      <c r="M513" s="154"/>
      <c r="N513" s="150"/>
      <c r="O513" s="150"/>
      <c r="P513" s="150"/>
    </row>
    <row r="514" spans="1:18" x14ac:dyDescent="0.35">
      <c r="A514" s="149">
        <v>2</v>
      </c>
      <c r="B514" s="150" t="s">
        <v>60</v>
      </c>
      <c r="C514" s="150" t="s">
        <v>390</v>
      </c>
      <c r="D514" s="150" t="s">
        <v>109</v>
      </c>
      <c r="E514" s="150" t="s">
        <v>391</v>
      </c>
      <c r="F514" s="150" t="s">
        <v>180</v>
      </c>
      <c r="G514" s="150" t="s">
        <v>755</v>
      </c>
      <c r="H514" s="151">
        <v>2172</v>
      </c>
      <c r="I514" s="149">
        <v>2</v>
      </c>
      <c r="J514" s="152">
        <f>'เลย '!F70</f>
        <v>65118.06</v>
      </c>
      <c r="K514" s="153">
        <f>SUM('เลย '!AL70)</f>
        <v>77100.539999999994</v>
      </c>
      <c r="L514" s="154">
        <f>'เลย '!AM70</f>
        <v>783479.12</v>
      </c>
      <c r="M514" s="154">
        <f>'เลย '!AN70</f>
        <v>893242.95</v>
      </c>
      <c r="N514" s="150"/>
      <c r="O514" s="150"/>
      <c r="P514" s="150"/>
      <c r="Q514" s="142">
        <f t="shared" si="53"/>
        <v>-109763.82999999996</v>
      </c>
      <c r="R514" s="143">
        <f t="shared" si="54"/>
        <v>360.71782688766115</v>
      </c>
    </row>
    <row r="515" spans="1:18" x14ac:dyDescent="0.35">
      <c r="A515" s="149">
        <v>3</v>
      </c>
      <c r="B515" s="150" t="s">
        <v>60</v>
      </c>
      <c r="C515" s="150" t="s">
        <v>390</v>
      </c>
      <c r="D515" s="150" t="s">
        <v>109</v>
      </c>
      <c r="E515" s="150" t="s">
        <v>391</v>
      </c>
      <c r="F515" s="150" t="s">
        <v>180</v>
      </c>
      <c r="G515" s="150" t="s">
        <v>756</v>
      </c>
      <c r="H515" s="151">
        <v>3964</v>
      </c>
      <c r="I515" s="149">
        <v>3</v>
      </c>
      <c r="J515" s="152">
        <f>'เลย '!F71</f>
        <v>945310.48</v>
      </c>
      <c r="K515" s="153">
        <f>SUM('เลย '!AL71)</f>
        <v>881598.03</v>
      </c>
      <c r="L515" s="154">
        <f>'เลย '!AM71</f>
        <v>1514488.41</v>
      </c>
      <c r="M515" s="154">
        <f>'เลย '!AN71</f>
        <v>1340191.1099999999</v>
      </c>
      <c r="N515" s="150"/>
      <c r="O515" s="150"/>
      <c r="P515" s="150"/>
      <c r="Q515" s="142">
        <f t="shared" si="53"/>
        <v>174297.30000000005</v>
      </c>
      <c r="R515" s="143">
        <f t="shared" si="54"/>
        <v>382.06064833501512</v>
      </c>
    </row>
    <row r="516" spans="1:18" x14ac:dyDescent="0.35">
      <c r="A516" s="149">
        <v>4</v>
      </c>
      <c r="B516" s="150" t="s">
        <v>60</v>
      </c>
      <c r="C516" s="150" t="s">
        <v>390</v>
      </c>
      <c r="D516" s="150" t="s">
        <v>109</v>
      </c>
      <c r="E516" s="150" t="s">
        <v>391</v>
      </c>
      <c r="F516" s="150" t="s">
        <v>180</v>
      </c>
      <c r="G516" s="150" t="s">
        <v>757</v>
      </c>
      <c r="H516" s="151">
        <v>1498</v>
      </c>
      <c r="I516" s="149">
        <v>1</v>
      </c>
      <c r="J516" s="152">
        <f>'เลย '!F72</f>
        <v>134878.14000000001</v>
      </c>
      <c r="K516" s="153">
        <f>SUM('เลย '!AL72)</f>
        <v>151861.05000000002</v>
      </c>
      <c r="L516" s="154">
        <f>'เลย '!AM72</f>
        <v>711834.06</v>
      </c>
      <c r="M516" s="154">
        <f>'เลย '!AN72</f>
        <v>717270.00999999989</v>
      </c>
      <c r="N516" s="150"/>
      <c r="O516" s="150"/>
      <c r="P516" s="150"/>
      <c r="Q516" s="142">
        <f t="shared" si="53"/>
        <v>-5435.949999999837</v>
      </c>
      <c r="R516" s="143">
        <f t="shared" si="54"/>
        <v>475.18962616822432</v>
      </c>
    </row>
    <row r="517" spans="1:18" x14ac:dyDescent="0.35">
      <c r="A517" s="149">
        <v>5</v>
      </c>
      <c r="B517" s="150" t="s">
        <v>60</v>
      </c>
      <c r="C517" s="150" t="s">
        <v>390</v>
      </c>
      <c r="D517" s="150" t="s">
        <v>109</v>
      </c>
      <c r="E517" s="150" t="s">
        <v>391</v>
      </c>
      <c r="F517" s="150" t="s">
        <v>180</v>
      </c>
      <c r="G517" s="150" t="s">
        <v>758</v>
      </c>
      <c r="H517" s="151">
        <v>1440</v>
      </c>
      <c r="I517" s="149">
        <v>1</v>
      </c>
      <c r="J517" s="152">
        <f>'เลย '!F73</f>
        <v>136416.04999999999</v>
      </c>
      <c r="K517" s="153">
        <f>SUM('เลย '!AL73)</f>
        <v>168724.36</v>
      </c>
      <c r="L517" s="154">
        <f>'เลย '!AM73</f>
        <v>910454.52</v>
      </c>
      <c r="M517" s="154">
        <f>'เลย '!AN73</f>
        <v>934777.87</v>
      </c>
      <c r="N517" s="150"/>
      <c r="O517" s="150"/>
      <c r="P517" s="150"/>
      <c r="Q517" s="142">
        <f t="shared" si="53"/>
        <v>-24323.349999999977</v>
      </c>
      <c r="R517" s="143">
        <f t="shared" si="54"/>
        <v>632.26008333333334</v>
      </c>
    </row>
    <row r="518" spans="1:18" x14ac:dyDescent="0.35">
      <c r="A518" s="149">
        <v>6</v>
      </c>
      <c r="B518" s="150" t="s">
        <v>60</v>
      </c>
      <c r="C518" s="150" t="s">
        <v>390</v>
      </c>
      <c r="D518" s="150" t="s">
        <v>109</v>
      </c>
      <c r="E518" s="150" t="s">
        <v>391</v>
      </c>
      <c r="F518" s="150" t="s">
        <v>180</v>
      </c>
      <c r="G518" s="150" t="s">
        <v>759</v>
      </c>
      <c r="H518" s="151">
        <v>1880</v>
      </c>
      <c r="I518" s="149">
        <v>2</v>
      </c>
      <c r="J518" s="152">
        <f>'เลย '!F74</f>
        <v>157114.73000000001</v>
      </c>
      <c r="K518" s="153">
        <f>SUM('เลย '!AL74)</f>
        <v>160484.29</v>
      </c>
      <c r="L518" s="154">
        <f>'เลย '!AM74</f>
        <v>822945.44</v>
      </c>
      <c r="M518" s="154">
        <f>'เลย '!AN74</f>
        <v>792042.48</v>
      </c>
      <c r="N518" s="150"/>
      <c r="O518" s="150"/>
      <c r="P518" s="150"/>
      <c r="Q518" s="142">
        <f t="shared" si="53"/>
        <v>30902.959999999963</v>
      </c>
      <c r="R518" s="143">
        <f t="shared" si="54"/>
        <v>437.73693617021274</v>
      </c>
    </row>
    <row r="519" spans="1:18" x14ac:dyDescent="0.35">
      <c r="A519" s="149">
        <v>7</v>
      </c>
      <c r="B519" s="150" t="s">
        <v>60</v>
      </c>
      <c r="C519" s="150" t="s">
        <v>390</v>
      </c>
      <c r="D519" s="150" t="s">
        <v>109</v>
      </c>
      <c r="E519" s="150" t="s">
        <v>391</v>
      </c>
      <c r="F519" s="150" t="s">
        <v>180</v>
      </c>
      <c r="G519" s="150" t="s">
        <v>760</v>
      </c>
      <c r="H519" s="151">
        <v>2455</v>
      </c>
      <c r="I519" s="149">
        <v>2</v>
      </c>
      <c r="J519" s="152">
        <f>'เลย '!F75</f>
        <v>373584.34</v>
      </c>
      <c r="K519" s="153">
        <f>SUM('เลย '!AL75)</f>
        <v>403497.61000000004</v>
      </c>
      <c r="L519" s="154">
        <f>'เลย '!AM75</f>
        <v>1091308.58</v>
      </c>
      <c r="M519" s="154">
        <f>'เลย '!AN75</f>
        <v>1005391.0599999999</v>
      </c>
      <c r="N519" s="150"/>
      <c r="O519" s="150"/>
      <c r="P519" s="150"/>
      <c r="Q519" s="142">
        <f t="shared" ref="Q519:Q582" si="60">L519-M519</f>
        <v>85917.520000000135</v>
      </c>
      <c r="R519" s="143">
        <f t="shared" ref="R519:R581" si="61">L519/H519</f>
        <v>444.52487983706726</v>
      </c>
    </row>
    <row r="520" spans="1:18" s="161" customFormat="1" x14ac:dyDescent="0.35">
      <c r="A520" s="155">
        <v>7</v>
      </c>
      <c r="B520" s="156" t="s">
        <v>60</v>
      </c>
      <c r="C520" s="156"/>
      <c r="D520" s="156"/>
      <c r="E520" s="156" t="s">
        <v>77</v>
      </c>
      <c r="F520" s="156"/>
      <c r="G520" s="156" t="s">
        <v>393</v>
      </c>
      <c r="H520" s="162">
        <f>SUM(H513:H519)</f>
        <v>13409</v>
      </c>
      <c r="I520" s="155"/>
      <c r="J520" s="158">
        <f>SUM(J513:J519)</f>
        <v>1812421.8000000003</v>
      </c>
      <c r="K520" s="158">
        <f t="shared" ref="K520:M520" si="62">SUM(K513:K519)</f>
        <v>1843265.8800000001</v>
      </c>
      <c r="L520" s="158">
        <f t="shared" si="62"/>
        <v>5834510.1299999999</v>
      </c>
      <c r="M520" s="158">
        <f t="shared" si="62"/>
        <v>5682915.4799999995</v>
      </c>
      <c r="N520" s="156">
        <v>6</v>
      </c>
      <c r="O520" s="156">
        <v>6</v>
      </c>
      <c r="P520" s="156">
        <f>N520-O520</f>
        <v>0</v>
      </c>
      <c r="Q520" s="159">
        <f t="shared" si="60"/>
        <v>151594.65000000037</v>
      </c>
      <c r="R520" s="160">
        <f>L520/H520</f>
        <v>435.11895965396377</v>
      </c>
    </row>
    <row r="521" spans="1:18" x14ac:dyDescent="0.35">
      <c r="A521" s="149">
        <v>1</v>
      </c>
      <c r="B521" s="150" t="s">
        <v>60</v>
      </c>
      <c r="C521" s="150" t="s">
        <v>394</v>
      </c>
      <c r="D521" s="150" t="s">
        <v>116</v>
      </c>
      <c r="E521" s="150" t="s">
        <v>395</v>
      </c>
      <c r="F521" s="150" t="s">
        <v>210</v>
      </c>
      <c r="G521" s="150" t="s">
        <v>396</v>
      </c>
      <c r="H521" s="151"/>
      <c r="I521" s="149"/>
      <c r="J521" s="152"/>
      <c r="K521" s="153"/>
      <c r="L521" s="154"/>
      <c r="M521" s="154"/>
      <c r="N521" s="150"/>
      <c r="O521" s="150"/>
      <c r="P521" s="150"/>
    </row>
    <row r="522" spans="1:18" x14ac:dyDescent="0.35">
      <c r="A522" s="149">
        <v>2</v>
      </c>
      <c r="B522" s="150" t="s">
        <v>60</v>
      </c>
      <c r="C522" s="150" t="s">
        <v>394</v>
      </c>
      <c r="D522" s="150" t="s">
        <v>116</v>
      </c>
      <c r="E522" s="150" t="s">
        <v>395</v>
      </c>
      <c r="F522" s="150" t="s">
        <v>180</v>
      </c>
      <c r="G522" s="150" t="s">
        <v>761</v>
      </c>
      <c r="H522" s="151">
        <v>1765</v>
      </c>
      <c r="I522" s="149">
        <v>2</v>
      </c>
      <c r="J522" s="152">
        <f>'เลย '!F76</f>
        <v>133442.18</v>
      </c>
      <c r="K522" s="153">
        <f>SUM('เลย '!AL76)</f>
        <v>126742.15</v>
      </c>
      <c r="L522" s="154">
        <f>'เลย '!AM76</f>
        <v>730939.1</v>
      </c>
      <c r="M522" s="154">
        <f>'เลย '!AN76</f>
        <v>697532.33000000007</v>
      </c>
      <c r="N522" s="150"/>
      <c r="O522" s="150"/>
      <c r="P522" s="150"/>
      <c r="Q522" s="142">
        <f t="shared" si="60"/>
        <v>33406.769999999902</v>
      </c>
      <c r="R522" s="143">
        <f t="shared" si="61"/>
        <v>414.12980169971672</v>
      </c>
    </row>
    <row r="523" spans="1:18" x14ac:dyDescent="0.35">
      <c r="A523" s="149">
        <v>3</v>
      </c>
      <c r="B523" s="150" t="s">
        <v>60</v>
      </c>
      <c r="C523" s="150" t="s">
        <v>394</v>
      </c>
      <c r="D523" s="150" t="s">
        <v>116</v>
      </c>
      <c r="E523" s="150" t="s">
        <v>395</v>
      </c>
      <c r="F523" s="150" t="s">
        <v>180</v>
      </c>
      <c r="G523" s="150" t="s">
        <v>762</v>
      </c>
      <c r="H523" s="151">
        <v>2349</v>
      </c>
      <c r="I523" s="149">
        <v>2</v>
      </c>
      <c r="J523" s="152">
        <f>'เลย '!F77</f>
        <v>533330.06999999995</v>
      </c>
      <c r="K523" s="153">
        <f>SUM('เลย '!AL77)</f>
        <v>568986.15999999992</v>
      </c>
      <c r="L523" s="154">
        <f>'เลย '!AM77</f>
        <v>1386312.49</v>
      </c>
      <c r="M523" s="154">
        <f>'เลย '!AN77</f>
        <v>1106286.83</v>
      </c>
      <c r="N523" s="150"/>
      <c r="O523" s="150"/>
      <c r="P523" s="150"/>
      <c r="Q523" s="142">
        <f t="shared" si="60"/>
        <v>280025.65999999992</v>
      </c>
      <c r="R523" s="143">
        <f t="shared" si="61"/>
        <v>590.17134525329925</v>
      </c>
    </row>
    <row r="524" spans="1:18" x14ac:dyDescent="0.35">
      <c r="A524" s="149">
        <v>4</v>
      </c>
      <c r="B524" s="150" t="s">
        <v>60</v>
      </c>
      <c r="C524" s="150" t="s">
        <v>394</v>
      </c>
      <c r="D524" s="150" t="s">
        <v>116</v>
      </c>
      <c r="E524" s="150" t="s">
        <v>395</v>
      </c>
      <c r="F524" s="150" t="s">
        <v>180</v>
      </c>
      <c r="G524" s="150" t="s">
        <v>763</v>
      </c>
      <c r="H524" s="151">
        <v>2942</v>
      </c>
      <c r="I524" s="149">
        <v>2</v>
      </c>
      <c r="J524" s="152">
        <f>'เลย '!F78</f>
        <v>375556.31</v>
      </c>
      <c r="K524" s="153">
        <f>SUM('เลย '!AL78)</f>
        <v>413212.72</v>
      </c>
      <c r="L524" s="154">
        <f>'เลย '!AM78</f>
        <v>892385.32000000007</v>
      </c>
      <c r="M524" s="154">
        <f>'เลย '!AN78</f>
        <v>779733.21</v>
      </c>
      <c r="N524" s="150"/>
      <c r="O524" s="150"/>
      <c r="P524" s="150"/>
      <c r="Q524" s="142">
        <f t="shared" si="60"/>
        <v>112652.1100000001</v>
      </c>
      <c r="R524" s="143">
        <f t="shared" si="61"/>
        <v>303.32607749830049</v>
      </c>
    </row>
    <row r="525" spans="1:18" x14ac:dyDescent="0.35">
      <c r="A525" s="149">
        <v>5</v>
      </c>
      <c r="B525" s="150" t="s">
        <v>60</v>
      </c>
      <c r="C525" s="150" t="s">
        <v>394</v>
      </c>
      <c r="D525" s="150" t="s">
        <v>116</v>
      </c>
      <c r="E525" s="150" t="s">
        <v>395</v>
      </c>
      <c r="F525" s="150" t="s">
        <v>180</v>
      </c>
      <c r="G525" s="150" t="s">
        <v>764</v>
      </c>
      <c r="H525" s="151">
        <v>2523</v>
      </c>
      <c r="I525" s="149">
        <v>2</v>
      </c>
      <c r="J525" s="152">
        <f>'เลย '!F79</f>
        <v>415051.27</v>
      </c>
      <c r="K525" s="153">
        <f>SUM('เลย '!AL79)</f>
        <v>403154.67000000004</v>
      </c>
      <c r="L525" s="154">
        <f>'เลย '!AM79</f>
        <v>850000.90999999992</v>
      </c>
      <c r="M525" s="154">
        <f>'เลย '!AN79</f>
        <v>748199.97000000009</v>
      </c>
      <c r="N525" s="150"/>
      <c r="O525" s="150"/>
      <c r="P525" s="150"/>
      <c r="Q525" s="142">
        <f t="shared" si="60"/>
        <v>101800.93999999983</v>
      </c>
      <c r="R525" s="143">
        <f t="shared" si="61"/>
        <v>336.90087594133962</v>
      </c>
    </row>
    <row r="526" spans="1:18" x14ac:dyDescent="0.35">
      <c r="A526" s="149">
        <v>6</v>
      </c>
      <c r="B526" s="150" t="s">
        <v>60</v>
      </c>
      <c r="C526" s="150" t="s">
        <v>394</v>
      </c>
      <c r="D526" s="150" t="s">
        <v>116</v>
      </c>
      <c r="E526" s="150" t="s">
        <v>395</v>
      </c>
      <c r="F526" s="150" t="s">
        <v>180</v>
      </c>
      <c r="G526" s="150" t="s">
        <v>765</v>
      </c>
      <c r="H526" s="151">
        <v>4280</v>
      </c>
      <c r="I526" s="149">
        <v>3</v>
      </c>
      <c r="J526" s="152">
        <f>'เลย '!F80</f>
        <v>706962.67</v>
      </c>
      <c r="K526" s="153">
        <f>SUM('เลย '!AL80)</f>
        <v>701434.54</v>
      </c>
      <c r="L526" s="154">
        <f>'เลย '!AM80</f>
        <v>1151739.8999999999</v>
      </c>
      <c r="M526" s="154">
        <f>'เลย '!AN80</f>
        <v>1053667.54</v>
      </c>
      <c r="N526" s="150"/>
      <c r="O526" s="150"/>
      <c r="P526" s="150"/>
      <c r="Q526" s="142">
        <f t="shared" si="60"/>
        <v>98072.35999999987</v>
      </c>
      <c r="R526" s="143">
        <f t="shared" si="61"/>
        <v>269.09810747663551</v>
      </c>
    </row>
    <row r="527" spans="1:18" x14ac:dyDescent="0.35">
      <c r="A527" s="149">
        <v>7</v>
      </c>
      <c r="B527" s="150" t="s">
        <v>60</v>
      </c>
      <c r="C527" s="150" t="s">
        <v>394</v>
      </c>
      <c r="D527" s="150" t="s">
        <v>116</v>
      </c>
      <c r="E527" s="150" t="s">
        <v>395</v>
      </c>
      <c r="F527" s="150" t="s">
        <v>180</v>
      </c>
      <c r="G527" s="150" t="s">
        <v>766</v>
      </c>
      <c r="H527" s="151">
        <v>2682</v>
      </c>
      <c r="I527" s="149">
        <v>2</v>
      </c>
      <c r="J527" s="152">
        <f>'เลย '!F81</f>
        <v>393591.2</v>
      </c>
      <c r="K527" s="153">
        <f>SUM('เลย '!AL81)</f>
        <v>410840.17000000004</v>
      </c>
      <c r="L527" s="154">
        <f>'เลย '!AM81</f>
        <v>1056624.1499999999</v>
      </c>
      <c r="M527" s="154">
        <f>'เลย '!AN81</f>
        <v>917014.41</v>
      </c>
      <c r="N527" s="150"/>
      <c r="O527" s="150"/>
      <c r="P527" s="150"/>
      <c r="Q527" s="142">
        <f t="shared" si="60"/>
        <v>139609.73999999987</v>
      </c>
      <c r="R527" s="143">
        <f t="shared" si="61"/>
        <v>393.96873601789707</v>
      </c>
    </row>
    <row r="528" spans="1:18" x14ac:dyDescent="0.35">
      <c r="A528" s="149">
        <v>8</v>
      </c>
      <c r="B528" s="150" t="s">
        <v>60</v>
      </c>
      <c r="C528" s="150" t="s">
        <v>394</v>
      </c>
      <c r="D528" s="150" t="s">
        <v>116</v>
      </c>
      <c r="E528" s="150" t="s">
        <v>395</v>
      </c>
      <c r="F528" s="150" t="s">
        <v>180</v>
      </c>
      <c r="G528" s="150" t="s">
        <v>767</v>
      </c>
      <c r="H528" s="151">
        <v>742</v>
      </c>
      <c r="I528" s="149">
        <v>1</v>
      </c>
      <c r="J528" s="152">
        <f>'เลย '!F82</f>
        <v>360820.75</v>
      </c>
      <c r="K528" s="153">
        <f>SUM('เลย '!AL82)</f>
        <v>371392.44</v>
      </c>
      <c r="L528" s="154">
        <f>'เลย '!AM82</f>
        <v>606721.94999999995</v>
      </c>
      <c r="M528" s="154">
        <f>'เลย '!AN82</f>
        <v>503749.95</v>
      </c>
      <c r="N528" s="150"/>
      <c r="O528" s="150"/>
      <c r="P528" s="150"/>
      <c r="Q528" s="142">
        <f t="shared" si="60"/>
        <v>102971.99999999994</v>
      </c>
      <c r="R528" s="143">
        <f t="shared" si="61"/>
        <v>817.68456873315358</v>
      </c>
    </row>
    <row r="529" spans="1:18" x14ac:dyDescent="0.35">
      <c r="A529" s="149">
        <v>9</v>
      </c>
      <c r="B529" s="150" t="s">
        <v>60</v>
      </c>
      <c r="C529" s="150" t="s">
        <v>394</v>
      </c>
      <c r="D529" s="150" t="s">
        <v>116</v>
      </c>
      <c r="E529" s="150" t="s">
        <v>395</v>
      </c>
      <c r="F529" s="150" t="s">
        <v>180</v>
      </c>
      <c r="G529" s="150" t="s">
        <v>768</v>
      </c>
      <c r="H529" s="151">
        <v>697</v>
      </c>
      <c r="I529" s="149">
        <v>1</v>
      </c>
      <c r="J529" s="152">
        <f>'เลย '!F83</f>
        <v>363576.55</v>
      </c>
      <c r="K529" s="153">
        <f>SUM('เลย '!AL83)</f>
        <v>374277.39</v>
      </c>
      <c r="L529" s="154">
        <f>'เลย '!AM83</f>
        <v>691909.85</v>
      </c>
      <c r="M529" s="154">
        <f>'เลย '!AN83</f>
        <v>587726.31999999995</v>
      </c>
      <c r="N529" s="150"/>
      <c r="O529" s="150"/>
      <c r="P529" s="150"/>
      <c r="Q529" s="142">
        <f t="shared" si="60"/>
        <v>104183.53000000003</v>
      </c>
      <c r="R529" s="143">
        <f t="shared" si="61"/>
        <v>992.69705882352935</v>
      </c>
    </row>
    <row r="530" spans="1:18" x14ac:dyDescent="0.35">
      <c r="A530" s="149">
        <v>10</v>
      </c>
      <c r="B530" s="150" t="s">
        <v>60</v>
      </c>
      <c r="C530" s="150" t="s">
        <v>394</v>
      </c>
      <c r="D530" s="150" t="s">
        <v>116</v>
      </c>
      <c r="E530" s="150" t="s">
        <v>395</v>
      </c>
      <c r="F530" s="150" t="s">
        <v>180</v>
      </c>
      <c r="G530" s="150" t="s">
        <v>769</v>
      </c>
      <c r="H530" s="151">
        <v>783</v>
      </c>
      <c r="I530" s="149">
        <v>1</v>
      </c>
      <c r="J530" s="152">
        <f>'เลย '!F84</f>
        <v>316693.15000000002</v>
      </c>
      <c r="K530" s="153">
        <f>SUM('เลย '!AL84)</f>
        <v>307815.37</v>
      </c>
      <c r="L530" s="154">
        <f>'เลย '!AM84</f>
        <v>607686.61</v>
      </c>
      <c r="M530" s="154">
        <f>'เลย '!AN84</f>
        <v>621551.42000000004</v>
      </c>
      <c r="N530" s="150"/>
      <c r="O530" s="150"/>
      <c r="P530" s="150"/>
      <c r="Q530" s="142">
        <f t="shared" si="60"/>
        <v>-13864.810000000056</v>
      </c>
      <c r="R530" s="143">
        <f t="shared" si="61"/>
        <v>776.10039591315456</v>
      </c>
    </row>
    <row r="531" spans="1:18" s="161" customFormat="1" x14ac:dyDescent="0.35">
      <c r="A531" s="155">
        <v>8</v>
      </c>
      <c r="B531" s="156" t="s">
        <v>60</v>
      </c>
      <c r="C531" s="156"/>
      <c r="D531" s="156"/>
      <c r="E531" s="156" t="s">
        <v>77</v>
      </c>
      <c r="F531" s="156"/>
      <c r="G531" s="156" t="s">
        <v>397</v>
      </c>
      <c r="H531" s="162">
        <f>SUM(H522:H530)</f>
        <v>18763</v>
      </c>
      <c r="I531" s="155"/>
      <c r="J531" s="158">
        <f>SUM(J521:J530)</f>
        <v>3599024.15</v>
      </c>
      <c r="K531" s="158">
        <f t="shared" ref="K531:M531" si="63">SUM(K521:K530)</f>
        <v>3677855.61</v>
      </c>
      <c r="L531" s="158">
        <f t="shared" si="63"/>
        <v>7974320.2800000012</v>
      </c>
      <c r="M531" s="158">
        <f t="shared" si="63"/>
        <v>7015461.9800000014</v>
      </c>
      <c r="N531" s="156">
        <v>9</v>
      </c>
      <c r="O531" s="156">
        <v>9</v>
      </c>
      <c r="P531" s="156">
        <f>N531-O531</f>
        <v>0</v>
      </c>
      <c r="Q531" s="159">
        <f t="shared" si="60"/>
        <v>958858.29999999981</v>
      </c>
      <c r="R531" s="160">
        <f>L531/H531</f>
        <v>425.00241326013969</v>
      </c>
    </row>
    <row r="532" spans="1:18" x14ac:dyDescent="0.35">
      <c r="A532" s="149">
        <v>1</v>
      </c>
      <c r="B532" s="150" t="s">
        <v>60</v>
      </c>
      <c r="C532" s="150" t="s">
        <v>398</v>
      </c>
      <c r="D532" s="150" t="s">
        <v>123</v>
      </c>
      <c r="E532" s="150" t="s">
        <v>399</v>
      </c>
      <c r="F532" s="150" t="s">
        <v>210</v>
      </c>
      <c r="G532" s="150" t="s">
        <v>400</v>
      </c>
      <c r="H532" s="151"/>
      <c r="I532" s="149"/>
      <c r="J532" s="152"/>
      <c r="K532" s="153"/>
      <c r="L532" s="154"/>
      <c r="M532" s="154"/>
      <c r="N532" s="150"/>
      <c r="O532" s="150"/>
      <c r="P532" s="150"/>
    </row>
    <row r="533" spans="1:18" x14ac:dyDescent="0.35">
      <c r="A533" s="149">
        <v>2</v>
      </c>
      <c r="B533" s="150" t="s">
        <v>60</v>
      </c>
      <c r="C533" s="150" t="s">
        <v>398</v>
      </c>
      <c r="D533" s="150" t="s">
        <v>123</v>
      </c>
      <c r="E533" s="150" t="s">
        <v>399</v>
      </c>
      <c r="F533" s="150" t="s">
        <v>180</v>
      </c>
      <c r="G533" s="150" t="s">
        <v>770</v>
      </c>
      <c r="H533" s="151">
        <v>3757</v>
      </c>
      <c r="I533" s="149">
        <v>3</v>
      </c>
      <c r="J533" s="152">
        <f>'เลย '!F85</f>
        <v>537550.81000000006</v>
      </c>
      <c r="K533" s="153">
        <f>SUM('เลย '!AL85)</f>
        <v>586934</v>
      </c>
      <c r="L533" s="154">
        <f>'เลย '!AM85</f>
        <v>1195340.58</v>
      </c>
      <c r="M533" s="154">
        <f>'เลย '!AN85</f>
        <v>927017.3</v>
      </c>
      <c r="N533" s="150"/>
      <c r="O533" s="150"/>
      <c r="P533" s="150"/>
      <c r="Q533" s="142">
        <f t="shared" si="60"/>
        <v>268323.28000000003</v>
      </c>
      <c r="R533" s="143">
        <f t="shared" si="61"/>
        <v>318.16358264572801</v>
      </c>
    </row>
    <row r="534" spans="1:18" x14ac:dyDescent="0.35">
      <c r="A534" s="149">
        <v>3</v>
      </c>
      <c r="B534" s="150" t="s">
        <v>60</v>
      </c>
      <c r="C534" s="150" t="s">
        <v>398</v>
      </c>
      <c r="D534" s="150" t="s">
        <v>123</v>
      </c>
      <c r="E534" s="150" t="s">
        <v>399</v>
      </c>
      <c r="F534" s="150" t="s">
        <v>180</v>
      </c>
      <c r="G534" s="150" t="s">
        <v>771</v>
      </c>
      <c r="H534" s="151">
        <v>7605</v>
      </c>
      <c r="I534" s="149">
        <v>5</v>
      </c>
      <c r="J534" s="152">
        <f>'เลย '!F86</f>
        <v>412332.81</v>
      </c>
      <c r="K534" s="153">
        <f>SUM('เลย '!AL86)</f>
        <v>393907.12</v>
      </c>
      <c r="L534" s="154">
        <f>'เลย '!AM86</f>
        <v>1380318.35</v>
      </c>
      <c r="M534" s="154">
        <f>'เลย '!AN86</f>
        <v>1743276.25</v>
      </c>
      <c r="N534" s="150"/>
      <c r="O534" s="150"/>
      <c r="P534" s="150"/>
      <c r="Q534" s="142">
        <f t="shared" si="60"/>
        <v>-362957.89999999991</v>
      </c>
      <c r="R534" s="143">
        <f t="shared" si="61"/>
        <v>181.50142669296517</v>
      </c>
    </row>
    <row r="535" spans="1:18" x14ac:dyDescent="0.35">
      <c r="A535" s="149">
        <v>4</v>
      </c>
      <c r="B535" s="150" t="s">
        <v>60</v>
      </c>
      <c r="C535" s="150" t="s">
        <v>398</v>
      </c>
      <c r="D535" s="150" t="s">
        <v>123</v>
      </c>
      <c r="E535" s="150" t="s">
        <v>399</v>
      </c>
      <c r="F535" s="150" t="s">
        <v>180</v>
      </c>
      <c r="G535" s="150" t="s">
        <v>772</v>
      </c>
      <c r="H535" s="151">
        <v>7029</v>
      </c>
      <c r="I535" s="149">
        <v>5</v>
      </c>
      <c r="J535" s="152">
        <f>'เลย '!F87</f>
        <v>1267105.8999999999</v>
      </c>
      <c r="K535" s="153">
        <f>SUM('เลย '!AL87)</f>
        <v>1337376.7799999998</v>
      </c>
      <c r="L535" s="154">
        <f>'เลย '!AM87</f>
        <v>2820082.1</v>
      </c>
      <c r="M535" s="154">
        <f>'เลย '!AN87</f>
        <v>2064797.3800000001</v>
      </c>
      <c r="N535" s="150"/>
      <c r="O535" s="150"/>
      <c r="P535" s="150"/>
      <c r="Q535" s="142">
        <f t="shared" si="60"/>
        <v>755284.72</v>
      </c>
      <c r="R535" s="143">
        <f t="shared" si="61"/>
        <v>401.20672926447577</v>
      </c>
    </row>
    <row r="536" spans="1:18" x14ac:dyDescent="0.35">
      <c r="A536" s="149">
        <v>5</v>
      </c>
      <c r="B536" s="150" t="s">
        <v>60</v>
      </c>
      <c r="C536" s="150" t="s">
        <v>398</v>
      </c>
      <c r="D536" s="150" t="s">
        <v>123</v>
      </c>
      <c r="E536" s="150" t="s">
        <v>399</v>
      </c>
      <c r="F536" s="150" t="s">
        <v>180</v>
      </c>
      <c r="G536" s="150" t="s">
        <v>773</v>
      </c>
      <c r="H536" s="151">
        <v>4650</v>
      </c>
      <c r="I536" s="149">
        <v>4</v>
      </c>
      <c r="J536" s="152">
        <f>'เลย '!F88</f>
        <v>568839.5</v>
      </c>
      <c r="K536" s="153">
        <f>SUM('เลย '!AL88)</f>
        <v>671447.07000000007</v>
      </c>
      <c r="L536" s="154">
        <f>'เลย '!AM88</f>
        <v>1529423.23</v>
      </c>
      <c r="M536" s="154">
        <f>'เลย '!AN88</f>
        <v>1494435.0499999998</v>
      </c>
      <c r="N536" s="150"/>
      <c r="O536" s="150"/>
      <c r="P536" s="150"/>
      <c r="Q536" s="142">
        <f t="shared" si="60"/>
        <v>34988.180000000168</v>
      </c>
      <c r="R536" s="143">
        <f t="shared" si="61"/>
        <v>328.90822150537633</v>
      </c>
    </row>
    <row r="537" spans="1:18" x14ac:dyDescent="0.35">
      <c r="A537" s="149">
        <v>6</v>
      </c>
      <c r="B537" s="150" t="s">
        <v>60</v>
      </c>
      <c r="C537" s="150" t="s">
        <v>398</v>
      </c>
      <c r="D537" s="150" t="s">
        <v>123</v>
      </c>
      <c r="E537" s="150" t="s">
        <v>399</v>
      </c>
      <c r="F537" s="150" t="s">
        <v>180</v>
      </c>
      <c r="G537" s="150" t="s">
        <v>774</v>
      </c>
      <c r="H537" s="151">
        <v>3899</v>
      </c>
      <c r="I537" s="149">
        <v>3</v>
      </c>
      <c r="J537" s="152">
        <f>'เลย '!F89</f>
        <v>202185.05</v>
      </c>
      <c r="K537" s="153">
        <f>SUM('เลย '!AL89)</f>
        <v>593656.54</v>
      </c>
      <c r="L537" s="154">
        <f>'เลย '!AM89</f>
        <v>912228.06</v>
      </c>
      <c r="M537" s="154">
        <f>'เลย '!AN89</f>
        <v>1146704.17</v>
      </c>
      <c r="N537" s="150"/>
      <c r="O537" s="150"/>
      <c r="P537" s="150"/>
      <c r="Q537" s="142">
        <f t="shared" si="60"/>
        <v>-234476.10999999987</v>
      </c>
      <c r="R537" s="143">
        <f t="shared" si="61"/>
        <v>233.96462169787125</v>
      </c>
    </row>
    <row r="538" spans="1:18" x14ac:dyDescent="0.35">
      <c r="A538" s="149">
        <v>7</v>
      </c>
      <c r="B538" s="150" t="s">
        <v>60</v>
      </c>
      <c r="C538" s="150" t="s">
        <v>398</v>
      </c>
      <c r="D538" s="150" t="s">
        <v>123</v>
      </c>
      <c r="E538" s="150" t="s">
        <v>399</v>
      </c>
      <c r="F538" s="150" t="s">
        <v>180</v>
      </c>
      <c r="G538" s="150" t="s">
        <v>775</v>
      </c>
      <c r="H538" s="151">
        <v>1800</v>
      </c>
      <c r="I538" s="149">
        <v>2</v>
      </c>
      <c r="J538" s="152">
        <f>'เลย '!F90</f>
        <v>197034.1</v>
      </c>
      <c r="K538" s="153">
        <f>SUM('เลย '!AL90)</f>
        <v>205866.53</v>
      </c>
      <c r="L538" s="154">
        <f>'เลย '!AM90</f>
        <v>480975.07</v>
      </c>
      <c r="M538" s="154">
        <f>'เลย '!AN90</f>
        <v>436362.92999999993</v>
      </c>
      <c r="N538" s="150"/>
      <c r="O538" s="150"/>
      <c r="P538" s="150"/>
      <c r="Q538" s="142">
        <f t="shared" si="60"/>
        <v>44612.140000000072</v>
      </c>
      <c r="R538" s="143">
        <f t="shared" si="61"/>
        <v>267.20837222222224</v>
      </c>
    </row>
    <row r="539" spans="1:18" x14ac:dyDescent="0.35">
      <c r="A539" s="149">
        <v>8</v>
      </c>
      <c r="B539" s="150" t="s">
        <v>60</v>
      </c>
      <c r="C539" s="150" t="s">
        <v>398</v>
      </c>
      <c r="D539" s="150" t="s">
        <v>123</v>
      </c>
      <c r="E539" s="150" t="s">
        <v>399</v>
      </c>
      <c r="F539" s="150" t="s">
        <v>180</v>
      </c>
      <c r="G539" s="150" t="s">
        <v>776</v>
      </c>
      <c r="H539" s="151">
        <v>5876</v>
      </c>
      <c r="I539" s="149">
        <v>4</v>
      </c>
      <c r="J539" s="152">
        <f>'เลย '!F91</f>
        <v>382021.7</v>
      </c>
      <c r="K539" s="153">
        <f>SUM('เลย '!AL91)</f>
        <v>557454.87</v>
      </c>
      <c r="L539" s="154">
        <f>'เลย '!AM91</f>
        <v>1453030.72</v>
      </c>
      <c r="M539" s="154">
        <f>'เลย '!AN91</f>
        <v>1554324.99</v>
      </c>
      <c r="N539" s="150"/>
      <c r="O539" s="150"/>
      <c r="P539" s="150"/>
      <c r="Q539" s="142">
        <f t="shared" si="60"/>
        <v>-101294.27000000002</v>
      </c>
      <c r="R539" s="143">
        <f t="shared" si="61"/>
        <v>247.28228727025186</v>
      </c>
    </row>
    <row r="540" spans="1:18" x14ac:dyDescent="0.35">
      <c r="A540" s="149">
        <v>9</v>
      </c>
      <c r="B540" s="150" t="s">
        <v>60</v>
      </c>
      <c r="C540" s="150" t="s">
        <v>398</v>
      </c>
      <c r="D540" s="150" t="s">
        <v>123</v>
      </c>
      <c r="E540" s="150" t="s">
        <v>399</v>
      </c>
      <c r="F540" s="150" t="s">
        <v>180</v>
      </c>
      <c r="G540" s="150" t="s">
        <v>777</v>
      </c>
      <c r="H540" s="151">
        <v>1689</v>
      </c>
      <c r="I540" s="149">
        <v>2</v>
      </c>
      <c r="J540" s="152">
        <f>'เลย '!F92</f>
        <v>191388.96</v>
      </c>
      <c r="K540" s="153">
        <f>SUM('เลย '!AL92)</f>
        <v>204336.02999999997</v>
      </c>
      <c r="L540" s="154">
        <f>'เลย '!AM92</f>
        <v>808533.05</v>
      </c>
      <c r="M540" s="154">
        <f>'เลย '!AN92</f>
        <v>842096.29</v>
      </c>
      <c r="N540" s="150"/>
      <c r="O540" s="150"/>
      <c r="P540" s="150"/>
      <c r="Q540" s="142">
        <f t="shared" si="60"/>
        <v>-33563.239999999991</v>
      </c>
      <c r="R540" s="143">
        <f t="shared" si="61"/>
        <v>478.70518058022503</v>
      </c>
    </row>
    <row r="541" spans="1:18" x14ac:dyDescent="0.35">
      <c r="A541" s="149">
        <v>10</v>
      </c>
      <c r="B541" s="150" t="s">
        <v>60</v>
      </c>
      <c r="C541" s="150" t="s">
        <v>398</v>
      </c>
      <c r="D541" s="150" t="s">
        <v>123</v>
      </c>
      <c r="E541" s="150" t="s">
        <v>399</v>
      </c>
      <c r="F541" s="150" t="s">
        <v>180</v>
      </c>
      <c r="G541" s="150" t="s">
        <v>778</v>
      </c>
      <c r="H541" s="151">
        <v>3572</v>
      </c>
      <c r="I541" s="149">
        <v>3</v>
      </c>
      <c r="J541" s="152">
        <f>'เลย '!F93</f>
        <v>450874.67</v>
      </c>
      <c r="K541" s="153">
        <f>SUM('เลย '!AL93)</f>
        <v>365472.44</v>
      </c>
      <c r="L541" s="154">
        <f>'เลย '!AM93</f>
        <v>516597.77</v>
      </c>
      <c r="M541" s="154">
        <f>'เลย '!AN93</f>
        <v>586961.12</v>
      </c>
      <c r="N541" s="150"/>
      <c r="O541" s="150"/>
      <c r="P541" s="150"/>
      <c r="Q541" s="142">
        <f t="shared" si="60"/>
        <v>-70363.349999999977</v>
      </c>
      <c r="R541" s="143">
        <f t="shared" si="61"/>
        <v>144.62423572228445</v>
      </c>
    </row>
    <row r="542" spans="1:18" x14ac:dyDescent="0.35">
      <c r="A542" s="149">
        <v>11</v>
      </c>
      <c r="B542" s="150" t="s">
        <v>60</v>
      </c>
      <c r="C542" s="150" t="s">
        <v>398</v>
      </c>
      <c r="D542" s="150" t="s">
        <v>123</v>
      </c>
      <c r="E542" s="150" t="s">
        <v>399</v>
      </c>
      <c r="F542" s="150" t="s">
        <v>180</v>
      </c>
      <c r="G542" s="150" t="s">
        <v>779</v>
      </c>
      <c r="H542" s="151">
        <v>3222</v>
      </c>
      <c r="I542" s="149">
        <v>3</v>
      </c>
      <c r="J542" s="152">
        <f>'เลย '!F94</f>
        <v>421121.33</v>
      </c>
      <c r="K542" s="153">
        <f>SUM('เลย '!AL94)</f>
        <v>593632.66</v>
      </c>
      <c r="L542" s="154">
        <f>'เลย '!AM94</f>
        <v>1243175.6099999999</v>
      </c>
      <c r="M542" s="154">
        <f>'เลย '!AN94</f>
        <v>1322261.9000000001</v>
      </c>
      <c r="N542" s="150"/>
      <c r="O542" s="150"/>
      <c r="P542" s="150"/>
      <c r="Q542" s="142">
        <f t="shared" si="60"/>
        <v>-79086.29000000027</v>
      </c>
      <c r="R542" s="143">
        <f t="shared" si="61"/>
        <v>385.83972998137801</v>
      </c>
    </row>
    <row r="543" spans="1:18" x14ac:dyDescent="0.35">
      <c r="A543" s="149">
        <v>12</v>
      </c>
      <c r="B543" s="150" t="s">
        <v>60</v>
      </c>
      <c r="C543" s="150" t="s">
        <v>398</v>
      </c>
      <c r="D543" s="150" t="s">
        <v>123</v>
      </c>
      <c r="E543" s="150" t="s">
        <v>399</v>
      </c>
      <c r="F543" s="150" t="s">
        <v>180</v>
      </c>
      <c r="G543" s="150" t="s">
        <v>780</v>
      </c>
      <c r="H543" s="151">
        <v>3078</v>
      </c>
      <c r="I543" s="149">
        <v>3</v>
      </c>
      <c r="J543" s="152">
        <f>'เลย '!F95</f>
        <v>250245.33</v>
      </c>
      <c r="K543" s="153">
        <f>SUM('เลย '!AL95)</f>
        <v>186359.5</v>
      </c>
      <c r="L543" s="154">
        <f>'เลย '!AM95</f>
        <v>95172.9</v>
      </c>
      <c r="M543" s="154">
        <f>'เลย '!AN95</f>
        <v>263717.86</v>
      </c>
      <c r="N543" s="150"/>
      <c r="O543" s="150"/>
      <c r="P543" s="150"/>
      <c r="Q543" s="142">
        <f t="shared" si="60"/>
        <v>-168544.96</v>
      </c>
      <c r="R543" s="143">
        <f t="shared" si="61"/>
        <v>30.920370370370367</v>
      </c>
    </row>
    <row r="544" spans="1:18" x14ac:dyDescent="0.35">
      <c r="A544" s="149">
        <v>13</v>
      </c>
      <c r="B544" s="150" t="s">
        <v>60</v>
      </c>
      <c r="C544" s="150" t="s">
        <v>398</v>
      </c>
      <c r="D544" s="150" t="s">
        <v>123</v>
      </c>
      <c r="E544" s="150" t="s">
        <v>399</v>
      </c>
      <c r="F544" s="150" t="s">
        <v>180</v>
      </c>
      <c r="G544" s="150" t="s">
        <v>781</v>
      </c>
      <c r="H544" s="151">
        <v>4264</v>
      </c>
      <c r="I544" s="149">
        <v>3</v>
      </c>
      <c r="J544" s="152">
        <f>'เลย '!F96</f>
        <v>839361.81</v>
      </c>
      <c r="K544" s="153">
        <f>SUM('เลย '!AL96)</f>
        <v>902237.67</v>
      </c>
      <c r="L544" s="154">
        <f>'เลย '!AM96</f>
        <v>952717.97</v>
      </c>
      <c r="M544" s="154">
        <f>'เลย '!AN96</f>
        <v>714618.16999999993</v>
      </c>
      <c r="N544" s="150"/>
      <c r="O544" s="150"/>
      <c r="P544" s="150"/>
      <c r="Q544" s="142">
        <f t="shared" si="60"/>
        <v>238099.80000000005</v>
      </c>
      <c r="R544" s="143">
        <f t="shared" si="61"/>
        <v>223.43291979362101</v>
      </c>
    </row>
    <row r="545" spans="1:18" x14ac:dyDescent="0.35">
      <c r="A545" s="149">
        <v>14</v>
      </c>
      <c r="B545" s="150" t="s">
        <v>60</v>
      </c>
      <c r="C545" s="150" t="s">
        <v>398</v>
      </c>
      <c r="D545" s="150" t="s">
        <v>123</v>
      </c>
      <c r="E545" s="150" t="s">
        <v>399</v>
      </c>
      <c r="F545" s="150" t="s">
        <v>180</v>
      </c>
      <c r="G545" s="150" t="s">
        <v>782</v>
      </c>
      <c r="H545" s="151">
        <v>5763</v>
      </c>
      <c r="I545" s="149">
        <v>4</v>
      </c>
      <c r="J545" s="152">
        <f>'เลย '!F97</f>
        <v>269769.12</v>
      </c>
      <c r="K545" s="153">
        <f>SUM('เลย '!AL97)</f>
        <v>323545.54000000004</v>
      </c>
      <c r="L545" s="154">
        <f>'เลย '!AM97</f>
        <v>696087.37</v>
      </c>
      <c r="M545" s="154">
        <f>'เลย '!AN97</f>
        <v>996169.98</v>
      </c>
      <c r="N545" s="150"/>
      <c r="O545" s="150"/>
      <c r="P545" s="150"/>
      <c r="Q545" s="142">
        <f t="shared" si="60"/>
        <v>-300082.61</v>
      </c>
      <c r="R545" s="143">
        <f t="shared" si="61"/>
        <v>120.78559257331251</v>
      </c>
    </row>
    <row r="546" spans="1:18" x14ac:dyDescent="0.35">
      <c r="A546" s="149">
        <v>15</v>
      </c>
      <c r="B546" s="150" t="s">
        <v>60</v>
      </c>
      <c r="C546" s="150" t="s">
        <v>398</v>
      </c>
      <c r="D546" s="150" t="s">
        <v>123</v>
      </c>
      <c r="E546" s="150" t="s">
        <v>399</v>
      </c>
      <c r="F546" s="150" t="s">
        <v>180</v>
      </c>
      <c r="G546" s="150" t="s">
        <v>783</v>
      </c>
      <c r="H546" s="151">
        <v>3934</v>
      </c>
      <c r="I546" s="149">
        <v>3</v>
      </c>
      <c r="J546" s="152">
        <f>'เลย '!F98</f>
        <v>556277.57999999996</v>
      </c>
      <c r="K546" s="153">
        <f>SUM('เลย '!AL98)</f>
        <v>664169.90999999992</v>
      </c>
      <c r="L546" s="154">
        <f>'เลย '!AM98</f>
        <v>1481586.31</v>
      </c>
      <c r="M546" s="154">
        <f>'เลย '!AN98</f>
        <v>1196814.8099999998</v>
      </c>
      <c r="N546" s="150"/>
      <c r="O546" s="150"/>
      <c r="P546" s="150"/>
      <c r="Q546" s="142">
        <f t="shared" si="60"/>
        <v>284771.50000000023</v>
      </c>
      <c r="R546" s="143">
        <f t="shared" si="61"/>
        <v>376.61065327910524</v>
      </c>
    </row>
    <row r="547" spans="1:18" x14ac:dyDescent="0.35">
      <c r="A547" s="149">
        <v>16</v>
      </c>
      <c r="B547" s="150" t="s">
        <v>60</v>
      </c>
      <c r="C547" s="150" t="s">
        <v>398</v>
      </c>
      <c r="D547" s="150" t="s">
        <v>123</v>
      </c>
      <c r="E547" s="150" t="s">
        <v>399</v>
      </c>
      <c r="F547" s="150" t="s">
        <v>180</v>
      </c>
      <c r="G547" s="150" t="s">
        <v>784</v>
      </c>
      <c r="H547" s="151">
        <v>6112</v>
      </c>
      <c r="I547" s="149">
        <v>5</v>
      </c>
      <c r="J547" s="152">
        <f>'เลย '!F99</f>
        <v>1138937.8500000001</v>
      </c>
      <c r="K547" s="153">
        <f>SUM('เลย '!AL99)</f>
        <v>1211082.3</v>
      </c>
      <c r="L547" s="154">
        <f>'เลย '!AM99</f>
        <v>1831171.11</v>
      </c>
      <c r="M547" s="154">
        <f>'เลย '!AN99</f>
        <v>1664029.36</v>
      </c>
      <c r="N547" s="150"/>
      <c r="O547" s="150"/>
      <c r="P547" s="150"/>
      <c r="Q547" s="142">
        <f t="shared" si="60"/>
        <v>167141.75</v>
      </c>
      <c r="R547" s="143">
        <f t="shared" si="61"/>
        <v>299.60260307591625</v>
      </c>
    </row>
    <row r="548" spans="1:18" x14ac:dyDescent="0.35">
      <c r="A548" s="149">
        <v>17</v>
      </c>
      <c r="B548" s="150" t="s">
        <v>60</v>
      </c>
      <c r="C548" s="150" t="s">
        <v>398</v>
      </c>
      <c r="D548" s="150" t="s">
        <v>123</v>
      </c>
      <c r="E548" s="150" t="s">
        <v>399</v>
      </c>
      <c r="F548" s="150" t="s">
        <v>180</v>
      </c>
      <c r="G548" s="150" t="s">
        <v>785</v>
      </c>
      <c r="H548" s="151">
        <v>3215</v>
      </c>
      <c r="I548" s="149">
        <v>3</v>
      </c>
      <c r="J548" s="152">
        <f>'เลย '!F100</f>
        <v>237341.96</v>
      </c>
      <c r="K548" s="153">
        <f>SUM('เลย '!AL100)</f>
        <v>405831.47000000003</v>
      </c>
      <c r="L548" s="154">
        <f>'เลย '!AM100</f>
        <v>717787.5</v>
      </c>
      <c r="M548" s="154">
        <f>'เลย '!AN100</f>
        <v>658817.69000000006</v>
      </c>
      <c r="N548" s="150"/>
      <c r="O548" s="150"/>
      <c r="P548" s="150"/>
      <c r="Q548" s="142">
        <f t="shared" si="60"/>
        <v>58969.809999999939</v>
      </c>
      <c r="R548" s="143">
        <f t="shared" si="61"/>
        <v>223.26205287713842</v>
      </c>
    </row>
    <row r="549" spans="1:18" x14ac:dyDescent="0.35">
      <c r="A549" s="149">
        <v>18</v>
      </c>
      <c r="B549" s="150" t="s">
        <v>60</v>
      </c>
      <c r="C549" s="150" t="s">
        <v>398</v>
      </c>
      <c r="D549" s="150" t="s">
        <v>123</v>
      </c>
      <c r="E549" s="150" t="s">
        <v>399</v>
      </c>
      <c r="F549" s="150" t="s">
        <v>180</v>
      </c>
      <c r="G549" s="150" t="s">
        <v>786</v>
      </c>
      <c r="H549" s="151">
        <v>4457</v>
      </c>
      <c r="I549" s="149">
        <v>3</v>
      </c>
      <c r="J549" s="152">
        <f>'เลย '!F101</f>
        <v>562481.24</v>
      </c>
      <c r="K549" s="153">
        <f>SUM('เลย '!AL101)</f>
        <v>638977.87</v>
      </c>
      <c r="L549" s="154">
        <f>'เลย '!AM101</f>
        <v>1547364.08</v>
      </c>
      <c r="M549" s="154">
        <f>'เลย '!AN101</f>
        <v>1459556.02</v>
      </c>
      <c r="N549" s="150"/>
      <c r="O549" s="150"/>
      <c r="P549" s="150"/>
      <c r="Q549" s="142">
        <f t="shared" si="60"/>
        <v>87808.060000000056</v>
      </c>
      <c r="R549" s="143">
        <f t="shared" si="61"/>
        <v>347.17614538927529</v>
      </c>
    </row>
    <row r="550" spans="1:18" s="161" customFormat="1" x14ac:dyDescent="0.35">
      <c r="A550" s="155">
        <v>9</v>
      </c>
      <c r="B550" s="156" t="s">
        <v>60</v>
      </c>
      <c r="C550" s="156"/>
      <c r="D550" s="156"/>
      <c r="E550" s="156" t="s">
        <v>77</v>
      </c>
      <c r="F550" s="156"/>
      <c r="G550" s="156" t="s">
        <v>401</v>
      </c>
      <c r="H550" s="162">
        <f>SUM(H532:H549)</f>
        <v>73922</v>
      </c>
      <c r="I550" s="155"/>
      <c r="J550" s="158">
        <f>SUM(J532:J549)</f>
        <v>8484869.7200000007</v>
      </c>
      <c r="K550" s="158">
        <f t="shared" ref="K550:M550" si="64">SUM(K532:K549)</f>
        <v>9842288.3000000007</v>
      </c>
      <c r="L550" s="158">
        <f t="shared" si="64"/>
        <v>19661591.780000001</v>
      </c>
      <c r="M550" s="158">
        <f t="shared" si="64"/>
        <v>19071961.27</v>
      </c>
      <c r="N550" s="156">
        <v>17</v>
      </c>
      <c r="O550" s="156">
        <v>17</v>
      </c>
      <c r="P550" s="156">
        <f>N550-O550</f>
        <v>0</v>
      </c>
      <c r="Q550" s="159">
        <f t="shared" si="60"/>
        <v>589630.51000000164</v>
      </c>
      <c r="R550" s="160">
        <f>L550/H550</f>
        <v>265.97754092151189</v>
      </c>
    </row>
    <row r="551" spans="1:18" x14ac:dyDescent="0.35">
      <c r="A551" s="149">
        <v>1</v>
      </c>
      <c r="B551" s="150" t="s">
        <v>60</v>
      </c>
      <c r="C551" s="150" t="s">
        <v>402</v>
      </c>
      <c r="D551" s="150" t="s">
        <v>128</v>
      </c>
      <c r="E551" s="150" t="s">
        <v>403</v>
      </c>
      <c r="F551" s="150" t="s">
        <v>210</v>
      </c>
      <c r="G551" s="150" t="s">
        <v>404</v>
      </c>
      <c r="H551" s="151"/>
      <c r="I551" s="149"/>
      <c r="J551" s="152"/>
      <c r="K551" s="153"/>
      <c r="L551" s="154"/>
      <c r="M551" s="154"/>
      <c r="N551" s="150"/>
      <c r="O551" s="150"/>
      <c r="P551" s="150"/>
    </row>
    <row r="552" spans="1:18" x14ac:dyDescent="0.35">
      <c r="A552" s="149">
        <v>2</v>
      </c>
      <c r="B552" s="150" t="s">
        <v>60</v>
      </c>
      <c r="C552" s="150" t="s">
        <v>402</v>
      </c>
      <c r="D552" s="150" t="s">
        <v>128</v>
      </c>
      <c r="E552" s="150" t="s">
        <v>403</v>
      </c>
      <c r="F552" s="150" t="s">
        <v>180</v>
      </c>
      <c r="G552" s="150" t="s">
        <v>787</v>
      </c>
      <c r="H552" s="151">
        <v>2578</v>
      </c>
      <c r="I552" s="149">
        <v>2</v>
      </c>
      <c r="J552" s="152">
        <f>'เลย '!F102</f>
        <v>342448.28</v>
      </c>
      <c r="K552" s="153">
        <f>SUM('เลย '!AL102)</f>
        <v>395431.42000000004</v>
      </c>
      <c r="L552" s="154">
        <f>'เลย '!AM102</f>
        <v>1194298.95</v>
      </c>
      <c r="M552" s="154">
        <f>'เลย '!AN102</f>
        <v>1004278.51</v>
      </c>
      <c r="N552" s="150"/>
      <c r="O552" s="150"/>
      <c r="P552" s="150"/>
      <c r="Q552" s="142">
        <f t="shared" si="60"/>
        <v>190020.43999999994</v>
      </c>
      <c r="R552" s="143">
        <f t="shared" si="61"/>
        <v>463.26569045771913</v>
      </c>
    </row>
    <row r="553" spans="1:18" x14ac:dyDescent="0.35">
      <c r="A553" s="149">
        <v>3</v>
      </c>
      <c r="B553" s="150" t="s">
        <v>60</v>
      </c>
      <c r="C553" s="150" t="s">
        <v>402</v>
      </c>
      <c r="D553" s="150" t="s">
        <v>128</v>
      </c>
      <c r="E553" s="150" t="s">
        <v>403</v>
      </c>
      <c r="F553" s="150" t="s">
        <v>180</v>
      </c>
      <c r="G553" s="150" t="s">
        <v>788</v>
      </c>
      <c r="H553" s="151">
        <v>5205</v>
      </c>
      <c r="I553" s="149">
        <v>4</v>
      </c>
      <c r="J553" s="152">
        <f>'เลย '!F103</f>
        <v>419012.77</v>
      </c>
      <c r="K553" s="153">
        <f>SUM('เลย '!AL103)</f>
        <v>469983.52</v>
      </c>
      <c r="L553" s="154">
        <f>'เลย '!AM103</f>
        <v>656226.53999999992</v>
      </c>
      <c r="M553" s="154">
        <f>'เลย '!AN103</f>
        <v>508615.47000000003</v>
      </c>
      <c r="N553" s="150"/>
      <c r="O553" s="150"/>
      <c r="P553" s="150"/>
      <c r="Q553" s="142">
        <f t="shared" si="60"/>
        <v>147611.06999999989</v>
      </c>
      <c r="R553" s="143">
        <f t="shared" si="61"/>
        <v>126.07618443804033</v>
      </c>
    </row>
    <row r="554" spans="1:18" x14ac:dyDescent="0.35">
      <c r="A554" s="149">
        <v>4</v>
      </c>
      <c r="B554" s="150" t="s">
        <v>60</v>
      </c>
      <c r="C554" s="150" t="s">
        <v>402</v>
      </c>
      <c r="D554" s="150" t="s">
        <v>128</v>
      </c>
      <c r="E554" s="150" t="s">
        <v>403</v>
      </c>
      <c r="F554" s="150" t="s">
        <v>180</v>
      </c>
      <c r="G554" s="150" t="s">
        <v>789</v>
      </c>
      <c r="H554" s="151">
        <v>3001</v>
      </c>
      <c r="I554" s="149">
        <v>3</v>
      </c>
      <c r="J554" s="152">
        <f>'เลย '!F104</f>
        <v>136171.18</v>
      </c>
      <c r="K554" s="153">
        <f>SUM('เลย '!AL104)</f>
        <v>198243.53</v>
      </c>
      <c r="L554" s="154">
        <f>'เลย '!AM104</f>
        <v>1182321</v>
      </c>
      <c r="M554" s="154">
        <f>'เลย '!AN104</f>
        <v>989470.47</v>
      </c>
      <c r="N554" s="150"/>
      <c r="O554" s="150"/>
      <c r="P554" s="150"/>
      <c r="Q554" s="142">
        <f t="shared" si="60"/>
        <v>192850.53000000003</v>
      </c>
      <c r="R554" s="143">
        <f t="shared" si="61"/>
        <v>393.97567477507499</v>
      </c>
    </row>
    <row r="555" spans="1:18" x14ac:dyDescent="0.35">
      <c r="A555" s="149">
        <v>5</v>
      </c>
      <c r="B555" s="150" t="s">
        <v>60</v>
      </c>
      <c r="C555" s="150" t="s">
        <v>402</v>
      </c>
      <c r="D555" s="150" t="s">
        <v>128</v>
      </c>
      <c r="E555" s="150" t="s">
        <v>403</v>
      </c>
      <c r="F555" s="150" t="s">
        <v>180</v>
      </c>
      <c r="G555" s="150" t="s">
        <v>790</v>
      </c>
      <c r="H555" s="151">
        <v>3193</v>
      </c>
      <c r="I555" s="149">
        <v>3</v>
      </c>
      <c r="J555" s="152">
        <f>'เลย '!F105</f>
        <v>275027.39</v>
      </c>
      <c r="K555" s="153">
        <f>SUM('เลย '!AL105)</f>
        <v>395137.69</v>
      </c>
      <c r="L555" s="154">
        <f>'เลย '!AM105</f>
        <v>849213.57</v>
      </c>
      <c r="M555" s="154">
        <f>'เลย '!AN105</f>
        <v>645864.14</v>
      </c>
      <c r="N555" s="150"/>
      <c r="O555" s="150"/>
      <c r="P555" s="150"/>
      <c r="Q555" s="142">
        <f t="shared" si="60"/>
        <v>203349.42999999993</v>
      </c>
      <c r="R555" s="143">
        <f t="shared" si="61"/>
        <v>265.96103037895392</v>
      </c>
    </row>
    <row r="556" spans="1:18" x14ac:dyDescent="0.35">
      <c r="A556" s="149">
        <v>6</v>
      </c>
      <c r="B556" s="150" t="s">
        <v>60</v>
      </c>
      <c r="C556" s="150" t="s">
        <v>402</v>
      </c>
      <c r="D556" s="150" t="s">
        <v>128</v>
      </c>
      <c r="E556" s="150" t="s">
        <v>403</v>
      </c>
      <c r="F556" s="150" t="s">
        <v>180</v>
      </c>
      <c r="G556" s="150" t="s">
        <v>791</v>
      </c>
      <c r="H556" s="151">
        <v>4152</v>
      </c>
      <c r="I556" s="149">
        <v>3</v>
      </c>
      <c r="J556" s="152">
        <f>'เลย '!F106</f>
        <v>373299.08</v>
      </c>
      <c r="K556" s="153">
        <f>SUM('เลย '!AL106)</f>
        <v>424821.11</v>
      </c>
      <c r="L556" s="154">
        <f>'เลย '!AM106</f>
        <v>974401.63</v>
      </c>
      <c r="M556" s="154">
        <f>'เลย '!AN106</f>
        <v>504366.65</v>
      </c>
      <c r="N556" s="150"/>
      <c r="O556" s="150"/>
      <c r="P556" s="150"/>
      <c r="Q556" s="142">
        <f t="shared" si="60"/>
        <v>470034.98</v>
      </c>
      <c r="R556" s="143">
        <f t="shared" si="61"/>
        <v>234.68247350674375</v>
      </c>
    </row>
    <row r="557" spans="1:18" s="161" customFormat="1" x14ac:dyDescent="0.35">
      <c r="A557" s="155">
        <v>10</v>
      </c>
      <c r="B557" s="156" t="s">
        <v>60</v>
      </c>
      <c r="C557" s="156"/>
      <c r="D557" s="156"/>
      <c r="E557" s="156" t="s">
        <v>77</v>
      </c>
      <c r="F557" s="156"/>
      <c r="G557" s="156" t="s">
        <v>405</v>
      </c>
      <c r="H557" s="162">
        <f>SUM(H551:H556)</f>
        <v>18129</v>
      </c>
      <c r="I557" s="155"/>
      <c r="J557" s="158">
        <f>SUM(J551:J556)</f>
        <v>1545958.7000000002</v>
      </c>
      <c r="K557" s="158">
        <f t="shared" ref="K557:M557" si="65">SUM(K551:K556)</f>
        <v>1883617.27</v>
      </c>
      <c r="L557" s="158">
        <f t="shared" si="65"/>
        <v>4856461.6899999995</v>
      </c>
      <c r="M557" s="158">
        <f t="shared" si="65"/>
        <v>3652595.24</v>
      </c>
      <c r="N557" s="156">
        <v>5</v>
      </c>
      <c r="O557" s="156">
        <v>5</v>
      </c>
      <c r="P557" s="156">
        <f>N557-O557</f>
        <v>0</v>
      </c>
      <c r="Q557" s="159">
        <f t="shared" si="60"/>
        <v>1203866.4499999993</v>
      </c>
      <c r="R557" s="160">
        <f>L557/H557</f>
        <v>267.88359479287328</v>
      </c>
    </row>
    <row r="558" spans="1:18" x14ac:dyDescent="0.35">
      <c r="A558" s="149">
        <v>1</v>
      </c>
      <c r="B558" s="150" t="s">
        <v>60</v>
      </c>
      <c r="C558" s="150" t="s">
        <v>406</v>
      </c>
      <c r="D558" s="150" t="s">
        <v>133</v>
      </c>
      <c r="E558" s="150" t="s">
        <v>407</v>
      </c>
      <c r="F558" s="150" t="s">
        <v>210</v>
      </c>
      <c r="G558" s="150" t="s">
        <v>408</v>
      </c>
      <c r="H558" s="151"/>
      <c r="I558" s="149"/>
      <c r="J558" s="152"/>
      <c r="K558" s="153"/>
      <c r="L558" s="154"/>
      <c r="M558" s="154"/>
      <c r="N558" s="150"/>
      <c r="O558" s="150"/>
      <c r="P558" s="150"/>
    </row>
    <row r="559" spans="1:18" x14ac:dyDescent="0.35">
      <c r="A559" s="149">
        <v>2</v>
      </c>
      <c r="B559" s="150" t="s">
        <v>60</v>
      </c>
      <c r="C559" s="150" t="s">
        <v>406</v>
      </c>
      <c r="D559" s="150" t="s">
        <v>133</v>
      </c>
      <c r="E559" s="150" t="s">
        <v>407</v>
      </c>
      <c r="F559" s="150" t="s">
        <v>180</v>
      </c>
      <c r="G559" s="150" t="s">
        <v>792</v>
      </c>
      <c r="H559" s="151">
        <v>4559</v>
      </c>
      <c r="I559" s="149">
        <v>4</v>
      </c>
      <c r="J559" s="152">
        <f>'เลย '!F107</f>
        <v>318662.81</v>
      </c>
      <c r="K559" s="153">
        <f>SUM('เลย '!AL107)</f>
        <v>377885.55</v>
      </c>
      <c r="L559" s="154">
        <f>'เลย '!AM107</f>
        <v>1714130.1099999999</v>
      </c>
      <c r="M559" s="154">
        <f>'เลย '!AN107</f>
        <v>1449557.32</v>
      </c>
      <c r="N559" s="150"/>
      <c r="O559" s="150"/>
      <c r="P559" s="150"/>
      <c r="Q559" s="142">
        <f t="shared" si="60"/>
        <v>264572.7899999998</v>
      </c>
      <c r="R559" s="143">
        <f t="shared" si="61"/>
        <v>375.98817942531252</v>
      </c>
    </row>
    <row r="560" spans="1:18" x14ac:dyDescent="0.35">
      <c r="A560" s="149">
        <v>3</v>
      </c>
      <c r="B560" s="150" t="s">
        <v>60</v>
      </c>
      <c r="C560" s="150" t="s">
        <v>406</v>
      </c>
      <c r="D560" s="150" t="s">
        <v>133</v>
      </c>
      <c r="E560" s="150" t="s">
        <v>407</v>
      </c>
      <c r="F560" s="150" t="s">
        <v>180</v>
      </c>
      <c r="G560" s="150" t="s">
        <v>793</v>
      </c>
      <c r="H560" s="151">
        <v>1402</v>
      </c>
      <c r="I560" s="149">
        <v>1</v>
      </c>
      <c r="J560" s="152">
        <f>'เลย '!F108</f>
        <v>278182.39</v>
      </c>
      <c r="K560" s="153">
        <f>SUM('เลย '!AL108)</f>
        <v>332591.92</v>
      </c>
      <c r="L560" s="154">
        <f>'เลย '!AM108</f>
        <v>1023558.4299999999</v>
      </c>
      <c r="M560" s="154">
        <f>'เลย '!AN108</f>
        <v>874241.6</v>
      </c>
      <c r="N560" s="150"/>
      <c r="O560" s="150"/>
      <c r="P560" s="150"/>
      <c r="Q560" s="142">
        <f t="shared" si="60"/>
        <v>149316.82999999996</v>
      </c>
      <c r="R560" s="143">
        <f>L560/H560</f>
        <v>730.07020684736085</v>
      </c>
    </row>
    <row r="561" spans="1:18" x14ac:dyDescent="0.35">
      <c r="A561" s="149">
        <v>4</v>
      </c>
      <c r="B561" s="150" t="s">
        <v>60</v>
      </c>
      <c r="C561" s="150" t="s">
        <v>406</v>
      </c>
      <c r="D561" s="150" t="s">
        <v>133</v>
      </c>
      <c r="E561" s="150" t="s">
        <v>407</v>
      </c>
      <c r="F561" s="150" t="s">
        <v>180</v>
      </c>
      <c r="G561" s="150" t="s">
        <v>794</v>
      </c>
      <c r="H561" s="151">
        <v>4041</v>
      </c>
      <c r="I561" s="149">
        <v>3</v>
      </c>
      <c r="J561" s="152">
        <f>'เลย '!F109</f>
        <v>385897.07</v>
      </c>
      <c r="K561" s="153">
        <f>SUM('เลย '!AL109)</f>
        <v>443936.26</v>
      </c>
      <c r="L561" s="154">
        <f>'เลย '!AM109</f>
        <v>1018281.38</v>
      </c>
      <c r="M561" s="154">
        <f>'เลย '!AN109</f>
        <v>835318.22000000009</v>
      </c>
      <c r="N561" s="150"/>
      <c r="O561" s="150"/>
      <c r="P561" s="150"/>
      <c r="Q561" s="142">
        <f t="shared" si="60"/>
        <v>182963.15999999992</v>
      </c>
      <c r="R561" s="143">
        <f t="shared" si="61"/>
        <v>251.98747339767385</v>
      </c>
    </row>
    <row r="562" spans="1:18" x14ac:dyDescent="0.35">
      <c r="A562" s="149">
        <v>5</v>
      </c>
      <c r="B562" s="150" t="s">
        <v>60</v>
      </c>
      <c r="C562" s="150" t="s">
        <v>406</v>
      </c>
      <c r="D562" s="150" t="s">
        <v>133</v>
      </c>
      <c r="E562" s="150" t="s">
        <v>407</v>
      </c>
      <c r="F562" s="150" t="s">
        <v>180</v>
      </c>
      <c r="G562" s="150" t="s">
        <v>795</v>
      </c>
      <c r="H562" s="151">
        <v>3664</v>
      </c>
      <c r="I562" s="149">
        <v>3</v>
      </c>
      <c r="J562" s="152">
        <f>'เลย '!F110</f>
        <v>591203.77</v>
      </c>
      <c r="K562" s="153">
        <f>SUM('เลย '!AL110)</f>
        <v>651560</v>
      </c>
      <c r="L562" s="154">
        <f>'เลย '!AM110</f>
        <v>1231161.53</v>
      </c>
      <c r="M562" s="154">
        <f>'เลย '!AN110</f>
        <v>1002987.39</v>
      </c>
      <c r="N562" s="150"/>
      <c r="O562" s="150"/>
      <c r="P562" s="150"/>
      <c r="Q562" s="142">
        <f t="shared" si="60"/>
        <v>228174.14</v>
      </c>
      <c r="R562" s="143">
        <f t="shared" si="61"/>
        <v>336.015701419214</v>
      </c>
    </row>
    <row r="563" spans="1:18" x14ac:dyDescent="0.35">
      <c r="A563" s="149">
        <v>6</v>
      </c>
      <c r="B563" s="150" t="s">
        <v>60</v>
      </c>
      <c r="C563" s="150" t="s">
        <v>406</v>
      </c>
      <c r="D563" s="150" t="s">
        <v>133</v>
      </c>
      <c r="E563" s="150" t="s">
        <v>407</v>
      </c>
      <c r="F563" s="150" t="s">
        <v>180</v>
      </c>
      <c r="G563" s="150" t="s">
        <v>796</v>
      </c>
      <c r="H563" s="151">
        <v>1748</v>
      </c>
      <c r="I563" s="149">
        <v>2</v>
      </c>
      <c r="J563" s="152">
        <f>'เลย '!F111</f>
        <v>180992.97</v>
      </c>
      <c r="K563" s="153">
        <f>SUM('เลย '!AL111)</f>
        <v>188453.56</v>
      </c>
      <c r="L563" s="154">
        <f>'เลย '!AM111</f>
        <v>762949.31</v>
      </c>
      <c r="M563" s="154">
        <f>'เลย '!AN111</f>
        <v>638159.93999999994</v>
      </c>
      <c r="N563" s="150"/>
      <c r="O563" s="150"/>
      <c r="P563" s="150"/>
      <c r="Q563" s="142">
        <f t="shared" si="60"/>
        <v>124789.37000000011</v>
      </c>
      <c r="R563" s="143">
        <f t="shared" si="61"/>
        <v>436.46985697940505</v>
      </c>
    </row>
    <row r="564" spans="1:18" s="161" customFormat="1" x14ac:dyDescent="0.35">
      <c r="A564" s="155">
        <v>11</v>
      </c>
      <c r="B564" s="156" t="s">
        <v>60</v>
      </c>
      <c r="C564" s="156"/>
      <c r="D564" s="156"/>
      <c r="E564" s="156" t="s">
        <v>77</v>
      </c>
      <c r="F564" s="156"/>
      <c r="G564" s="156" t="s">
        <v>409</v>
      </c>
      <c r="H564" s="162">
        <f>SUM(H558:H563)</f>
        <v>15414</v>
      </c>
      <c r="I564" s="155"/>
      <c r="J564" s="158">
        <f>SUM(J558:J563)</f>
        <v>1754939.01</v>
      </c>
      <c r="K564" s="158">
        <f t="shared" ref="K564:M564" si="66">SUM(K558:K563)</f>
        <v>1994427.29</v>
      </c>
      <c r="L564" s="158">
        <f t="shared" si="66"/>
        <v>5750080.7599999998</v>
      </c>
      <c r="M564" s="158">
        <f t="shared" si="66"/>
        <v>4800264.4700000007</v>
      </c>
      <c r="N564" s="156">
        <v>5</v>
      </c>
      <c r="O564" s="156">
        <v>5</v>
      </c>
      <c r="P564" s="156">
        <f>N564-O564</f>
        <v>0</v>
      </c>
      <c r="Q564" s="159">
        <f t="shared" si="60"/>
        <v>949816.28999999911</v>
      </c>
      <c r="R564" s="160">
        <f>L564/H564</f>
        <v>373.04273777085763</v>
      </c>
    </row>
    <row r="565" spans="1:18" x14ac:dyDescent="0.35">
      <c r="A565" s="149">
        <v>1</v>
      </c>
      <c r="B565" s="150" t="s">
        <v>60</v>
      </c>
      <c r="C565" s="150" t="s">
        <v>410</v>
      </c>
      <c r="D565" s="150" t="s">
        <v>137</v>
      </c>
      <c r="E565" s="150" t="s">
        <v>411</v>
      </c>
      <c r="F565" s="150" t="s">
        <v>210</v>
      </c>
      <c r="G565" s="150" t="s">
        <v>412</v>
      </c>
      <c r="H565" s="151"/>
      <c r="I565" s="149"/>
      <c r="J565" s="152"/>
      <c r="K565" s="153"/>
      <c r="L565" s="154"/>
      <c r="M565" s="154"/>
      <c r="N565" s="150"/>
      <c r="O565" s="150"/>
      <c r="P565" s="150"/>
    </row>
    <row r="566" spans="1:18" x14ac:dyDescent="0.35">
      <c r="A566" s="149">
        <v>2</v>
      </c>
      <c r="B566" s="150" t="s">
        <v>60</v>
      </c>
      <c r="C566" s="150" t="s">
        <v>410</v>
      </c>
      <c r="D566" s="150" t="s">
        <v>137</v>
      </c>
      <c r="E566" s="150" t="s">
        <v>411</v>
      </c>
      <c r="F566" s="150" t="s">
        <v>180</v>
      </c>
      <c r="G566" s="150" t="s">
        <v>797</v>
      </c>
      <c r="H566" s="151">
        <v>5082</v>
      </c>
      <c r="I566" s="149">
        <v>4</v>
      </c>
      <c r="J566" s="152">
        <f>'เลย '!F112</f>
        <v>500074.35</v>
      </c>
      <c r="K566" s="153">
        <f>SUM('เลย '!AL112)</f>
        <v>666696.46</v>
      </c>
      <c r="L566" s="154">
        <f>'เลย '!AM112</f>
        <v>1476359.3599999999</v>
      </c>
      <c r="M566" s="154">
        <f>'เลย '!AN112</f>
        <v>1370805.23</v>
      </c>
      <c r="N566" s="150"/>
      <c r="O566" s="150"/>
      <c r="P566" s="150"/>
      <c r="Q566" s="142">
        <f t="shared" si="60"/>
        <v>105554.12999999989</v>
      </c>
      <c r="R566" s="143">
        <f t="shared" si="61"/>
        <v>290.50754820936635</v>
      </c>
    </row>
    <row r="567" spans="1:18" x14ac:dyDescent="0.35">
      <c r="A567" s="149">
        <v>3</v>
      </c>
      <c r="B567" s="150" t="s">
        <v>60</v>
      </c>
      <c r="C567" s="150" t="s">
        <v>410</v>
      </c>
      <c r="D567" s="150" t="s">
        <v>137</v>
      </c>
      <c r="E567" s="150" t="s">
        <v>411</v>
      </c>
      <c r="F567" s="150" t="s">
        <v>180</v>
      </c>
      <c r="G567" s="150" t="s">
        <v>798</v>
      </c>
      <c r="H567" s="151">
        <v>5235</v>
      </c>
      <c r="I567" s="149">
        <v>4</v>
      </c>
      <c r="J567" s="152">
        <f>'เลย '!F113</f>
        <v>307224.93</v>
      </c>
      <c r="K567" s="153">
        <f>SUM('เลย '!AL113)</f>
        <v>372398.22</v>
      </c>
      <c r="L567" s="154">
        <f>'เลย '!AM113</f>
        <v>1580044.75</v>
      </c>
      <c r="M567" s="154">
        <f>'เลย '!AN113</f>
        <v>1673215.69</v>
      </c>
      <c r="N567" s="150"/>
      <c r="O567" s="150"/>
      <c r="P567" s="150"/>
      <c r="Q567" s="142">
        <f t="shared" si="60"/>
        <v>-93170.939999999944</v>
      </c>
      <c r="R567" s="143">
        <f t="shared" si="61"/>
        <v>301.82325692454634</v>
      </c>
    </row>
    <row r="568" spans="1:18" x14ac:dyDescent="0.35">
      <c r="A568" s="149">
        <v>4</v>
      </c>
      <c r="B568" s="150" t="s">
        <v>60</v>
      </c>
      <c r="C568" s="150" t="s">
        <v>410</v>
      </c>
      <c r="D568" s="150" t="s">
        <v>137</v>
      </c>
      <c r="E568" s="150" t="s">
        <v>411</v>
      </c>
      <c r="F568" s="150" t="s">
        <v>180</v>
      </c>
      <c r="G568" s="150" t="s">
        <v>799</v>
      </c>
      <c r="H568" s="151">
        <v>2707</v>
      </c>
      <c r="I568" s="149">
        <v>2</v>
      </c>
      <c r="J568" s="152">
        <f>'เลย '!F114</f>
        <v>500984.02</v>
      </c>
      <c r="K568" s="153">
        <f>SUM('เลย '!AL114)</f>
        <v>537697.38</v>
      </c>
      <c r="L568" s="154">
        <f>'เลย '!AM114</f>
        <v>963285.81</v>
      </c>
      <c r="M568" s="154">
        <f>'เลย '!AN114</f>
        <v>751181.85</v>
      </c>
      <c r="N568" s="150"/>
      <c r="O568" s="150"/>
      <c r="P568" s="150"/>
      <c r="Q568" s="142">
        <f t="shared" si="60"/>
        <v>212103.96000000008</v>
      </c>
      <c r="R568" s="143">
        <f t="shared" si="61"/>
        <v>355.84994828223125</v>
      </c>
    </row>
    <row r="569" spans="1:18" x14ac:dyDescent="0.35">
      <c r="A569" s="149">
        <v>5</v>
      </c>
      <c r="B569" s="150" t="s">
        <v>60</v>
      </c>
      <c r="C569" s="150" t="s">
        <v>410</v>
      </c>
      <c r="D569" s="150" t="s">
        <v>137</v>
      </c>
      <c r="E569" s="150" t="s">
        <v>411</v>
      </c>
      <c r="F569" s="150" t="s">
        <v>180</v>
      </c>
      <c r="G569" s="150" t="s">
        <v>800</v>
      </c>
      <c r="H569" s="151">
        <v>4511</v>
      </c>
      <c r="I569" s="149">
        <v>4</v>
      </c>
      <c r="J569" s="152">
        <f>'เลย '!F115</f>
        <v>276323.46999999997</v>
      </c>
      <c r="K569" s="153">
        <f>SUM('เลย '!AL115)</f>
        <v>386874.18999999994</v>
      </c>
      <c r="L569" s="154">
        <f>'เลย '!AM115</f>
        <v>1351688.8599999999</v>
      </c>
      <c r="M569" s="154">
        <f>'เลย '!AN115</f>
        <v>1278926.06</v>
      </c>
      <c r="N569" s="150"/>
      <c r="O569" s="150"/>
      <c r="P569" s="150"/>
      <c r="Q569" s="142">
        <f t="shared" si="60"/>
        <v>72762.799999999814</v>
      </c>
      <c r="R569" s="143">
        <f t="shared" si="61"/>
        <v>299.6428419419197</v>
      </c>
    </row>
    <row r="570" spans="1:18" x14ac:dyDescent="0.35">
      <c r="A570" s="149">
        <v>6</v>
      </c>
      <c r="B570" s="150" t="s">
        <v>60</v>
      </c>
      <c r="C570" s="150" t="s">
        <v>410</v>
      </c>
      <c r="D570" s="150" t="s">
        <v>137</v>
      </c>
      <c r="E570" s="150" t="s">
        <v>411</v>
      </c>
      <c r="F570" s="150" t="s">
        <v>180</v>
      </c>
      <c r="G570" s="150" t="s">
        <v>801</v>
      </c>
      <c r="H570" s="151">
        <v>1392</v>
      </c>
      <c r="I570" s="149">
        <v>1</v>
      </c>
      <c r="J570" s="152">
        <f>'เลย '!F116</f>
        <v>77667.05</v>
      </c>
      <c r="K570" s="153">
        <f>SUM('เลย '!AL116)</f>
        <v>112052.79999999999</v>
      </c>
      <c r="L570" s="154">
        <f>'เลย '!AM116</f>
        <v>520765.26</v>
      </c>
      <c r="M570" s="154">
        <f>'เลย '!AN116</f>
        <v>471381.4</v>
      </c>
      <c r="N570" s="150"/>
      <c r="O570" s="150"/>
      <c r="P570" s="150"/>
      <c r="Q570" s="142">
        <f t="shared" si="60"/>
        <v>49383.859999999986</v>
      </c>
      <c r="R570" s="143">
        <f t="shared" si="61"/>
        <v>374.11297413793102</v>
      </c>
    </row>
    <row r="571" spans="1:18" x14ac:dyDescent="0.35">
      <c r="A571" s="149">
        <v>7</v>
      </c>
      <c r="B571" s="150" t="s">
        <v>60</v>
      </c>
      <c r="C571" s="150" t="s">
        <v>410</v>
      </c>
      <c r="D571" s="150" t="s">
        <v>137</v>
      </c>
      <c r="E571" s="150" t="s">
        <v>411</v>
      </c>
      <c r="F571" s="150" t="s">
        <v>180</v>
      </c>
      <c r="G571" s="150" t="s">
        <v>802</v>
      </c>
      <c r="H571" s="151">
        <v>4729</v>
      </c>
      <c r="I571" s="149">
        <v>4</v>
      </c>
      <c r="J571" s="152">
        <f>'เลย '!F117</f>
        <v>592531.57999999996</v>
      </c>
      <c r="K571" s="153">
        <f>SUM('เลย '!AL117)</f>
        <v>516138.89999999991</v>
      </c>
      <c r="L571" s="154">
        <f>'เลย '!AM117</f>
        <v>1951176.65</v>
      </c>
      <c r="M571" s="154">
        <f>'เลย '!AN117</f>
        <v>1717739.51</v>
      </c>
      <c r="N571" s="150"/>
      <c r="O571" s="150"/>
      <c r="P571" s="150"/>
      <c r="Q571" s="142">
        <f t="shared" si="60"/>
        <v>233437.1399999999</v>
      </c>
      <c r="R571" s="143">
        <f t="shared" si="61"/>
        <v>412.59814971452738</v>
      </c>
    </row>
    <row r="572" spans="1:18" s="161" customFormat="1" x14ac:dyDescent="0.35">
      <c r="A572" s="155">
        <v>12</v>
      </c>
      <c r="B572" s="156" t="s">
        <v>60</v>
      </c>
      <c r="C572" s="156"/>
      <c r="D572" s="156"/>
      <c r="E572" s="156" t="s">
        <v>77</v>
      </c>
      <c r="F572" s="156"/>
      <c r="G572" s="156" t="s">
        <v>413</v>
      </c>
      <c r="H572" s="162">
        <f>SUM(H565:H571)</f>
        <v>23656</v>
      </c>
      <c r="I572" s="155"/>
      <c r="J572" s="158">
        <f>SUM(J565:J571)</f>
        <v>2254805.4</v>
      </c>
      <c r="K572" s="158">
        <f t="shared" ref="K572:M572" si="67">SUM(K565:K571)</f>
        <v>2591857.9500000002</v>
      </c>
      <c r="L572" s="158">
        <f t="shared" si="67"/>
        <v>7843320.6899999995</v>
      </c>
      <c r="M572" s="158">
        <f t="shared" si="67"/>
        <v>7263249.7400000002</v>
      </c>
      <c r="N572" s="156">
        <v>6</v>
      </c>
      <c r="O572" s="156">
        <v>6</v>
      </c>
      <c r="P572" s="156">
        <f>N572-O572</f>
        <v>0</v>
      </c>
      <c r="Q572" s="159">
        <f t="shared" si="60"/>
        <v>580070.94999999925</v>
      </c>
      <c r="R572" s="160">
        <f>L572/H572</f>
        <v>331.55735077781532</v>
      </c>
    </row>
    <row r="573" spans="1:18" x14ac:dyDescent="0.35">
      <c r="A573" s="149">
        <v>1</v>
      </c>
      <c r="B573" s="150" t="s">
        <v>60</v>
      </c>
      <c r="C573" s="150" t="s">
        <v>414</v>
      </c>
      <c r="D573" s="150" t="s">
        <v>144</v>
      </c>
      <c r="E573" s="150" t="s">
        <v>415</v>
      </c>
      <c r="F573" s="150" t="s">
        <v>210</v>
      </c>
      <c r="G573" s="150" t="s">
        <v>416</v>
      </c>
      <c r="H573" s="151"/>
      <c r="I573" s="149"/>
      <c r="J573" s="152"/>
      <c r="K573" s="153"/>
      <c r="L573" s="154"/>
      <c r="M573" s="154"/>
      <c r="N573" s="150"/>
      <c r="O573" s="150"/>
      <c r="P573" s="150"/>
    </row>
    <row r="574" spans="1:18" x14ac:dyDescent="0.35">
      <c r="A574" s="149">
        <v>2</v>
      </c>
      <c r="B574" s="150" t="s">
        <v>60</v>
      </c>
      <c r="C574" s="150" t="s">
        <v>414</v>
      </c>
      <c r="D574" s="150" t="s">
        <v>144</v>
      </c>
      <c r="E574" s="150" t="s">
        <v>415</v>
      </c>
      <c r="F574" s="150" t="s">
        <v>180</v>
      </c>
      <c r="G574" s="150" t="s">
        <v>803</v>
      </c>
      <c r="H574" s="151">
        <v>3571</v>
      </c>
      <c r="I574" s="149">
        <v>3</v>
      </c>
      <c r="J574" s="152">
        <f>'เลย '!F118</f>
        <v>312945.46000000002</v>
      </c>
      <c r="K574" s="153">
        <f>SUM('เลย '!AL118)</f>
        <v>341835.91000000003</v>
      </c>
      <c r="L574" s="154">
        <f>'เลย '!AM118</f>
        <v>881400.32000000007</v>
      </c>
      <c r="M574" s="154">
        <f>'เลย '!AN118</f>
        <v>871182.94</v>
      </c>
      <c r="N574" s="150"/>
      <c r="O574" s="150"/>
      <c r="P574" s="150"/>
      <c r="Q574" s="142">
        <f t="shared" si="60"/>
        <v>10217.380000000121</v>
      </c>
      <c r="R574" s="143">
        <f t="shared" si="61"/>
        <v>246.82170820498462</v>
      </c>
    </row>
    <row r="575" spans="1:18" x14ac:dyDescent="0.35">
      <c r="A575" s="149">
        <v>3</v>
      </c>
      <c r="B575" s="150" t="s">
        <v>60</v>
      </c>
      <c r="C575" s="150" t="s">
        <v>414</v>
      </c>
      <c r="D575" s="150" t="s">
        <v>144</v>
      </c>
      <c r="E575" s="150" t="s">
        <v>415</v>
      </c>
      <c r="F575" s="150" t="s">
        <v>180</v>
      </c>
      <c r="G575" s="150" t="s">
        <v>804</v>
      </c>
      <c r="H575" s="151">
        <v>3383</v>
      </c>
      <c r="I575" s="149">
        <v>3</v>
      </c>
      <c r="J575" s="152">
        <f>'เลย '!F119</f>
        <v>259130.37</v>
      </c>
      <c r="K575" s="153">
        <f>SUM('เลย '!AL119)</f>
        <v>292561.63</v>
      </c>
      <c r="L575" s="154">
        <f>'เลย '!AM119</f>
        <v>733879.64</v>
      </c>
      <c r="M575" s="154">
        <f>'เลย '!AN119</f>
        <v>954800.48</v>
      </c>
      <c r="N575" s="150"/>
      <c r="O575" s="150"/>
      <c r="P575" s="150"/>
      <c r="Q575" s="142">
        <f t="shared" si="60"/>
        <v>-220920.83999999997</v>
      </c>
      <c r="R575" s="143">
        <f t="shared" si="61"/>
        <v>216.93161099615727</v>
      </c>
    </row>
    <row r="576" spans="1:18" x14ac:dyDescent="0.35">
      <c r="A576" s="149">
        <v>4</v>
      </c>
      <c r="B576" s="150" t="s">
        <v>60</v>
      </c>
      <c r="C576" s="150" t="s">
        <v>414</v>
      </c>
      <c r="D576" s="150" t="s">
        <v>144</v>
      </c>
      <c r="E576" s="150" t="s">
        <v>415</v>
      </c>
      <c r="F576" s="150" t="s">
        <v>180</v>
      </c>
      <c r="G576" s="150" t="s">
        <v>805</v>
      </c>
      <c r="H576" s="151">
        <v>3666</v>
      </c>
      <c r="I576" s="149">
        <v>3</v>
      </c>
      <c r="J576" s="152">
        <f>'เลย '!F120</f>
        <v>524008.99</v>
      </c>
      <c r="K576" s="153">
        <f>SUM('เลย '!AL120)</f>
        <v>552605.36999999988</v>
      </c>
      <c r="L576" s="154">
        <f>'เลย '!AM120</f>
        <v>1044794.99</v>
      </c>
      <c r="M576" s="154">
        <f>'เลย '!AN120</f>
        <v>1047758.12</v>
      </c>
      <c r="N576" s="150"/>
      <c r="O576" s="150"/>
      <c r="P576" s="150"/>
      <c r="Q576" s="142">
        <f t="shared" si="60"/>
        <v>-2963.1300000000047</v>
      </c>
      <c r="R576" s="143">
        <f t="shared" si="61"/>
        <v>284.99590561920348</v>
      </c>
    </row>
    <row r="577" spans="1:18" x14ac:dyDescent="0.35">
      <c r="A577" s="149">
        <v>5</v>
      </c>
      <c r="B577" s="150" t="s">
        <v>60</v>
      </c>
      <c r="C577" s="150" t="s">
        <v>414</v>
      </c>
      <c r="D577" s="150" t="s">
        <v>144</v>
      </c>
      <c r="E577" s="150" t="s">
        <v>415</v>
      </c>
      <c r="F577" s="150" t="s">
        <v>180</v>
      </c>
      <c r="G577" s="150" t="s">
        <v>806</v>
      </c>
      <c r="H577" s="151">
        <v>4139</v>
      </c>
      <c r="I577" s="149">
        <v>3</v>
      </c>
      <c r="J577" s="152">
        <f>'เลย '!F121</f>
        <v>112827.24</v>
      </c>
      <c r="K577" s="153">
        <f>SUM('เลย '!AL121)</f>
        <v>242005.82</v>
      </c>
      <c r="L577" s="154">
        <f>'เลย '!AM121</f>
        <v>748556.91999999993</v>
      </c>
      <c r="M577" s="154">
        <f>'เลย '!AN121</f>
        <v>885344.02</v>
      </c>
      <c r="N577" s="150"/>
      <c r="O577" s="150"/>
      <c r="P577" s="150"/>
      <c r="Q577" s="142">
        <f t="shared" si="60"/>
        <v>-136787.10000000009</v>
      </c>
      <c r="R577" s="143">
        <f t="shared" si="61"/>
        <v>180.85453491181443</v>
      </c>
    </row>
    <row r="578" spans="1:18" x14ac:dyDescent="0.35">
      <c r="A578" s="149">
        <v>6</v>
      </c>
      <c r="B578" s="150" t="s">
        <v>60</v>
      </c>
      <c r="C578" s="150" t="s">
        <v>414</v>
      </c>
      <c r="D578" s="150" t="s">
        <v>144</v>
      </c>
      <c r="E578" s="150" t="s">
        <v>415</v>
      </c>
      <c r="F578" s="150" t="s">
        <v>180</v>
      </c>
      <c r="G578" s="150" t="s">
        <v>807</v>
      </c>
      <c r="H578" s="151">
        <v>1457</v>
      </c>
      <c r="I578" s="149">
        <v>1</v>
      </c>
      <c r="J578" s="152">
        <f>'เลย '!F122</f>
        <v>164480.9</v>
      </c>
      <c r="K578" s="153">
        <f>SUM('เลย '!AL122)</f>
        <v>163789.56</v>
      </c>
      <c r="L578" s="154">
        <f>'เลย '!AM122</f>
        <v>759181.45</v>
      </c>
      <c r="M578" s="154">
        <f>'เลย '!AN122</f>
        <v>807088.67999999993</v>
      </c>
      <c r="N578" s="150"/>
      <c r="O578" s="150"/>
      <c r="P578" s="150"/>
      <c r="Q578" s="142">
        <f t="shared" si="60"/>
        <v>-47907.229999999981</v>
      </c>
      <c r="R578" s="143">
        <f t="shared" si="61"/>
        <v>521.05796156485928</v>
      </c>
    </row>
    <row r="579" spans="1:18" x14ac:dyDescent="0.35">
      <c r="A579" s="149">
        <v>7</v>
      </c>
      <c r="B579" s="150" t="s">
        <v>60</v>
      </c>
      <c r="C579" s="150" t="s">
        <v>414</v>
      </c>
      <c r="D579" s="150" t="s">
        <v>144</v>
      </c>
      <c r="E579" s="150" t="s">
        <v>415</v>
      </c>
      <c r="F579" s="150" t="s">
        <v>180</v>
      </c>
      <c r="G579" s="150" t="s">
        <v>808</v>
      </c>
      <c r="H579" s="151">
        <v>2356</v>
      </c>
      <c r="I579" s="149">
        <v>2</v>
      </c>
      <c r="J579" s="152">
        <f>'เลย '!F123</f>
        <v>273623.27</v>
      </c>
      <c r="K579" s="153">
        <f>SUM('เลย '!AL123)</f>
        <v>157446.72</v>
      </c>
      <c r="L579" s="154">
        <f>'เลย '!AM123</f>
        <v>778550</v>
      </c>
      <c r="M579" s="154">
        <f>'เลย '!AN123</f>
        <v>891084.57000000007</v>
      </c>
      <c r="N579" s="150"/>
      <c r="O579" s="150"/>
      <c r="P579" s="150"/>
      <c r="Q579" s="142">
        <f t="shared" si="60"/>
        <v>-112534.57000000007</v>
      </c>
      <c r="R579" s="143">
        <f t="shared" si="61"/>
        <v>330.45415959252972</v>
      </c>
    </row>
    <row r="580" spans="1:18" x14ac:dyDescent="0.35">
      <c r="A580" s="149">
        <v>8</v>
      </c>
      <c r="B580" s="150" t="s">
        <v>60</v>
      </c>
      <c r="C580" s="150" t="s">
        <v>414</v>
      </c>
      <c r="D580" s="150" t="s">
        <v>144</v>
      </c>
      <c r="E580" s="150" t="s">
        <v>415</v>
      </c>
      <c r="F580" s="150" t="s">
        <v>180</v>
      </c>
      <c r="G580" s="150" t="s">
        <v>809</v>
      </c>
      <c r="H580" s="151">
        <v>3094</v>
      </c>
      <c r="I580" s="149">
        <v>3</v>
      </c>
      <c r="J580" s="152">
        <f>'เลย '!F124</f>
        <v>277229.27</v>
      </c>
      <c r="K580" s="153">
        <f>SUM('เลย '!AL124)</f>
        <v>363507.18</v>
      </c>
      <c r="L580" s="154">
        <f>'เลย '!AM124</f>
        <v>979256.87000000011</v>
      </c>
      <c r="M580" s="154">
        <f>'เลย '!AN124</f>
        <v>1053532.81</v>
      </c>
      <c r="N580" s="150"/>
      <c r="O580" s="150"/>
      <c r="P580" s="150"/>
      <c r="Q580" s="142">
        <f t="shared" si="60"/>
        <v>-74275.939999999944</v>
      </c>
      <c r="R580" s="143">
        <f t="shared" si="61"/>
        <v>316.50189722042666</v>
      </c>
    </row>
    <row r="581" spans="1:18" x14ac:dyDescent="0.35">
      <c r="A581" s="149">
        <v>9</v>
      </c>
      <c r="B581" s="150" t="s">
        <v>60</v>
      </c>
      <c r="C581" s="150" t="s">
        <v>414</v>
      </c>
      <c r="D581" s="150" t="s">
        <v>144</v>
      </c>
      <c r="E581" s="150" t="s">
        <v>415</v>
      </c>
      <c r="F581" s="150" t="s">
        <v>180</v>
      </c>
      <c r="G581" s="150" t="s">
        <v>810</v>
      </c>
      <c r="H581" s="151">
        <v>2499</v>
      </c>
      <c r="I581" s="149">
        <v>2</v>
      </c>
      <c r="J581" s="152">
        <f>'เลย '!F125</f>
        <v>42410.84</v>
      </c>
      <c r="K581" s="153">
        <f>SUM('เลย '!AL125)</f>
        <v>73744.679999999993</v>
      </c>
      <c r="L581" s="154">
        <f>'เลย '!AM125</f>
        <v>784679.28</v>
      </c>
      <c r="M581" s="154">
        <f>'เลย '!AN125</f>
        <v>914929.28</v>
      </c>
      <c r="N581" s="150"/>
      <c r="O581" s="150"/>
      <c r="P581" s="150"/>
      <c r="Q581" s="142">
        <f t="shared" si="60"/>
        <v>-130250</v>
      </c>
      <c r="R581" s="143">
        <f t="shared" si="61"/>
        <v>313.99731092436974</v>
      </c>
    </row>
    <row r="582" spans="1:18" s="161" customFormat="1" x14ac:dyDescent="0.35">
      <c r="A582" s="155">
        <v>13</v>
      </c>
      <c r="B582" s="156" t="s">
        <v>60</v>
      </c>
      <c r="C582" s="156"/>
      <c r="D582" s="156"/>
      <c r="E582" s="156" t="s">
        <v>77</v>
      </c>
      <c r="F582" s="156"/>
      <c r="G582" s="156" t="s">
        <v>417</v>
      </c>
      <c r="H582" s="162">
        <f>SUM(H573:H581)</f>
        <v>24165</v>
      </c>
      <c r="I582" s="155"/>
      <c r="J582" s="158">
        <f>SUM(J573:J581)</f>
        <v>1966656.34</v>
      </c>
      <c r="K582" s="158">
        <f t="shared" ref="K582:M582" si="68">SUM(K573:K581)</f>
        <v>2187496.87</v>
      </c>
      <c r="L582" s="158">
        <f t="shared" si="68"/>
        <v>6710299.4700000007</v>
      </c>
      <c r="M582" s="158">
        <f t="shared" si="68"/>
        <v>7425720.9000000013</v>
      </c>
      <c r="N582" s="156">
        <v>8</v>
      </c>
      <c r="O582" s="156">
        <v>8</v>
      </c>
      <c r="P582" s="156">
        <f>N582-O582</f>
        <v>0</v>
      </c>
      <c r="Q582" s="159">
        <f t="shared" si="60"/>
        <v>-715421.43000000063</v>
      </c>
      <c r="R582" s="160">
        <f>L582/H582</f>
        <v>277.6867150837989</v>
      </c>
    </row>
    <row r="583" spans="1:18" x14ac:dyDescent="0.35">
      <c r="A583" s="149">
        <v>1</v>
      </c>
      <c r="B583" s="150" t="s">
        <v>60</v>
      </c>
      <c r="C583" s="150" t="s">
        <v>418</v>
      </c>
      <c r="D583" s="150" t="s">
        <v>147</v>
      </c>
      <c r="E583" s="150" t="s">
        <v>419</v>
      </c>
      <c r="F583" s="150" t="s">
        <v>210</v>
      </c>
      <c r="G583" s="150" t="s">
        <v>420</v>
      </c>
      <c r="H583" s="151"/>
      <c r="I583" s="149"/>
      <c r="J583" s="152"/>
      <c r="K583" s="153"/>
      <c r="L583" s="154"/>
      <c r="M583" s="154"/>
      <c r="N583" s="150"/>
      <c r="O583" s="150"/>
      <c r="P583" s="150"/>
    </row>
    <row r="584" spans="1:18" x14ac:dyDescent="0.35">
      <c r="A584" s="149">
        <v>2</v>
      </c>
      <c r="B584" s="150" t="s">
        <v>60</v>
      </c>
      <c r="C584" s="150" t="s">
        <v>418</v>
      </c>
      <c r="D584" s="150" t="s">
        <v>147</v>
      </c>
      <c r="E584" s="150" t="s">
        <v>419</v>
      </c>
      <c r="F584" s="150" t="s">
        <v>180</v>
      </c>
      <c r="G584" s="150" t="s">
        <v>811</v>
      </c>
      <c r="H584" s="151">
        <v>5132</v>
      </c>
      <c r="I584" s="149">
        <v>4</v>
      </c>
      <c r="J584" s="152">
        <f>'เลย '!F126</f>
        <v>635927.14</v>
      </c>
      <c r="K584" s="153">
        <f>SUM('เลย '!AL126)</f>
        <v>588777.73</v>
      </c>
      <c r="L584" s="154">
        <f>'เลย '!AM126</f>
        <v>1923116.5899999999</v>
      </c>
      <c r="M584" s="154">
        <f>'เลย '!AN126</f>
        <v>1595553.45</v>
      </c>
      <c r="N584" s="150"/>
      <c r="O584" s="150"/>
      <c r="P584" s="150"/>
      <c r="Q584" s="142">
        <f t="shared" ref="Q584:Q646" si="69">L584-M584</f>
        <v>327563.1399999999</v>
      </c>
      <c r="R584" s="143">
        <f t="shared" ref="R584:R646" si="70">L584/H584</f>
        <v>374.73043452844894</v>
      </c>
    </row>
    <row r="585" spans="1:18" x14ac:dyDescent="0.35">
      <c r="A585" s="149">
        <v>3</v>
      </c>
      <c r="B585" s="150" t="s">
        <v>60</v>
      </c>
      <c r="C585" s="150" t="s">
        <v>418</v>
      </c>
      <c r="D585" s="150" t="s">
        <v>147</v>
      </c>
      <c r="E585" s="150" t="s">
        <v>419</v>
      </c>
      <c r="F585" s="150" t="s">
        <v>180</v>
      </c>
      <c r="G585" s="150" t="s">
        <v>812</v>
      </c>
      <c r="H585" s="151">
        <v>2779</v>
      </c>
      <c r="I585" s="149">
        <v>2</v>
      </c>
      <c r="J585" s="152">
        <f>'เลย '!F127</f>
        <v>724102.56</v>
      </c>
      <c r="K585" s="153">
        <f>SUM('เลย '!AL127)</f>
        <v>692876.18</v>
      </c>
      <c r="L585" s="154">
        <f>'เลย '!AM127</f>
        <v>1583303.6600000001</v>
      </c>
      <c r="M585" s="154">
        <f>'เลย '!AN127</f>
        <v>1060030.45</v>
      </c>
      <c r="N585" s="150"/>
      <c r="O585" s="150"/>
      <c r="P585" s="150"/>
      <c r="Q585" s="142">
        <f t="shared" si="69"/>
        <v>523273.2100000002</v>
      </c>
      <c r="R585" s="143">
        <f t="shared" si="70"/>
        <v>569.73863260165535</v>
      </c>
    </row>
    <row r="586" spans="1:18" x14ac:dyDescent="0.35">
      <c r="A586" s="149">
        <v>4</v>
      </c>
      <c r="B586" s="150" t="s">
        <v>60</v>
      </c>
      <c r="C586" s="150" t="s">
        <v>418</v>
      </c>
      <c r="D586" s="150" t="s">
        <v>147</v>
      </c>
      <c r="E586" s="150" t="s">
        <v>419</v>
      </c>
      <c r="F586" s="150" t="s">
        <v>180</v>
      </c>
      <c r="G586" s="150" t="s">
        <v>813</v>
      </c>
      <c r="H586" s="151">
        <v>5936</v>
      </c>
      <c r="I586" s="149">
        <v>4</v>
      </c>
      <c r="J586" s="152">
        <f>'เลย '!F128</f>
        <v>378780.9</v>
      </c>
      <c r="K586" s="153">
        <f>SUM('เลย '!AL128)</f>
        <v>162687.43000000005</v>
      </c>
      <c r="L586" s="154">
        <f>'เลย '!AM128</f>
        <v>1778450.49</v>
      </c>
      <c r="M586" s="154">
        <f>'เลย '!AN128</f>
        <v>1598763.8699999999</v>
      </c>
      <c r="N586" s="150"/>
      <c r="O586" s="150"/>
      <c r="P586" s="150"/>
      <c r="Q586" s="142">
        <f t="shared" si="69"/>
        <v>179686.62000000011</v>
      </c>
      <c r="R586" s="143">
        <f t="shared" si="70"/>
        <v>299.60419305929918</v>
      </c>
    </row>
    <row r="587" spans="1:18" x14ac:dyDescent="0.35">
      <c r="A587" s="149">
        <v>5</v>
      </c>
      <c r="B587" s="150" t="s">
        <v>60</v>
      </c>
      <c r="C587" s="150" t="s">
        <v>418</v>
      </c>
      <c r="D587" s="150" t="s">
        <v>147</v>
      </c>
      <c r="E587" s="150" t="s">
        <v>419</v>
      </c>
      <c r="F587" s="150" t="s">
        <v>180</v>
      </c>
      <c r="G587" s="150" t="s">
        <v>814</v>
      </c>
      <c r="H587" s="151">
        <v>2905</v>
      </c>
      <c r="I587" s="149">
        <v>2</v>
      </c>
      <c r="J587" s="152">
        <f>'เลย '!F129</f>
        <v>699441.48</v>
      </c>
      <c r="K587" s="153">
        <f>SUM('เลย '!AL129)</f>
        <v>587762.35</v>
      </c>
      <c r="L587" s="154">
        <f>'เลย '!AM129</f>
        <v>1094445.6499999999</v>
      </c>
      <c r="M587" s="154">
        <f>'เลย '!AN129</f>
        <v>815290.52999999991</v>
      </c>
      <c r="N587" s="150"/>
      <c r="O587" s="150"/>
      <c r="P587" s="150"/>
      <c r="Q587" s="142">
        <f t="shared" si="69"/>
        <v>279155.12</v>
      </c>
      <c r="R587" s="143">
        <f t="shared" si="70"/>
        <v>376.74549053356282</v>
      </c>
    </row>
    <row r="588" spans="1:18" x14ac:dyDescent="0.35">
      <c r="A588" s="149">
        <v>6</v>
      </c>
      <c r="B588" s="150" t="s">
        <v>60</v>
      </c>
      <c r="C588" s="150" t="s">
        <v>418</v>
      </c>
      <c r="D588" s="150" t="s">
        <v>147</v>
      </c>
      <c r="E588" s="150" t="s">
        <v>419</v>
      </c>
      <c r="F588" s="150" t="s">
        <v>180</v>
      </c>
      <c r="G588" s="150" t="s">
        <v>815</v>
      </c>
      <c r="H588" s="151">
        <v>2680</v>
      </c>
      <c r="I588" s="149">
        <v>2</v>
      </c>
      <c r="J588" s="152">
        <f>'เลย '!F130</f>
        <v>369413.04</v>
      </c>
      <c r="K588" s="153">
        <f>SUM('เลย '!AL130)</f>
        <v>327241.26</v>
      </c>
      <c r="L588" s="154">
        <f>'เลย '!AM130</f>
        <v>872723.86</v>
      </c>
      <c r="M588" s="154">
        <f>'เลย '!AN130</f>
        <v>856860.55</v>
      </c>
      <c r="N588" s="150"/>
      <c r="O588" s="150"/>
      <c r="P588" s="150"/>
      <c r="Q588" s="142">
        <f t="shared" si="69"/>
        <v>15863.309999999939</v>
      </c>
      <c r="R588" s="143">
        <f t="shared" si="70"/>
        <v>325.64323134328356</v>
      </c>
    </row>
    <row r="589" spans="1:18" s="161" customFormat="1" x14ac:dyDescent="0.35">
      <c r="A589" s="155">
        <v>14</v>
      </c>
      <c r="B589" s="156" t="s">
        <v>60</v>
      </c>
      <c r="C589" s="156"/>
      <c r="D589" s="156"/>
      <c r="E589" s="156" t="s">
        <v>77</v>
      </c>
      <c r="F589" s="156"/>
      <c r="G589" s="156" t="s">
        <v>421</v>
      </c>
      <c r="H589" s="162">
        <f>SUM(H583:H588)</f>
        <v>19432</v>
      </c>
      <c r="I589" s="155"/>
      <c r="J589" s="158">
        <f>SUM(J583:J588)</f>
        <v>2807665.12</v>
      </c>
      <c r="K589" s="158">
        <f t="shared" ref="K589:M589" si="71">SUM(K583:K588)</f>
        <v>2359344.9500000002</v>
      </c>
      <c r="L589" s="158">
        <f t="shared" si="71"/>
        <v>7252040.2500000009</v>
      </c>
      <c r="M589" s="158">
        <f t="shared" si="71"/>
        <v>5926498.8499999996</v>
      </c>
      <c r="N589" s="156">
        <v>5</v>
      </c>
      <c r="O589" s="156">
        <v>5</v>
      </c>
      <c r="P589" s="156">
        <f>N589-O589</f>
        <v>0</v>
      </c>
      <c r="Q589" s="159">
        <f t="shared" si="69"/>
        <v>1325541.4000000013</v>
      </c>
      <c r="R589" s="160">
        <f t="shared" si="70"/>
        <v>373.2009185878963</v>
      </c>
    </row>
    <row r="590" spans="1:18" s="161" customFormat="1" ht="21.75" thickBot="1" x14ac:dyDescent="0.4">
      <c r="A590" s="170"/>
      <c r="B590" s="171" t="s">
        <v>60</v>
      </c>
      <c r="C590" s="171" t="s">
        <v>60</v>
      </c>
      <c r="D590" s="171" t="s">
        <v>60</v>
      </c>
      <c r="E590" s="171" t="s">
        <v>60</v>
      </c>
      <c r="F590" s="171"/>
      <c r="G590" s="171" t="s">
        <v>422</v>
      </c>
      <c r="H590" s="172">
        <f>H455+H462+H478+H490+H505+H512+H520+H531+H550+H557+H564+H572+H582+H589</f>
        <v>406899</v>
      </c>
      <c r="I590" s="170"/>
      <c r="J590" s="173">
        <f>J455+J462+J478+J490+J505+J512+J520+J531+J550+J557+J564+J572+J582+J589</f>
        <v>62865963.609999992</v>
      </c>
      <c r="K590" s="174">
        <f>K455+K462+K478+K490+K505+K512+K520+K531+K550+K557+K564+K572+K582+K589</f>
        <v>69209179.25</v>
      </c>
      <c r="L590" s="173">
        <f t="shared" ref="L590:M590" si="72">L455+L462+L478+L490+L505+L512+L520+L531+L550+L557+L564+L572+L582+L589</f>
        <v>144915608.93000001</v>
      </c>
      <c r="M590" s="173">
        <f t="shared" si="72"/>
        <v>126510026.92999999</v>
      </c>
      <c r="N590" s="171">
        <f>N455+N462+N478+N490+N505+N512+N520+N531+N550+N557+N564+N572+N582+N589</f>
        <v>127</v>
      </c>
      <c r="O590" s="171">
        <f>O455+O462+O478+O490+O505+O512+O520+O531+O550+O557+O564+O572+O582+O589</f>
        <v>127</v>
      </c>
      <c r="P590" s="171">
        <f>N590-O590</f>
        <v>0</v>
      </c>
      <c r="Q590" s="159">
        <f t="shared" si="69"/>
        <v>18405582.000000015</v>
      </c>
      <c r="R590" s="160">
        <f t="shared" si="70"/>
        <v>356.14638750648197</v>
      </c>
    </row>
    <row r="591" spans="1:18" ht="22.5" thickTop="1" thickBot="1" x14ac:dyDescent="0.4">
      <c r="A591" s="175"/>
      <c r="B591" s="176"/>
      <c r="C591" s="176"/>
      <c r="D591" s="176"/>
      <c r="E591" s="303" t="s">
        <v>423</v>
      </c>
      <c r="F591" s="304"/>
      <c r="G591" s="305"/>
      <c r="H591" s="177"/>
      <c r="I591" s="175"/>
      <c r="J591" s="178">
        <f>J590/O590</f>
        <v>495007.58748031489</v>
      </c>
      <c r="K591" s="179">
        <f>K590/O590</f>
        <v>544954.1673228346</v>
      </c>
      <c r="L591" s="178">
        <f>L590/O590</f>
        <v>1141067.7868503937</v>
      </c>
      <c r="M591" s="178">
        <f>M590/O590</f>
        <v>996141.94433070859</v>
      </c>
      <c r="N591" s="227"/>
      <c r="O591" s="227"/>
      <c r="P591" s="227"/>
      <c r="Q591" s="142">
        <f t="shared" si="69"/>
        <v>144925.84251968516</v>
      </c>
    </row>
    <row r="592" spans="1:18" ht="21.75" thickTop="1" x14ac:dyDescent="0.35">
      <c r="A592" s="180">
        <v>1</v>
      </c>
      <c r="B592" s="181" t="s">
        <v>62</v>
      </c>
      <c r="C592" s="181" t="s">
        <v>424</v>
      </c>
      <c r="D592" s="181" t="s">
        <v>425</v>
      </c>
      <c r="E592" s="181" t="s">
        <v>426</v>
      </c>
      <c r="F592" s="181" t="s">
        <v>177</v>
      </c>
      <c r="G592" s="181" t="s">
        <v>427</v>
      </c>
      <c r="H592" s="182"/>
      <c r="I592" s="180"/>
      <c r="J592" s="183"/>
      <c r="K592" s="184"/>
      <c r="L592" s="185"/>
      <c r="M592" s="185"/>
      <c r="N592" s="181"/>
      <c r="O592" s="181"/>
      <c r="P592" s="181"/>
    </row>
    <row r="593" spans="1:18" x14ac:dyDescent="0.35">
      <c r="A593" s="149">
        <v>2</v>
      </c>
      <c r="B593" s="150" t="s">
        <v>62</v>
      </c>
      <c r="C593" s="150" t="s">
        <v>424</v>
      </c>
      <c r="D593" s="150" t="s">
        <v>425</v>
      </c>
      <c r="E593" s="150" t="s">
        <v>426</v>
      </c>
      <c r="F593" s="150" t="s">
        <v>180</v>
      </c>
      <c r="G593" s="150" t="s">
        <v>1028</v>
      </c>
      <c r="H593" s="151">
        <v>4017</v>
      </c>
      <c r="I593" s="149">
        <v>3</v>
      </c>
      <c r="J593" s="152">
        <f>หนองคาย!F12</f>
        <v>646826.17000000004</v>
      </c>
      <c r="K593" s="153">
        <f>หนองคาย!AH12</f>
        <v>686185.16</v>
      </c>
      <c r="L593" s="154">
        <f>หนองคาย!AI12</f>
        <v>1907543.38</v>
      </c>
      <c r="M593" s="154">
        <f>หนองคาย!AJ12</f>
        <v>1547553.26</v>
      </c>
      <c r="N593" s="150"/>
      <c r="O593" s="150"/>
      <c r="P593" s="150"/>
      <c r="Q593" s="142">
        <f t="shared" si="69"/>
        <v>359990.11999999988</v>
      </c>
      <c r="R593" s="143">
        <f t="shared" si="70"/>
        <v>474.86765745581278</v>
      </c>
    </row>
    <row r="594" spans="1:18" x14ac:dyDescent="0.35">
      <c r="A594" s="149">
        <v>3</v>
      </c>
      <c r="B594" s="150" t="s">
        <v>62</v>
      </c>
      <c r="C594" s="150" t="s">
        <v>424</v>
      </c>
      <c r="D594" s="150" t="s">
        <v>425</v>
      </c>
      <c r="E594" s="150" t="s">
        <v>426</v>
      </c>
      <c r="F594" s="150" t="s">
        <v>180</v>
      </c>
      <c r="G594" s="150" t="s">
        <v>1029</v>
      </c>
      <c r="H594" s="151">
        <v>4254</v>
      </c>
      <c r="I594" s="149">
        <v>3</v>
      </c>
      <c r="J594" s="152">
        <f>หนองคาย!F13</f>
        <v>468494.39</v>
      </c>
      <c r="K594" s="153">
        <f>หนองคาย!AH13</f>
        <v>670196.65</v>
      </c>
      <c r="L594" s="154">
        <f>หนองคาย!AI13</f>
        <v>1633834.5899999999</v>
      </c>
      <c r="M594" s="154">
        <f>หนองคาย!AJ13</f>
        <v>1302391.74</v>
      </c>
      <c r="N594" s="150"/>
      <c r="O594" s="150"/>
      <c r="P594" s="150"/>
      <c r="Q594" s="142">
        <f t="shared" si="69"/>
        <v>331442.84999999986</v>
      </c>
      <c r="R594" s="143">
        <f t="shared" si="70"/>
        <v>384.07019040902674</v>
      </c>
    </row>
    <row r="595" spans="1:18" x14ac:dyDescent="0.35">
      <c r="A595" s="149">
        <v>4</v>
      </c>
      <c r="B595" s="150" t="s">
        <v>62</v>
      </c>
      <c r="C595" s="150" t="s">
        <v>424</v>
      </c>
      <c r="D595" s="150" t="s">
        <v>425</v>
      </c>
      <c r="E595" s="150" t="s">
        <v>426</v>
      </c>
      <c r="F595" s="150" t="s">
        <v>180</v>
      </c>
      <c r="G595" s="150" t="s">
        <v>1030</v>
      </c>
      <c r="H595" s="151">
        <v>2828</v>
      </c>
      <c r="I595" s="149">
        <v>2</v>
      </c>
      <c r="J595" s="152">
        <f>หนองคาย!F14</f>
        <v>163786.25</v>
      </c>
      <c r="K595" s="153">
        <f>หนองคาย!AH14</f>
        <v>469054.97</v>
      </c>
      <c r="L595" s="154">
        <f>หนองคาย!AI14</f>
        <v>1029609.4299999999</v>
      </c>
      <c r="M595" s="154">
        <f>หนองคาย!AJ14</f>
        <v>1006159.86</v>
      </c>
      <c r="N595" s="150"/>
      <c r="O595" s="150"/>
      <c r="P595" s="150"/>
      <c r="Q595" s="142">
        <f t="shared" si="69"/>
        <v>23449.569999999949</v>
      </c>
      <c r="R595" s="143">
        <f t="shared" si="70"/>
        <v>364.0768847241867</v>
      </c>
    </row>
    <row r="596" spans="1:18" x14ac:dyDescent="0.35">
      <c r="A596" s="149">
        <v>5</v>
      </c>
      <c r="B596" s="150" t="s">
        <v>62</v>
      </c>
      <c r="C596" s="150" t="s">
        <v>424</v>
      </c>
      <c r="D596" s="150" t="s">
        <v>425</v>
      </c>
      <c r="E596" s="150" t="s">
        <v>426</v>
      </c>
      <c r="F596" s="150" t="s">
        <v>180</v>
      </c>
      <c r="G596" s="150" t="s">
        <v>1031</v>
      </c>
      <c r="H596" s="151">
        <v>4184</v>
      </c>
      <c r="I596" s="149">
        <v>3</v>
      </c>
      <c r="J596" s="152">
        <f>หนองคาย!F15</f>
        <v>325368.21000000002</v>
      </c>
      <c r="K596" s="153">
        <f>หนองคาย!AH15</f>
        <v>390088.28</v>
      </c>
      <c r="L596" s="154">
        <f>หนองคาย!AI15</f>
        <v>1597024.78</v>
      </c>
      <c r="M596" s="154">
        <f>หนองคาย!AJ15</f>
        <v>1591281.37</v>
      </c>
      <c r="N596" s="150"/>
      <c r="O596" s="150"/>
      <c r="P596" s="150"/>
      <c r="Q596" s="142">
        <f t="shared" si="69"/>
        <v>5743.4099999999162</v>
      </c>
      <c r="R596" s="143">
        <f t="shared" si="70"/>
        <v>381.69808317399617</v>
      </c>
    </row>
    <row r="597" spans="1:18" x14ac:dyDescent="0.35">
      <c r="A597" s="149">
        <v>6</v>
      </c>
      <c r="B597" s="150" t="s">
        <v>62</v>
      </c>
      <c r="C597" s="150" t="s">
        <v>424</v>
      </c>
      <c r="D597" s="150" t="s">
        <v>425</v>
      </c>
      <c r="E597" s="150" t="s">
        <v>426</v>
      </c>
      <c r="F597" s="150" t="s">
        <v>180</v>
      </c>
      <c r="G597" s="150" t="s">
        <v>1032</v>
      </c>
      <c r="H597" s="151">
        <v>7069</v>
      </c>
      <c r="I597" s="149">
        <v>5</v>
      </c>
      <c r="J597" s="152">
        <f>หนองคาย!F16</f>
        <v>100555.45</v>
      </c>
      <c r="K597" s="153">
        <f>หนองคาย!AH16</f>
        <v>219302.75</v>
      </c>
      <c r="L597" s="154">
        <f>หนองคาย!AI16</f>
        <v>1609456.44</v>
      </c>
      <c r="M597" s="154">
        <f>หนองคาย!AJ16</f>
        <v>1929549.8099999998</v>
      </c>
      <c r="N597" s="150"/>
      <c r="O597" s="150"/>
      <c r="P597" s="150"/>
      <c r="Q597" s="142">
        <f t="shared" si="69"/>
        <v>-320093.36999999988</v>
      </c>
      <c r="R597" s="143">
        <f t="shared" si="70"/>
        <v>227.67809308247277</v>
      </c>
    </row>
    <row r="598" spans="1:18" x14ac:dyDescent="0.35">
      <c r="A598" s="149">
        <v>7</v>
      </c>
      <c r="B598" s="150" t="s">
        <v>62</v>
      </c>
      <c r="C598" s="150" t="s">
        <v>424</v>
      </c>
      <c r="D598" s="150" t="s">
        <v>425</v>
      </c>
      <c r="E598" s="150" t="s">
        <v>426</v>
      </c>
      <c r="F598" s="150" t="s">
        <v>180</v>
      </c>
      <c r="G598" s="150" t="s">
        <v>1033</v>
      </c>
      <c r="H598" s="151">
        <v>6198</v>
      </c>
      <c r="I598" s="149">
        <v>5</v>
      </c>
      <c r="J598" s="152">
        <f>หนองคาย!F17</f>
        <v>513949.08</v>
      </c>
      <c r="K598" s="153">
        <f>หนองคาย!AH17</f>
        <v>575827.35</v>
      </c>
      <c r="L598" s="154">
        <f>หนองคาย!AI17</f>
        <v>1252835.42</v>
      </c>
      <c r="M598" s="154">
        <f>หนองคาย!AJ17</f>
        <v>1325660.1500000001</v>
      </c>
      <c r="N598" s="150"/>
      <c r="O598" s="150"/>
      <c r="P598" s="150"/>
      <c r="Q598" s="142">
        <f t="shared" si="69"/>
        <v>-72824.730000000214</v>
      </c>
      <c r="R598" s="143">
        <f t="shared" si="70"/>
        <v>202.13543401097127</v>
      </c>
    </row>
    <row r="599" spans="1:18" x14ac:dyDescent="0.35">
      <c r="A599" s="149">
        <v>8</v>
      </c>
      <c r="B599" s="150" t="s">
        <v>62</v>
      </c>
      <c r="C599" s="150" t="s">
        <v>424</v>
      </c>
      <c r="D599" s="150" t="s">
        <v>425</v>
      </c>
      <c r="E599" s="150" t="s">
        <v>426</v>
      </c>
      <c r="F599" s="150" t="s">
        <v>180</v>
      </c>
      <c r="G599" s="150" t="s">
        <v>1034</v>
      </c>
      <c r="H599" s="151">
        <v>2120</v>
      </c>
      <c r="I599" s="149">
        <v>2</v>
      </c>
      <c r="J599" s="152">
        <f>หนองคาย!F18</f>
        <v>441776.64000000001</v>
      </c>
      <c r="K599" s="153">
        <f>หนองคาย!AH18</f>
        <v>453788.24000000005</v>
      </c>
      <c r="L599" s="154">
        <f>หนองคาย!AI18</f>
        <v>4482261.3</v>
      </c>
      <c r="M599" s="154">
        <f>หนองคาย!AJ18</f>
        <v>1307162.9000000001</v>
      </c>
      <c r="N599" s="150"/>
      <c r="O599" s="150"/>
      <c r="P599" s="150"/>
      <c r="Q599" s="142">
        <f t="shared" si="69"/>
        <v>3175098.3999999994</v>
      </c>
      <c r="R599" s="143">
        <f t="shared" si="70"/>
        <v>2114.2741981132076</v>
      </c>
    </row>
    <row r="600" spans="1:18" x14ac:dyDescent="0.35">
      <c r="A600" s="149">
        <v>9</v>
      </c>
      <c r="B600" s="150" t="s">
        <v>62</v>
      </c>
      <c r="C600" s="150" t="s">
        <v>424</v>
      </c>
      <c r="D600" s="150" t="s">
        <v>425</v>
      </c>
      <c r="E600" s="150" t="s">
        <v>426</v>
      </c>
      <c r="F600" s="150" t="s">
        <v>180</v>
      </c>
      <c r="G600" s="150" t="s">
        <v>1035</v>
      </c>
      <c r="H600" s="151">
        <v>808</v>
      </c>
      <c r="I600" s="149">
        <v>1</v>
      </c>
      <c r="J600" s="152">
        <f>หนองคาย!F19</f>
        <v>287239.71000000002</v>
      </c>
      <c r="K600" s="153">
        <f>หนองคาย!AH19</f>
        <v>321165.30000000005</v>
      </c>
      <c r="L600" s="154">
        <f>หนองคาย!AI19</f>
        <v>874590.85000000009</v>
      </c>
      <c r="M600" s="154">
        <f>หนองคาย!AJ19</f>
        <v>769052.62</v>
      </c>
      <c r="N600" s="150"/>
      <c r="O600" s="150"/>
      <c r="P600" s="150"/>
      <c r="Q600" s="142">
        <f t="shared" si="69"/>
        <v>105538.2300000001</v>
      </c>
      <c r="R600" s="143">
        <f t="shared" si="70"/>
        <v>1082.4144183168319</v>
      </c>
    </row>
    <row r="601" spans="1:18" x14ac:dyDescent="0.35">
      <c r="A601" s="149">
        <v>10</v>
      </c>
      <c r="B601" s="150" t="s">
        <v>62</v>
      </c>
      <c r="C601" s="150" t="s">
        <v>424</v>
      </c>
      <c r="D601" s="150" t="s">
        <v>425</v>
      </c>
      <c r="E601" s="150" t="s">
        <v>426</v>
      </c>
      <c r="F601" s="150" t="s">
        <v>180</v>
      </c>
      <c r="G601" s="150" t="s">
        <v>1036</v>
      </c>
      <c r="H601" s="151">
        <v>5257</v>
      </c>
      <c r="I601" s="149">
        <v>4</v>
      </c>
      <c r="J601" s="152">
        <f>หนองคาย!F20</f>
        <v>616522.68000000005</v>
      </c>
      <c r="K601" s="153">
        <f>หนองคาย!AH20</f>
        <v>785036.48</v>
      </c>
      <c r="L601" s="154">
        <f>หนองคาย!AI20</f>
        <v>1540063.42</v>
      </c>
      <c r="M601" s="154">
        <f>หนองคาย!AJ20</f>
        <v>1099993.3799999999</v>
      </c>
      <c r="N601" s="150"/>
      <c r="O601" s="150"/>
      <c r="P601" s="150"/>
      <c r="Q601" s="142">
        <f t="shared" si="69"/>
        <v>440070.04000000004</v>
      </c>
      <c r="R601" s="143">
        <f t="shared" si="70"/>
        <v>292.95480692410121</v>
      </c>
    </row>
    <row r="602" spans="1:18" x14ac:dyDescent="0.35">
      <c r="A602" s="149">
        <v>11</v>
      </c>
      <c r="B602" s="150" t="s">
        <v>62</v>
      </c>
      <c r="C602" s="150" t="s">
        <v>424</v>
      </c>
      <c r="D602" s="150" t="s">
        <v>425</v>
      </c>
      <c r="E602" s="150" t="s">
        <v>426</v>
      </c>
      <c r="F602" s="150" t="s">
        <v>180</v>
      </c>
      <c r="G602" s="150" t="s">
        <v>1037</v>
      </c>
      <c r="H602" s="151">
        <v>5547</v>
      </c>
      <c r="I602" s="149">
        <v>4</v>
      </c>
      <c r="J602" s="152">
        <f>หนองคาย!F21</f>
        <v>787307.54</v>
      </c>
      <c r="K602" s="153">
        <f>หนองคาย!AH21</f>
        <v>689735.91</v>
      </c>
      <c r="L602" s="154">
        <f>หนองคาย!AI21</f>
        <v>4083233.47</v>
      </c>
      <c r="M602" s="154">
        <f>หนองคาย!AJ21</f>
        <v>1860123.98</v>
      </c>
      <c r="N602" s="150"/>
      <c r="O602" s="150"/>
      <c r="P602" s="150"/>
      <c r="Q602" s="142">
        <f t="shared" si="69"/>
        <v>2223109.4900000002</v>
      </c>
      <c r="R602" s="143">
        <f t="shared" si="70"/>
        <v>736.11564268974223</v>
      </c>
    </row>
    <row r="603" spans="1:18" x14ac:dyDescent="0.35">
      <c r="A603" s="149">
        <v>12</v>
      </c>
      <c r="B603" s="150" t="s">
        <v>62</v>
      </c>
      <c r="C603" s="150" t="s">
        <v>424</v>
      </c>
      <c r="D603" s="150" t="s">
        <v>425</v>
      </c>
      <c r="E603" s="150" t="s">
        <v>426</v>
      </c>
      <c r="F603" s="150" t="s">
        <v>180</v>
      </c>
      <c r="G603" s="150" t="s">
        <v>1038</v>
      </c>
      <c r="H603" s="151">
        <v>4817</v>
      </c>
      <c r="I603" s="149">
        <v>4</v>
      </c>
      <c r="J603" s="152">
        <f>หนองคาย!F22</f>
        <v>1073386.18</v>
      </c>
      <c r="K603" s="153">
        <f>หนองคาย!AH22</f>
        <v>1095558.21</v>
      </c>
      <c r="L603" s="154">
        <f>หนองคาย!AI22</f>
        <v>1717326.21</v>
      </c>
      <c r="M603" s="154">
        <f>หนองคาย!AJ22</f>
        <v>1469370.6700000002</v>
      </c>
      <c r="N603" s="150"/>
      <c r="O603" s="150"/>
      <c r="P603" s="150"/>
      <c r="Q603" s="142">
        <f t="shared" si="69"/>
        <v>247955.5399999998</v>
      </c>
      <c r="R603" s="143">
        <f t="shared" si="70"/>
        <v>356.51364127050033</v>
      </c>
    </row>
    <row r="604" spans="1:18" x14ac:dyDescent="0.35">
      <c r="A604" s="149">
        <v>13</v>
      </c>
      <c r="B604" s="150" t="s">
        <v>62</v>
      </c>
      <c r="C604" s="150" t="s">
        <v>424</v>
      </c>
      <c r="D604" s="150" t="s">
        <v>425</v>
      </c>
      <c r="E604" s="150" t="s">
        <v>426</v>
      </c>
      <c r="F604" s="150" t="s">
        <v>180</v>
      </c>
      <c r="G604" s="150" t="s">
        <v>1039</v>
      </c>
      <c r="H604" s="151">
        <v>4661</v>
      </c>
      <c r="I604" s="149">
        <v>4</v>
      </c>
      <c r="J604" s="152">
        <f>หนองคาย!F23</f>
        <v>448923.93</v>
      </c>
      <c r="K604" s="153">
        <f>หนองคาย!AH23</f>
        <v>693059.29999999993</v>
      </c>
      <c r="L604" s="154">
        <f>หนองคาย!AI23</f>
        <v>1986665.34</v>
      </c>
      <c r="M604" s="154">
        <f>หนองคาย!AJ23</f>
        <v>1488722.6800000002</v>
      </c>
      <c r="N604" s="150"/>
      <c r="O604" s="150"/>
      <c r="P604" s="150"/>
      <c r="Q604" s="142">
        <f t="shared" si="69"/>
        <v>497942.65999999992</v>
      </c>
      <c r="R604" s="143">
        <f t="shared" si="70"/>
        <v>426.23156833297577</v>
      </c>
    </row>
    <row r="605" spans="1:18" x14ac:dyDescent="0.35">
      <c r="A605" s="149">
        <v>14</v>
      </c>
      <c r="B605" s="150" t="s">
        <v>62</v>
      </c>
      <c r="C605" s="150" t="s">
        <v>424</v>
      </c>
      <c r="D605" s="150" t="s">
        <v>425</v>
      </c>
      <c r="E605" s="150" t="s">
        <v>426</v>
      </c>
      <c r="F605" s="150" t="s">
        <v>180</v>
      </c>
      <c r="G605" s="150" t="s">
        <v>1040</v>
      </c>
      <c r="H605" s="151">
        <v>7585</v>
      </c>
      <c r="I605" s="149">
        <v>5</v>
      </c>
      <c r="J605" s="152">
        <f>หนองคาย!F24</f>
        <v>2633718.33</v>
      </c>
      <c r="K605" s="153">
        <f>หนองคาย!AH24</f>
        <v>2638661.62</v>
      </c>
      <c r="L605" s="154">
        <f>หนองคาย!AI24</f>
        <v>2074349.07</v>
      </c>
      <c r="M605" s="154">
        <f>หนองคาย!AJ24</f>
        <v>2161351.27</v>
      </c>
      <c r="N605" s="150"/>
      <c r="O605" s="150"/>
      <c r="P605" s="150"/>
      <c r="Q605" s="142">
        <f t="shared" si="69"/>
        <v>-87002.199999999953</v>
      </c>
      <c r="R605" s="143">
        <f t="shared" si="70"/>
        <v>273.48043111404087</v>
      </c>
    </row>
    <row r="606" spans="1:18" x14ac:dyDescent="0.35">
      <c r="A606" s="149">
        <v>15</v>
      </c>
      <c r="B606" s="150" t="s">
        <v>62</v>
      </c>
      <c r="C606" s="150" t="s">
        <v>424</v>
      </c>
      <c r="D606" s="150" t="s">
        <v>425</v>
      </c>
      <c r="E606" s="150" t="s">
        <v>426</v>
      </c>
      <c r="F606" s="150" t="s">
        <v>180</v>
      </c>
      <c r="G606" s="150" t="s">
        <v>1041</v>
      </c>
      <c r="H606" s="151">
        <v>6519</v>
      </c>
      <c r="I606" s="149">
        <v>5</v>
      </c>
      <c r="J606" s="152">
        <f>หนองคาย!F25</f>
        <v>537944.42000000004</v>
      </c>
      <c r="K606" s="153">
        <f>หนองคาย!AH25</f>
        <v>816956.06</v>
      </c>
      <c r="L606" s="154">
        <f>หนองคาย!AI25</f>
        <v>1697934.21</v>
      </c>
      <c r="M606" s="154">
        <f>หนองคาย!AJ25</f>
        <v>1475421.58</v>
      </c>
      <c r="N606" s="150"/>
      <c r="O606" s="150"/>
      <c r="P606" s="150"/>
      <c r="Q606" s="142">
        <f t="shared" si="69"/>
        <v>222512.62999999989</v>
      </c>
      <c r="R606" s="143">
        <f t="shared" si="70"/>
        <v>260.45930510814543</v>
      </c>
    </row>
    <row r="607" spans="1:18" x14ac:dyDescent="0.35">
      <c r="A607" s="149">
        <v>16</v>
      </c>
      <c r="B607" s="150" t="s">
        <v>62</v>
      </c>
      <c r="C607" s="150" t="s">
        <v>424</v>
      </c>
      <c r="D607" s="150" t="s">
        <v>425</v>
      </c>
      <c r="E607" s="150" t="s">
        <v>426</v>
      </c>
      <c r="F607" s="150" t="s">
        <v>180</v>
      </c>
      <c r="G607" s="150" t="s">
        <v>1042</v>
      </c>
      <c r="H607" s="151">
        <v>4531</v>
      </c>
      <c r="I607" s="149">
        <v>4</v>
      </c>
      <c r="J607" s="152">
        <f>หนองคาย!F26</f>
        <v>274678.53999999998</v>
      </c>
      <c r="K607" s="153">
        <f>หนองคาย!AH26</f>
        <v>298983.24</v>
      </c>
      <c r="L607" s="154">
        <f>หนองคาย!AI26</f>
        <v>1317339.76</v>
      </c>
      <c r="M607" s="154">
        <f>หนองคาย!AJ26</f>
        <v>1299284.45</v>
      </c>
      <c r="N607" s="150"/>
      <c r="O607" s="150"/>
      <c r="P607" s="150"/>
      <c r="Q607" s="142">
        <f t="shared" si="69"/>
        <v>18055.310000000056</v>
      </c>
      <c r="R607" s="143">
        <f t="shared" si="70"/>
        <v>290.7392981681748</v>
      </c>
    </row>
    <row r="608" spans="1:18" x14ac:dyDescent="0.35">
      <c r="A608" s="149">
        <v>17</v>
      </c>
      <c r="B608" s="150" t="s">
        <v>62</v>
      </c>
      <c r="C608" s="150" t="s">
        <v>424</v>
      </c>
      <c r="D608" s="150" t="s">
        <v>425</v>
      </c>
      <c r="E608" s="150" t="s">
        <v>426</v>
      </c>
      <c r="F608" s="150" t="s">
        <v>180</v>
      </c>
      <c r="G608" s="150" t="s">
        <v>1043</v>
      </c>
      <c r="H608" s="151">
        <v>2937</v>
      </c>
      <c r="I608" s="149">
        <v>2</v>
      </c>
      <c r="J608" s="152">
        <f>หนองคาย!F27</f>
        <v>278925.58</v>
      </c>
      <c r="K608" s="153">
        <f>หนองคาย!AH27</f>
        <v>292958.19</v>
      </c>
      <c r="L608" s="154">
        <f>หนองคาย!AI27</f>
        <v>1064470.75</v>
      </c>
      <c r="M608" s="154">
        <f>หนองคาย!AJ27</f>
        <v>1256657.49</v>
      </c>
      <c r="N608" s="150"/>
      <c r="O608" s="150"/>
      <c r="P608" s="150"/>
      <c r="Q608" s="142">
        <f t="shared" si="69"/>
        <v>-192186.74</v>
      </c>
      <c r="R608" s="143">
        <f t="shared" si="70"/>
        <v>362.43471229145388</v>
      </c>
    </row>
    <row r="609" spans="1:18" x14ac:dyDescent="0.35">
      <c r="A609" s="149">
        <v>18</v>
      </c>
      <c r="B609" s="150" t="s">
        <v>62</v>
      </c>
      <c r="C609" s="150" t="s">
        <v>424</v>
      </c>
      <c r="D609" s="150" t="s">
        <v>425</v>
      </c>
      <c r="E609" s="150" t="s">
        <v>426</v>
      </c>
      <c r="F609" s="150" t="s">
        <v>180</v>
      </c>
      <c r="G609" s="150" t="s">
        <v>1044</v>
      </c>
      <c r="H609" s="151">
        <v>2576</v>
      </c>
      <c r="I609" s="149">
        <v>2</v>
      </c>
      <c r="J609" s="152">
        <f>หนองคาย!F28</f>
        <v>219674.56</v>
      </c>
      <c r="K609" s="153">
        <f>หนองคาย!AH28</f>
        <v>250095.45</v>
      </c>
      <c r="L609" s="154">
        <f>หนองคาย!AI28</f>
        <v>939979.11</v>
      </c>
      <c r="M609" s="154">
        <f>หนองคาย!AJ28</f>
        <v>1040790.2200000001</v>
      </c>
      <c r="N609" s="150"/>
      <c r="O609" s="150"/>
      <c r="P609" s="150"/>
      <c r="Q609" s="142">
        <f t="shared" si="69"/>
        <v>-100811.1100000001</v>
      </c>
      <c r="R609" s="143">
        <f t="shared" si="70"/>
        <v>364.89872282608695</v>
      </c>
    </row>
    <row r="610" spans="1:18" s="161" customFormat="1" x14ac:dyDescent="0.35">
      <c r="A610" s="155">
        <v>1</v>
      </c>
      <c r="B610" s="156" t="s">
        <v>62</v>
      </c>
      <c r="C610" s="156"/>
      <c r="D610" s="156"/>
      <c r="E610" s="156" t="s">
        <v>77</v>
      </c>
      <c r="F610" s="156"/>
      <c r="G610" s="156" t="s">
        <v>428</v>
      </c>
      <c r="H610" s="162">
        <f>SUM(H592:H609)</f>
        <v>75908</v>
      </c>
      <c r="I610" s="155"/>
      <c r="J610" s="158">
        <f>SUM(J592:J609)</f>
        <v>9819077.6599999983</v>
      </c>
      <c r="K610" s="158">
        <f t="shared" ref="K610:M610" si="73">SUM(K592:K609)</f>
        <v>11346653.159999998</v>
      </c>
      <c r="L610" s="158">
        <f t="shared" si="73"/>
        <v>30808517.530000001</v>
      </c>
      <c r="M610" s="158">
        <f t="shared" si="73"/>
        <v>23930527.43</v>
      </c>
      <c r="N610" s="156">
        <v>17</v>
      </c>
      <c r="O610" s="156">
        <v>17</v>
      </c>
      <c r="P610" s="156">
        <f>N610-O610</f>
        <v>0</v>
      </c>
      <c r="Q610" s="159">
        <f t="shared" si="69"/>
        <v>6877990.1000000015</v>
      </c>
      <c r="R610" s="160">
        <f>L610/H610</f>
        <v>405.86654278863887</v>
      </c>
    </row>
    <row r="611" spans="1:18" x14ac:dyDescent="0.35">
      <c r="A611" s="149">
        <v>1</v>
      </c>
      <c r="B611" s="150" t="s">
        <v>62</v>
      </c>
      <c r="C611" s="150" t="s">
        <v>429</v>
      </c>
      <c r="D611" s="150" t="s">
        <v>104</v>
      </c>
      <c r="E611" s="150" t="s">
        <v>430</v>
      </c>
      <c r="F611" s="150" t="s">
        <v>329</v>
      </c>
      <c r="G611" s="150" t="s">
        <v>431</v>
      </c>
      <c r="H611" s="151"/>
      <c r="I611" s="149"/>
      <c r="J611" s="152"/>
      <c r="K611" s="153"/>
      <c r="L611" s="154"/>
      <c r="M611" s="154"/>
      <c r="N611" s="150"/>
      <c r="O611" s="150"/>
      <c r="P611" s="150"/>
    </row>
    <row r="612" spans="1:18" x14ac:dyDescent="0.35">
      <c r="A612" s="149">
        <v>2</v>
      </c>
      <c r="B612" s="150" t="s">
        <v>62</v>
      </c>
      <c r="C612" s="150" t="s">
        <v>429</v>
      </c>
      <c r="D612" s="150" t="s">
        <v>104</v>
      </c>
      <c r="E612" s="150" t="s">
        <v>430</v>
      </c>
      <c r="F612" s="150" t="s">
        <v>180</v>
      </c>
      <c r="G612" s="150" t="s">
        <v>1045</v>
      </c>
      <c r="H612" s="151">
        <v>3880</v>
      </c>
      <c r="I612" s="149">
        <v>3</v>
      </c>
      <c r="J612" s="152">
        <f>หนองคาย!F29</f>
        <v>788180.16</v>
      </c>
      <c r="K612" s="153">
        <f>หนองคาย!AH29</f>
        <v>1091664.7600000002</v>
      </c>
      <c r="L612" s="154">
        <f>หนองคาย!AI29</f>
        <v>2149712.0300000003</v>
      </c>
      <c r="M612" s="154">
        <f>หนองคาย!AJ29</f>
        <v>1341677.01</v>
      </c>
      <c r="N612" s="150"/>
      <c r="O612" s="150"/>
      <c r="P612" s="150"/>
      <c r="Q612" s="142">
        <f t="shared" si="69"/>
        <v>808035.02000000025</v>
      </c>
      <c r="R612" s="143">
        <f t="shared" si="70"/>
        <v>554.04949226804126</v>
      </c>
    </row>
    <row r="613" spans="1:18" x14ac:dyDescent="0.35">
      <c r="A613" s="149">
        <v>3</v>
      </c>
      <c r="B613" s="150" t="s">
        <v>62</v>
      </c>
      <c r="C613" s="150" t="s">
        <v>429</v>
      </c>
      <c r="D613" s="150" t="s">
        <v>104</v>
      </c>
      <c r="E613" s="150" t="s">
        <v>430</v>
      </c>
      <c r="F613" s="150" t="s">
        <v>180</v>
      </c>
      <c r="G613" s="150" t="s">
        <v>1046</v>
      </c>
      <c r="H613" s="151">
        <v>3169</v>
      </c>
      <c r="I613" s="149">
        <v>3</v>
      </c>
      <c r="J613" s="152">
        <f>หนองคาย!F30</f>
        <v>395964.98</v>
      </c>
      <c r="K613" s="153">
        <f>หนองคาย!AH30</f>
        <v>655719.75999999989</v>
      </c>
      <c r="L613" s="154">
        <f>หนองคาย!AI30</f>
        <v>1483647.8800000001</v>
      </c>
      <c r="M613" s="154">
        <f>หนองคาย!AJ30</f>
        <v>1258371.9500000002</v>
      </c>
      <c r="N613" s="150"/>
      <c r="O613" s="150"/>
      <c r="P613" s="150"/>
      <c r="Q613" s="142">
        <f t="shared" si="69"/>
        <v>225275.92999999993</v>
      </c>
      <c r="R613" s="143">
        <f t="shared" si="70"/>
        <v>468.17541180183025</v>
      </c>
    </row>
    <row r="614" spans="1:18" x14ac:dyDescent="0.35">
      <c r="A614" s="149">
        <v>4</v>
      </c>
      <c r="B614" s="150" t="s">
        <v>62</v>
      </c>
      <c r="C614" s="150" t="s">
        <v>429</v>
      </c>
      <c r="D614" s="150" t="s">
        <v>104</v>
      </c>
      <c r="E614" s="150" t="s">
        <v>430</v>
      </c>
      <c r="F614" s="150" t="s">
        <v>180</v>
      </c>
      <c r="G614" s="150" t="s">
        <v>1047</v>
      </c>
      <c r="H614" s="151">
        <v>7059</v>
      </c>
      <c r="I614" s="149">
        <v>5</v>
      </c>
      <c r="J614" s="152">
        <f>หนองคาย!F31</f>
        <v>1340168.72</v>
      </c>
      <c r="K614" s="153">
        <f>หนองคาย!AH31</f>
        <v>1616696.73</v>
      </c>
      <c r="L614" s="154">
        <f>หนองคาย!AI31</f>
        <v>2051216.2100000002</v>
      </c>
      <c r="M614" s="154">
        <f>หนองคาย!AJ31</f>
        <v>1496340.5</v>
      </c>
      <c r="N614" s="150"/>
      <c r="O614" s="150"/>
      <c r="P614" s="150"/>
      <c r="Q614" s="142">
        <f t="shared" si="69"/>
        <v>554875.7100000002</v>
      </c>
      <c r="R614" s="143">
        <f t="shared" si="70"/>
        <v>290.58169854086987</v>
      </c>
    </row>
    <row r="615" spans="1:18" x14ac:dyDescent="0.35">
      <c r="A615" s="149">
        <v>5</v>
      </c>
      <c r="B615" s="150" t="s">
        <v>62</v>
      </c>
      <c r="C615" s="150" t="s">
        <v>429</v>
      </c>
      <c r="D615" s="150" t="s">
        <v>104</v>
      </c>
      <c r="E615" s="150" t="s">
        <v>430</v>
      </c>
      <c r="F615" s="150" t="s">
        <v>180</v>
      </c>
      <c r="G615" s="150" t="s">
        <v>1048</v>
      </c>
      <c r="H615" s="151">
        <v>4668</v>
      </c>
      <c r="I615" s="149">
        <v>4</v>
      </c>
      <c r="J615" s="152">
        <f>หนองคาย!F32</f>
        <v>816197.37</v>
      </c>
      <c r="K615" s="153">
        <f>หนองคาย!AH32</f>
        <v>983989.3</v>
      </c>
      <c r="L615" s="154">
        <f>หนองคาย!AI32</f>
        <v>1495597.78</v>
      </c>
      <c r="M615" s="154">
        <f>หนองคาย!AJ32</f>
        <v>1267360.26</v>
      </c>
      <c r="N615" s="150"/>
      <c r="O615" s="150"/>
      <c r="P615" s="150"/>
      <c r="Q615" s="142">
        <f t="shared" si="69"/>
        <v>228237.52000000002</v>
      </c>
      <c r="R615" s="143">
        <f t="shared" si="70"/>
        <v>320.39369751499572</v>
      </c>
    </row>
    <row r="616" spans="1:18" x14ac:dyDescent="0.35">
      <c r="A616" s="149">
        <v>6</v>
      </c>
      <c r="B616" s="150" t="s">
        <v>62</v>
      </c>
      <c r="C616" s="150" t="s">
        <v>429</v>
      </c>
      <c r="D616" s="150" t="s">
        <v>104</v>
      </c>
      <c r="E616" s="150" t="s">
        <v>430</v>
      </c>
      <c r="F616" s="150" t="s">
        <v>180</v>
      </c>
      <c r="G616" s="150" t="s">
        <v>1049</v>
      </c>
      <c r="H616" s="151">
        <v>5951</v>
      </c>
      <c r="I616" s="149">
        <v>4</v>
      </c>
      <c r="J616" s="152">
        <f>หนองคาย!F33</f>
        <v>672622.51</v>
      </c>
      <c r="K616" s="153">
        <f>หนองคาย!AH33</f>
        <v>750235.98</v>
      </c>
      <c r="L616" s="154">
        <f>หนองคาย!AI33</f>
        <v>2498215.88</v>
      </c>
      <c r="M616" s="154">
        <f>หนองคาย!AJ33</f>
        <v>1956664.58</v>
      </c>
      <c r="N616" s="150"/>
      <c r="O616" s="150"/>
      <c r="P616" s="150"/>
      <c r="Q616" s="142">
        <f t="shared" si="69"/>
        <v>541551.29999999981</v>
      </c>
      <c r="R616" s="143">
        <f t="shared" si="70"/>
        <v>419.79766089732817</v>
      </c>
    </row>
    <row r="617" spans="1:18" x14ac:dyDescent="0.35">
      <c r="A617" s="149">
        <v>7</v>
      </c>
      <c r="B617" s="150" t="s">
        <v>62</v>
      </c>
      <c r="C617" s="150" t="s">
        <v>429</v>
      </c>
      <c r="D617" s="150" t="s">
        <v>104</v>
      </c>
      <c r="E617" s="150" t="s">
        <v>430</v>
      </c>
      <c r="F617" s="150" t="s">
        <v>180</v>
      </c>
      <c r="G617" s="150" t="s">
        <v>1050</v>
      </c>
      <c r="H617" s="151">
        <v>4528</v>
      </c>
      <c r="I617" s="149">
        <v>4</v>
      </c>
      <c r="J617" s="152">
        <f>หนองคาย!F34</f>
        <v>1261416.68</v>
      </c>
      <c r="K617" s="153">
        <f>หนองคาย!AH34</f>
        <v>1429707.0699999998</v>
      </c>
      <c r="L617" s="154">
        <f>หนองคาย!AI34</f>
        <v>2107153.33</v>
      </c>
      <c r="M617" s="154">
        <f>หนองคาย!AJ34</f>
        <v>1632870.97</v>
      </c>
      <c r="N617" s="150"/>
      <c r="O617" s="150"/>
      <c r="P617" s="150"/>
      <c r="Q617" s="142">
        <f t="shared" si="69"/>
        <v>474282.3600000001</v>
      </c>
      <c r="R617" s="143">
        <f t="shared" si="70"/>
        <v>465.36071775618376</v>
      </c>
    </row>
    <row r="618" spans="1:18" x14ac:dyDescent="0.35">
      <c r="A618" s="149">
        <v>8</v>
      </c>
      <c r="B618" s="150" t="s">
        <v>62</v>
      </c>
      <c r="C618" s="150" t="s">
        <v>429</v>
      </c>
      <c r="D618" s="150" t="s">
        <v>104</v>
      </c>
      <c r="E618" s="150" t="s">
        <v>430</v>
      </c>
      <c r="F618" s="150" t="s">
        <v>180</v>
      </c>
      <c r="G618" s="150" t="s">
        <v>1051</v>
      </c>
      <c r="H618" s="151">
        <v>5805</v>
      </c>
      <c r="I618" s="149">
        <v>4</v>
      </c>
      <c r="J618" s="152">
        <f>หนองคาย!F35</f>
        <v>970286.68</v>
      </c>
      <c r="K618" s="153">
        <f>หนองคาย!AH35</f>
        <v>1104911.75</v>
      </c>
      <c r="L618" s="154">
        <f>หนองคาย!AI35</f>
        <v>2101325.29</v>
      </c>
      <c r="M618" s="154">
        <f>หนองคาย!AJ35</f>
        <v>1736889.1600000001</v>
      </c>
      <c r="N618" s="150"/>
      <c r="O618" s="150"/>
      <c r="P618" s="150"/>
      <c r="Q618" s="142">
        <f t="shared" si="69"/>
        <v>364436.12999999989</v>
      </c>
      <c r="R618" s="143">
        <f t="shared" si="70"/>
        <v>361.98540740740742</v>
      </c>
    </row>
    <row r="619" spans="1:18" x14ac:dyDescent="0.35">
      <c r="A619" s="149">
        <v>9</v>
      </c>
      <c r="B619" s="150" t="s">
        <v>62</v>
      </c>
      <c r="C619" s="150" t="s">
        <v>429</v>
      </c>
      <c r="D619" s="150" t="s">
        <v>104</v>
      </c>
      <c r="E619" s="150" t="s">
        <v>430</v>
      </c>
      <c r="F619" s="150" t="s">
        <v>180</v>
      </c>
      <c r="G619" s="150" t="s">
        <v>1052</v>
      </c>
      <c r="H619" s="151">
        <v>3290</v>
      </c>
      <c r="I619" s="149">
        <v>3</v>
      </c>
      <c r="J619" s="152">
        <f>หนองคาย!F36</f>
        <v>1334126.4099999999</v>
      </c>
      <c r="K619" s="153">
        <f>หนองคาย!AH36</f>
        <v>1385054.21</v>
      </c>
      <c r="L619" s="154">
        <f>หนองคาย!AI36</f>
        <v>2406325.81</v>
      </c>
      <c r="M619" s="154">
        <f>หนองคาย!AJ36</f>
        <v>1367668.78</v>
      </c>
      <c r="N619" s="150"/>
      <c r="O619" s="150"/>
      <c r="P619" s="150"/>
      <c r="Q619" s="142">
        <f t="shared" si="69"/>
        <v>1038657.03</v>
      </c>
      <c r="R619" s="143">
        <f t="shared" si="70"/>
        <v>731.40602127659577</v>
      </c>
    </row>
    <row r="620" spans="1:18" x14ac:dyDescent="0.35">
      <c r="A620" s="149">
        <v>10</v>
      </c>
      <c r="B620" s="150" t="s">
        <v>62</v>
      </c>
      <c r="C620" s="150" t="s">
        <v>429</v>
      </c>
      <c r="D620" s="150" t="s">
        <v>104</v>
      </c>
      <c r="E620" s="150" t="s">
        <v>430</v>
      </c>
      <c r="F620" s="150" t="s">
        <v>180</v>
      </c>
      <c r="G620" s="150" t="s">
        <v>1053</v>
      </c>
      <c r="H620" s="151">
        <v>5014</v>
      </c>
      <c r="I620" s="149">
        <v>4</v>
      </c>
      <c r="J620" s="152">
        <f>หนองคาย!F37</f>
        <v>977657.81</v>
      </c>
      <c r="K620" s="153">
        <f>หนองคาย!AH37</f>
        <v>1203432.28</v>
      </c>
      <c r="L620" s="154">
        <f>หนองคาย!AI37</f>
        <v>2677581.0099999998</v>
      </c>
      <c r="M620" s="154">
        <f>หนองคาย!AJ37</f>
        <v>1634195.21</v>
      </c>
      <c r="N620" s="150"/>
      <c r="O620" s="150"/>
      <c r="P620" s="150"/>
      <c r="Q620" s="142">
        <f t="shared" si="69"/>
        <v>1043385.7999999998</v>
      </c>
      <c r="R620" s="143">
        <f t="shared" si="70"/>
        <v>534.0209433585959</v>
      </c>
    </row>
    <row r="621" spans="1:18" x14ac:dyDescent="0.35">
      <c r="A621" s="149">
        <v>11</v>
      </c>
      <c r="B621" s="150" t="s">
        <v>62</v>
      </c>
      <c r="C621" s="150" t="s">
        <v>429</v>
      </c>
      <c r="D621" s="150" t="s">
        <v>104</v>
      </c>
      <c r="E621" s="150" t="s">
        <v>430</v>
      </c>
      <c r="F621" s="150" t="s">
        <v>180</v>
      </c>
      <c r="G621" s="150" t="s">
        <v>1054</v>
      </c>
      <c r="H621" s="151">
        <v>4611</v>
      </c>
      <c r="I621" s="149">
        <v>4</v>
      </c>
      <c r="J621" s="152">
        <f>หนองคาย!F38</f>
        <v>888266.05</v>
      </c>
      <c r="K621" s="153">
        <f>หนองคาย!AH38</f>
        <v>1065186.3</v>
      </c>
      <c r="L621" s="154">
        <f>หนองคาย!AI38</f>
        <v>2021816.2399999998</v>
      </c>
      <c r="M621" s="154">
        <f>หนองคาย!AJ38</f>
        <v>1747062.97</v>
      </c>
      <c r="N621" s="150"/>
      <c r="O621" s="150"/>
      <c r="P621" s="150"/>
      <c r="Q621" s="142">
        <f t="shared" si="69"/>
        <v>274753.26999999979</v>
      </c>
      <c r="R621" s="143">
        <f t="shared" si="70"/>
        <v>438.47673823465618</v>
      </c>
    </row>
    <row r="622" spans="1:18" s="161" customFormat="1" x14ac:dyDescent="0.35">
      <c r="A622" s="155">
        <v>2</v>
      </c>
      <c r="B622" s="156" t="s">
        <v>62</v>
      </c>
      <c r="C622" s="156"/>
      <c r="D622" s="156"/>
      <c r="E622" s="156" t="s">
        <v>77</v>
      </c>
      <c r="F622" s="156"/>
      <c r="G622" s="156" t="s">
        <v>432</v>
      </c>
      <c r="H622" s="162">
        <f>SUM(H611:H621)</f>
        <v>47975</v>
      </c>
      <c r="I622" s="155"/>
      <c r="J622" s="158">
        <f>SUM(J611:J621)</f>
        <v>9444887.370000001</v>
      </c>
      <c r="K622" s="158">
        <f t="shared" ref="K622:M622" si="74">SUM(K611:K621)</f>
        <v>11286598.139999999</v>
      </c>
      <c r="L622" s="158">
        <f t="shared" si="74"/>
        <v>20992591.460000001</v>
      </c>
      <c r="M622" s="158">
        <f t="shared" si="74"/>
        <v>15439101.389999999</v>
      </c>
      <c r="N622" s="156">
        <v>10</v>
      </c>
      <c r="O622" s="156">
        <v>10</v>
      </c>
      <c r="P622" s="156">
        <f>N622-O622</f>
        <v>0</v>
      </c>
      <c r="Q622" s="159">
        <f t="shared" si="69"/>
        <v>5553490.0700000022</v>
      </c>
      <c r="R622" s="160">
        <f>L622/H622</f>
        <v>437.57355831162067</v>
      </c>
    </row>
    <row r="623" spans="1:18" x14ac:dyDescent="0.35">
      <c r="A623" s="149">
        <v>1</v>
      </c>
      <c r="B623" s="150" t="s">
        <v>62</v>
      </c>
      <c r="C623" s="150" t="s">
        <v>433</v>
      </c>
      <c r="D623" s="150" t="s">
        <v>83</v>
      </c>
      <c r="E623" s="150" t="s">
        <v>434</v>
      </c>
      <c r="F623" s="150" t="s">
        <v>210</v>
      </c>
      <c r="G623" s="150" t="s">
        <v>435</v>
      </c>
      <c r="H623" s="151"/>
      <c r="I623" s="149"/>
      <c r="J623" s="152"/>
      <c r="K623" s="153"/>
      <c r="L623" s="154"/>
      <c r="M623" s="154"/>
      <c r="N623" s="150"/>
      <c r="O623" s="150"/>
      <c r="P623" s="150"/>
    </row>
    <row r="624" spans="1:18" x14ac:dyDescent="0.35">
      <c r="A624" s="149">
        <v>2</v>
      </c>
      <c r="B624" s="150" t="s">
        <v>62</v>
      </c>
      <c r="C624" s="150" t="s">
        <v>433</v>
      </c>
      <c r="D624" s="150" t="s">
        <v>83</v>
      </c>
      <c r="E624" s="150" t="s">
        <v>434</v>
      </c>
      <c r="F624" s="150" t="s">
        <v>180</v>
      </c>
      <c r="G624" s="150" t="s">
        <v>1055</v>
      </c>
      <c r="H624" s="151">
        <v>2051</v>
      </c>
      <c r="I624" s="149">
        <v>2</v>
      </c>
      <c r="J624" s="152">
        <f>หนองคาย!F39</f>
        <v>697087.98</v>
      </c>
      <c r="K624" s="153">
        <f>หนองคาย!AH39</f>
        <v>286044.75999999989</v>
      </c>
      <c r="L624" s="154">
        <f>หนองคาย!AI39</f>
        <v>1456893.59</v>
      </c>
      <c r="M624" s="154">
        <f>หนองคาย!AJ39</f>
        <v>1507145.05</v>
      </c>
      <c r="N624" s="150"/>
      <c r="O624" s="150"/>
      <c r="P624" s="150"/>
      <c r="Q624" s="142">
        <f t="shared" si="69"/>
        <v>-50251.459999999963</v>
      </c>
      <c r="R624" s="143">
        <f t="shared" si="70"/>
        <v>710.33329595319356</v>
      </c>
    </row>
    <row r="625" spans="1:18" x14ac:dyDescent="0.35">
      <c r="A625" s="149">
        <v>3</v>
      </c>
      <c r="B625" s="150" t="s">
        <v>62</v>
      </c>
      <c r="C625" s="150" t="s">
        <v>433</v>
      </c>
      <c r="D625" s="150" t="s">
        <v>83</v>
      </c>
      <c r="E625" s="150" t="s">
        <v>434</v>
      </c>
      <c r="F625" s="150" t="s">
        <v>180</v>
      </c>
      <c r="G625" s="150" t="s">
        <v>1056</v>
      </c>
      <c r="H625" s="151">
        <v>1787</v>
      </c>
      <c r="I625" s="149">
        <v>2</v>
      </c>
      <c r="J625" s="152">
        <f>หนองคาย!F40</f>
        <v>136702.07</v>
      </c>
      <c r="K625" s="153">
        <f>หนองคาย!AH40</f>
        <v>88806.200000000012</v>
      </c>
      <c r="L625" s="154">
        <f>หนองคาย!AI40</f>
        <v>1629098.98</v>
      </c>
      <c r="M625" s="154">
        <f>หนองคาย!AJ40</f>
        <v>1548871.72</v>
      </c>
      <c r="N625" s="150"/>
      <c r="O625" s="150"/>
      <c r="P625" s="150"/>
      <c r="Q625" s="142">
        <f t="shared" si="69"/>
        <v>80227.260000000009</v>
      </c>
      <c r="R625" s="143">
        <f t="shared" si="70"/>
        <v>911.63904868494683</v>
      </c>
    </row>
    <row r="626" spans="1:18" x14ac:dyDescent="0.35">
      <c r="A626" s="149">
        <v>4</v>
      </c>
      <c r="B626" s="150" t="s">
        <v>62</v>
      </c>
      <c r="C626" s="150" t="s">
        <v>433</v>
      </c>
      <c r="D626" s="150" t="s">
        <v>83</v>
      </c>
      <c r="E626" s="150" t="s">
        <v>434</v>
      </c>
      <c r="F626" s="150" t="s">
        <v>180</v>
      </c>
      <c r="G626" s="150" t="s">
        <v>1057</v>
      </c>
      <c r="H626" s="151">
        <v>2904</v>
      </c>
      <c r="I626" s="149">
        <v>2</v>
      </c>
      <c r="J626" s="152">
        <f>หนองคาย!F41</f>
        <v>764474.95</v>
      </c>
      <c r="K626" s="153">
        <f>หนองคาย!AH41</f>
        <v>780599.95</v>
      </c>
      <c r="L626" s="154">
        <f>หนองคาย!AI41</f>
        <v>1225899.0899999999</v>
      </c>
      <c r="M626" s="154">
        <f>หนองคาย!AJ41</f>
        <v>1189979.32</v>
      </c>
      <c r="N626" s="150"/>
      <c r="O626" s="150"/>
      <c r="P626" s="150"/>
      <c r="Q626" s="142">
        <f t="shared" si="69"/>
        <v>35919.769999999786</v>
      </c>
      <c r="R626" s="143">
        <f t="shared" si="70"/>
        <v>422.14155991735532</v>
      </c>
    </row>
    <row r="627" spans="1:18" x14ac:dyDescent="0.35">
      <c r="A627" s="149">
        <v>5</v>
      </c>
      <c r="B627" s="150" t="s">
        <v>62</v>
      </c>
      <c r="C627" s="150" t="s">
        <v>433</v>
      </c>
      <c r="D627" s="150" t="s">
        <v>83</v>
      </c>
      <c r="E627" s="150" t="s">
        <v>434</v>
      </c>
      <c r="F627" s="150" t="s">
        <v>180</v>
      </c>
      <c r="G627" s="150" t="s">
        <v>1058</v>
      </c>
      <c r="H627" s="151">
        <v>3978</v>
      </c>
      <c r="I627" s="149">
        <v>3</v>
      </c>
      <c r="J627" s="152">
        <f>หนองคาย!F42</f>
        <v>1845835.19</v>
      </c>
      <c r="K627" s="153">
        <f>หนองคาย!AH42</f>
        <v>910642.19</v>
      </c>
      <c r="L627" s="154">
        <f>หนองคาย!AI42</f>
        <v>2891209.5</v>
      </c>
      <c r="M627" s="154">
        <f>หนองคาย!AJ42</f>
        <v>2149696.4699999997</v>
      </c>
      <c r="N627" s="150"/>
      <c r="O627" s="150"/>
      <c r="P627" s="150"/>
      <c r="Q627" s="142">
        <f t="shared" si="69"/>
        <v>741513.03000000026</v>
      </c>
      <c r="R627" s="143">
        <f t="shared" si="70"/>
        <v>726.79977375565613</v>
      </c>
    </row>
    <row r="628" spans="1:18" x14ac:dyDescent="0.35">
      <c r="A628" s="149">
        <v>6</v>
      </c>
      <c r="B628" s="150" t="s">
        <v>62</v>
      </c>
      <c r="C628" s="150" t="s">
        <v>433</v>
      </c>
      <c r="D628" s="150" t="s">
        <v>83</v>
      </c>
      <c r="E628" s="150" t="s">
        <v>434</v>
      </c>
      <c r="F628" s="150" t="s">
        <v>180</v>
      </c>
      <c r="G628" s="150" t="s">
        <v>1059</v>
      </c>
      <c r="H628" s="151">
        <v>3763</v>
      </c>
      <c r="I628" s="149">
        <v>3</v>
      </c>
      <c r="J628" s="152">
        <f>หนองคาย!F43</f>
        <v>576906.09</v>
      </c>
      <c r="K628" s="153">
        <f>หนองคาย!AH43</f>
        <v>616818.87</v>
      </c>
      <c r="L628" s="154">
        <f>หนองคาย!AI43</f>
        <v>2402069.85</v>
      </c>
      <c r="M628" s="154">
        <f>หนองคาย!AJ43</f>
        <v>2074847.7300000002</v>
      </c>
      <c r="N628" s="150"/>
      <c r="O628" s="150"/>
      <c r="P628" s="150"/>
      <c r="Q628" s="142">
        <f t="shared" si="69"/>
        <v>327222.11999999988</v>
      </c>
      <c r="R628" s="143">
        <f t="shared" si="70"/>
        <v>638.33905128886533</v>
      </c>
    </row>
    <row r="629" spans="1:18" x14ac:dyDescent="0.35">
      <c r="A629" s="149">
        <v>7</v>
      </c>
      <c r="B629" s="150" t="s">
        <v>62</v>
      </c>
      <c r="C629" s="150" t="s">
        <v>433</v>
      </c>
      <c r="D629" s="150" t="s">
        <v>83</v>
      </c>
      <c r="E629" s="150" t="s">
        <v>434</v>
      </c>
      <c r="F629" s="150" t="s">
        <v>180</v>
      </c>
      <c r="G629" s="150" t="s">
        <v>1060</v>
      </c>
      <c r="H629" s="151">
        <v>973</v>
      </c>
      <c r="I629" s="149">
        <v>1</v>
      </c>
      <c r="J629" s="152">
        <f>หนองคาย!F44</f>
        <v>16470.29</v>
      </c>
      <c r="K629" s="153">
        <f>หนองคาย!AH44</f>
        <v>46998.290000000008</v>
      </c>
      <c r="L629" s="154">
        <f>หนองคาย!AI44</f>
        <v>1171829.06</v>
      </c>
      <c r="M629" s="154">
        <f>หนองคาย!AJ44</f>
        <v>1300057.0999999999</v>
      </c>
      <c r="N629" s="150"/>
      <c r="O629" s="150"/>
      <c r="P629" s="150"/>
      <c r="Q629" s="142">
        <f t="shared" si="69"/>
        <v>-128228.0399999998</v>
      </c>
      <c r="R629" s="143">
        <f t="shared" si="70"/>
        <v>1204.3464131551902</v>
      </c>
    </row>
    <row r="630" spans="1:18" x14ac:dyDescent="0.35">
      <c r="A630" s="149">
        <v>8</v>
      </c>
      <c r="B630" s="150" t="s">
        <v>62</v>
      </c>
      <c r="C630" s="150" t="s">
        <v>433</v>
      </c>
      <c r="D630" s="150" t="s">
        <v>83</v>
      </c>
      <c r="E630" s="150" t="s">
        <v>434</v>
      </c>
      <c r="F630" s="150" t="s">
        <v>180</v>
      </c>
      <c r="G630" s="150" t="s">
        <v>1061</v>
      </c>
      <c r="H630" s="151">
        <v>4069</v>
      </c>
      <c r="I630" s="149">
        <v>3</v>
      </c>
      <c r="J630" s="152">
        <f>หนองคาย!F45</f>
        <v>523770.53</v>
      </c>
      <c r="K630" s="153">
        <f>หนองคาย!AH45</f>
        <v>514897.10000000003</v>
      </c>
      <c r="L630" s="154">
        <f>หนองคาย!AI45</f>
        <v>1609668.22</v>
      </c>
      <c r="M630" s="154">
        <f>หนองคาย!AJ45</f>
        <v>1248625.4300000002</v>
      </c>
      <c r="N630" s="150"/>
      <c r="O630" s="150"/>
      <c r="P630" s="150"/>
      <c r="Q630" s="142">
        <f t="shared" si="69"/>
        <v>361042.7899999998</v>
      </c>
      <c r="R630" s="143">
        <f t="shared" si="70"/>
        <v>395.59307446547064</v>
      </c>
    </row>
    <row r="631" spans="1:18" x14ac:dyDescent="0.35">
      <c r="A631" s="149">
        <v>9</v>
      </c>
      <c r="B631" s="150" t="s">
        <v>62</v>
      </c>
      <c r="C631" s="150" t="s">
        <v>433</v>
      </c>
      <c r="D631" s="150" t="s">
        <v>83</v>
      </c>
      <c r="E631" s="150" t="s">
        <v>434</v>
      </c>
      <c r="F631" s="150" t="s">
        <v>180</v>
      </c>
      <c r="G631" s="150" t="s">
        <v>1062</v>
      </c>
      <c r="H631" s="151">
        <v>5012</v>
      </c>
      <c r="I631" s="149">
        <v>4</v>
      </c>
      <c r="J631" s="152">
        <f>หนองคาย!F46</f>
        <v>175196.16</v>
      </c>
      <c r="K631" s="153">
        <f>หนองคาย!AH46</f>
        <v>308382.48</v>
      </c>
      <c r="L631" s="154">
        <f>หนองคาย!AI46</f>
        <v>925197.45</v>
      </c>
      <c r="M631" s="154">
        <f>หนองคาย!AJ46</f>
        <v>1025269.91</v>
      </c>
      <c r="N631" s="150"/>
      <c r="O631" s="150"/>
      <c r="P631" s="150"/>
      <c r="Q631" s="142">
        <f t="shared" si="69"/>
        <v>-100072.46000000008</v>
      </c>
      <c r="R631" s="143">
        <f t="shared" si="70"/>
        <v>184.59645849960094</v>
      </c>
    </row>
    <row r="632" spans="1:18" x14ac:dyDescent="0.35">
      <c r="A632" s="149">
        <v>10</v>
      </c>
      <c r="B632" s="150" t="s">
        <v>62</v>
      </c>
      <c r="C632" s="150" t="s">
        <v>433</v>
      </c>
      <c r="D632" s="150" t="s">
        <v>83</v>
      </c>
      <c r="E632" s="150" t="s">
        <v>434</v>
      </c>
      <c r="F632" s="150" t="s">
        <v>180</v>
      </c>
      <c r="G632" s="150" t="s">
        <v>1063</v>
      </c>
      <c r="H632" s="151">
        <v>6188</v>
      </c>
      <c r="I632" s="149">
        <v>5</v>
      </c>
      <c r="J632" s="152">
        <f>หนองคาย!F47</f>
        <v>540997.30000000005</v>
      </c>
      <c r="K632" s="153">
        <f>หนองคาย!AH47</f>
        <v>565513.75000000012</v>
      </c>
      <c r="L632" s="154">
        <f>หนองคาย!AI47</f>
        <v>1903162.05</v>
      </c>
      <c r="M632" s="154">
        <f>หนองคาย!AJ47</f>
        <v>1469559.29</v>
      </c>
      <c r="N632" s="150"/>
      <c r="O632" s="150"/>
      <c r="P632" s="150"/>
      <c r="Q632" s="142">
        <f t="shared" si="69"/>
        <v>433602.76</v>
      </c>
      <c r="R632" s="143">
        <f t="shared" si="70"/>
        <v>307.55689237233355</v>
      </c>
    </row>
    <row r="633" spans="1:18" x14ac:dyDescent="0.35">
      <c r="A633" s="149">
        <v>11</v>
      </c>
      <c r="B633" s="150" t="s">
        <v>62</v>
      </c>
      <c r="C633" s="150" t="s">
        <v>433</v>
      </c>
      <c r="D633" s="150" t="s">
        <v>83</v>
      </c>
      <c r="E633" s="150" t="s">
        <v>434</v>
      </c>
      <c r="F633" s="150" t="s">
        <v>180</v>
      </c>
      <c r="G633" s="150" t="s">
        <v>1064</v>
      </c>
      <c r="H633" s="151">
        <v>2518</v>
      </c>
      <c r="I633" s="149">
        <v>2</v>
      </c>
      <c r="J633" s="152">
        <f>หนองคาย!F48</f>
        <v>250637.57</v>
      </c>
      <c r="K633" s="153">
        <f>หนองคาย!AH48</f>
        <v>260836.66999999998</v>
      </c>
      <c r="L633" s="154">
        <f>หนองคาย!AI48</f>
        <v>1138388.1400000001</v>
      </c>
      <c r="M633" s="154">
        <f>หนองคาย!AJ48</f>
        <v>1246993.98</v>
      </c>
      <c r="N633" s="150"/>
      <c r="O633" s="150"/>
      <c r="P633" s="150"/>
      <c r="Q633" s="142">
        <f t="shared" si="69"/>
        <v>-108605.83999999985</v>
      </c>
      <c r="R633" s="143">
        <f t="shared" si="70"/>
        <v>452.10013502779987</v>
      </c>
    </row>
    <row r="634" spans="1:18" x14ac:dyDescent="0.35">
      <c r="A634" s="149">
        <v>12</v>
      </c>
      <c r="B634" s="150" t="s">
        <v>62</v>
      </c>
      <c r="C634" s="150" t="s">
        <v>433</v>
      </c>
      <c r="D634" s="150" t="s">
        <v>83</v>
      </c>
      <c r="E634" s="150" t="s">
        <v>434</v>
      </c>
      <c r="F634" s="150" t="s">
        <v>180</v>
      </c>
      <c r="G634" s="150" t="s">
        <v>1065</v>
      </c>
      <c r="H634" s="151">
        <v>5747</v>
      </c>
      <c r="I634" s="149">
        <v>4</v>
      </c>
      <c r="J634" s="152">
        <f>หนองคาย!F49</f>
        <v>634687.35</v>
      </c>
      <c r="K634" s="153">
        <f>หนองคาย!AH49</f>
        <v>765577.35</v>
      </c>
      <c r="L634" s="154">
        <f>หนองคาย!AI49</f>
        <v>2309946.11</v>
      </c>
      <c r="M634" s="154">
        <f>หนองคาย!AJ49</f>
        <v>1795655.18</v>
      </c>
      <c r="N634" s="150"/>
      <c r="O634" s="150"/>
      <c r="P634" s="150"/>
      <c r="Q634" s="142">
        <f t="shared" si="69"/>
        <v>514290.92999999993</v>
      </c>
      <c r="R634" s="143">
        <f t="shared" si="70"/>
        <v>401.93946580824775</v>
      </c>
    </row>
    <row r="635" spans="1:18" x14ac:dyDescent="0.35">
      <c r="A635" s="149">
        <v>13</v>
      </c>
      <c r="B635" s="150" t="s">
        <v>62</v>
      </c>
      <c r="C635" s="150" t="s">
        <v>433</v>
      </c>
      <c r="D635" s="150" t="s">
        <v>83</v>
      </c>
      <c r="E635" s="150" t="s">
        <v>434</v>
      </c>
      <c r="F635" s="150" t="s">
        <v>180</v>
      </c>
      <c r="G635" s="150" t="s">
        <v>1066</v>
      </c>
      <c r="H635" s="151">
        <v>3454</v>
      </c>
      <c r="I635" s="149">
        <v>3</v>
      </c>
      <c r="J635" s="152">
        <f>หนองคาย!F50</f>
        <v>232224.72</v>
      </c>
      <c r="K635" s="153">
        <f>หนองคาย!AH50</f>
        <v>331512.3</v>
      </c>
      <c r="L635" s="154">
        <f>หนองคาย!AI50</f>
        <v>1462875.97</v>
      </c>
      <c r="M635" s="154">
        <f>หนองคาย!AJ50</f>
        <v>1199147.79</v>
      </c>
      <c r="N635" s="150"/>
      <c r="O635" s="150"/>
      <c r="P635" s="150"/>
      <c r="Q635" s="142">
        <f t="shared" si="69"/>
        <v>263728.17999999993</v>
      </c>
      <c r="R635" s="143">
        <f t="shared" si="70"/>
        <v>423.5309698899826</v>
      </c>
    </row>
    <row r="636" spans="1:18" x14ac:dyDescent="0.35">
      <c r="A636" s="149">
        <v>14</v>
      </c>
      <c r="B636" s="150" t="s">
        <v>62</v>
      </c>
      <c r="C636" s="150" t="s">
        <v>433</v>
      </c>
      <c r="D636" s="150" t="s">
        <v>83</v>
      </c>
      <c r="E636" s="150" t="s">
        <v>434</v>
      </c>
      <c r="F636" s="150" t="s">
        <v>180</v>
      </c>
      <c r="G636" s="150" t="s">
        <v>1067</v>
      </c>
      <c r="H636" s="151">
        <v>3787</v>
      </c>
      <c r="I636" s="149">
        <v>3</v>
      </c>
      <c r="J636" s="152">
        <f>หนองคาย!F51</f>
        <v>777364.53</v>
      </c>
      <c r="K636" s="153">
        <f>หนองคาย!AH51</f>
        <v>851209.53</v>
      </c>
      <c r="L636" s="154">
        <f>หนองคาย!AI51</f>
        <v>1982184.48</v>
      </c>
      <c r="M636" s="154">
        <f>หนองคาย!AJ51</f>
        <v>1512781.82</v>
      </c>
      <c r="N636" s="150"/>
      <c r="O636" s="150"/>
      <c r="P636" s="150"/>
      <c r="Q636" s="142">
        <f t="shared" si="69"/>
        <v>469402.65999999992</v>
      </c>
      <c r="R636" s="143">
        <f t="shared" si="70"/>
        <v>523.41813572748879</v>
      </c>
    </row>
    <row r="637" spans="1:18" x14ac:dyDescent="0.35">
      <c r="A637" s="149">
        <v>15</v>
      </c>
      <c r="B637" s="150" t="s">
        <v>62</v>
      </c>
      <c r="C637" s="150" t="s">
        <v>433</v>
      </c>
      <c r="D637" s="150" t="s">
        <v>83</v>
      </c>
      <c r="E637" s="150" t="s">
        <v>434</v>
      </c>
      <c r="F637" s="150" t="s">
        <v>180</v>
      </c>
      <c r="G637" s="150" t="s">
        <v>1068</v>
      </c>
      <c r="H637" s="151">
        <v>4306</v>
      </c>
      <c r="I637" s="149">
        <v>3</v>
      </c>
      <c r="J637" s="152">
        <f>หนองคาย!F52</f>
        <v>555964.59</v>
      </c>
      <c r="K637" s="153">
        <f>หนองคาย!AH52</f>
        <v>579281.59</v>
      </c>
      <c r="L637" s="154">
        <f>หนองคาย!AI52</f>
        <v>1267774.53</v>
      </c>
      <c r="M637" s="154">
        <f>หนองคาย!AJ52</f>
        <v>1141020.8999999999</v>
      </c>
      <c r="N637" s="150"/>
      <c r="O637" s="150"/>
      <c r="P637" s="150"/>
      <c r="Q637" s="142">
        <f t="shared" si="69"/>
        <v>126753.63000000012</v>
      </c>
      <c r="R637" s="143">
        <f t="shared" si="70"/>
        <v>294.42046679052487</v>
      </c>
    </row>
    <row r="638" spans="1:18" x14ac:dyDescent="0.35">
      <c r="A638" s="149">
        <v>16</v>
      </c>
      <c r="B638" s="150" t="s">
        <v>62</v>
      </c>
      <c r="C638" s="150" t="s">
        <v>433</v>
      </c>
      <c r="D638" s="150" t="s">
        <v>83</v>
      </c>
      <c r="E638" s="150" t="s">
        <v>434</v>
      </c>
      <c r="F638" s="150" t="s">
        <v>180</v>
      </c>
      <c r="G638" s="150" t="s">
        <v>1069</v>
      </c>
      <c r="H638" s="151">
        <v>2587</v>
      </c>
      <c r="I638" s="149">
        <v>2</v>
      </c>
      <c r="J638" s="152">
        <f>หนองคาย!F53</f>
        <v>461518.58</v>
      </c>
      <c r="K638" s="153">
        <f>หนองคาย!AH53</f>
        <v>536802.58000000007</v>
      </c>
      <c r="L638" s="154">
        <f>หนองคาย!AI53</f>
        <v>1611872.56</v>
      </c>
      <c r="M638" s="154">
        <f>หนองคาย!AJ53</f>
        <v>1322903.6100000001</v>
      </c>
      <c r="N638" s="150"/>
      <c r="O638" s="150"/>
      <c r="P638" s="150"/>
      <c r="Q638" s="142">
        <f t="shared" si="69"/>
        <v>288968.94999999995</v>
      </c>
      <c r="R638" s="143">
        <f t="shared" si="70"/>
        <v>623.06631619636642</v>
      </c>
    </row>
    <row r="639" spans="1:18" s="161" customFormat="1" x14ac:dyDescent="0.35">
      <c r="A639" s="155">
        <v>3</v>
      </c>
      <c r="B639" s="156" t="s">
        <v>62</v>
      </c>
      <c r="C639" s="156"/>
      <c r="D639" s="156"/>
      <c r="E639" s="156" t="s">
        <v>77</v>
      </c>
      <c r="F639" s="156"/>
      <c r="G639" s="156" t="s">
        <v>436</v>
      </c>
      <c r="H639" s="162">
        <f>SUM(H623:H638)</f>
        <v>53124</v>
      </c>
      <c r="I639" s="155"/>
      <c r="J639" s="158">
        <f>SUM(J623:J638)</f>
        <v>8189837.8999999994</v>
      </c>
      <c r="K639" s="158">
        <f t="shared" ref="K639:M639" si="75">SUM(K623:K638)</f>
        <v>7443923.6099999994</v>
      </c>
      <c r="L639" s="158">
        <f t="shared" si="75"/>
        <v>24988069.580000002</v>
      </c>
      <c r="M639" s="158">
        <f t="shared" si="75"/>
        <v>21732555.299999997</v>
      </c>
      <c r="N639" s="156">
        <v>15</v>
      </c>
      <c r="O639" s="156">
        <v>15</v>
      </c>
      <c r="P639" s="156">
        <f>N639-O639</f>
        <v>0</v>
      </c>
      <c r="Q639" s="159">
        <f t="shared" si="69"/>
        <v>3255514.2800000049</v>
      </c>
      <c r="R639" s="160">
        <f>L639/H639</f>
        <v>470.37251675325655</v>
      </c>
    </row>
    <row r="640" spans="1:18" x14ac:dyDescent="0.35">
      <c r="A640" s="149">
        <v>1</v>
      </c>
      <c r="B640" s="150" t="s">
        <v>62</v>
      </c>
      <c r="C640" s="150" t="s">
        <v>437</v>
      </c>
      <c r="D640" s="150" t="s">
        <v>90</v>
      </c>
      <c r="E640" s="150" t="s">
        <v>438</v>
      </c>
      <c r="F640" s="150" t="s">
        <v>210</v>
      </c>
      <c r="G640" s="150" t="s">
        <v>439</v>
      </c>
      <c r="H640" s="151"/>
      <c r="I640" s="149"/>
      <c r="J640" s="152"/>
      <c r="K640" s="153"/>
      <c r="L640" s="154"/>
      <c r="M640" s="154"/>
      <c r="N640" s="150"/>
      <c r="O640" s="150"/>
      <c r="P640" s="150"/>
    </row>
    <row r="641" spans="1:18" s="169" customFormat="1" x14ac:dyDescent="0.35">
      <c r="A641" s="163">
        <v>2</v>
      </c>
      <c r="B641" s="164" t="s">
        <v>62</v>
      </c>
      <c r="C641" s="164" t="s">
        <v>437</v>
      </c>
      <c r="D641" s="164" t="s">
        <v>90</v>
      </c>
      <c r="E641" s="164" t="s">
        <v>438</v>
      </c>
      <c r="F641" s="164" t="s">
        <v>180</v>
      </c>
      <c r="G641" s="164" t="s">
        <v>1070</v>
      </c>
      <c r="H641" s="165">
        <v>2455</v>
      </c>
      <c r="I641" s="163">
        <v>2</v>
      </c>
      <c r="J641" s="152">
        <f>หนองคาย!F54</f>
        <v>109486.21</v>
      </c>
      <c r="K641" s="166">
        <f>หนองคาย!AH54</f>
        <v>124008.95</v>
      </c>
      <c r="L641" s="154">
        <f>หนองคาย!AI54</f>
        <v>868215.73</v>
      </c>
      <c r="M641" s="154">
        <f>หนองคาย!AJ54</f>
        <v>950645.72000000009</v>
      </c>
      <c r="N641" s="164"/>
      <c r="O641" s="164"/>
      <c r="P641" s="164"/>
      <c r="Q641" s="142">
        <f t="shared" si="69"/>
        <v>-82429.990000000107</v>
      </c>
      <c r="R641" s="143">
        <f t="shared" si="70"/>
        <v>353.65202851323829</v>
      </c>
    </row>
    <row r="642" spans="1:18" x14ac:dyDescent="0.35">
      <c r="A642" s="149">
        <v>3</v>
      </c>
      <c r="B642" s="150" t="s">
        <v>62</v>
      </c>
      <c r="C642" s="150" t="s">
        <v>437</v>
      </c>
      <c r="D642" s="150" t="s">
        <v>90</v>
      </c>
      <c r="E642" s="150" t="s">
        <v>438</v>
      </c>
      <c r="F642" s="150" t="s">
        <v>180</v>
      </c>
      <c r="G642" s="150" t="s">
        <v>1071</v>
      </c>
      <c r="H642" s="151">
        <v>2020</v>
      </c>
      <c r="I642" s="149">
        <v>2</v>
      </c>
      <c r="J642" s="152">
        <f>หนองคาย!F55</f>
        <v>87410.75</v>
      </c>
      <c r="K642" s="166">
        <f>หนองคาย!AH55</f>
        <v>99604.51999999999</v>
      </c>
      <c r="L642" s="154">
        <f>หนองคาย!AI55</f>
        <v>896176.35</v>
      </c>
      <c r="M642" s="154">
        <f>หนองคาย!AJ55</f>
        <v>973240.59000000008</v>
      </c>
      <c r="N642" s="150"/>
      <c r="O642" s="150"/>
      <c r="P642" s="150"/>
      <c r="Q642" s="142">
        <f t="shared" si="69"/>
        <v>-77064.240000000107</v>
      </c>
      <c r="R642" s="143">
        <f t="shared" si="70"/>
        <v>443.65165841584155</v>
      </c>
    </row>
    <row r="643" spans="1:18" x14ac:dyDescent="0.35">
      <c r="A643" s="149">
        <v>4</v>
      </c>
      <c r="B643" s="150" t="s">
        <v>62</v>
      </c>
      <c r="C643" s="150" t="s">
        <v>437</v>
      </c>
      <c r="D643" s="150" t="s">
        <v>90</v>
      </c>
      <c r="E643" s="150" t="s">
        <v>438</v>
      </c>
      <c r="F643" s="150" t="s">
        <v>180</v>
      </c>
      <c r="G643" s="150" t="s">
        <v>1072</v>
      </c>
      <c r="H643" s="151">
        <v>3422</v>
      </c>
      <c r="I643" s="149">
        <v>3</v>
      </c>
      <c r="J643" s="152">
        <f>หนองคาย!F56</f>
        <v>124043.96</v>
      </c>
      <c r="K643" s="166">
        <f>หนองคาย!AH56</f>
        <v>101296.60000000002</v>
      </c>
      <c r="L643" s="154">
        <f>หนองคาย!AI56</f>
        <v>1183979.9099999999</v>
      </c>
      <c r="M643" s="154">
        <f>หนองคาย!AJ56</f>
        <v>1446874.78</v>
      </c>
      <c r="N643" s="150"/>
      <c r="O643" s="150"/>
      <c r="P643" s="150"/>
      <c r="Q643" s="142">
        <f t="shared" si="69"/>
        <v>-262894.87000000011</v>
      </c>
      <c r="R643" s="143">
        <f t="shared" si="70"/>
        <v>345.99062244301575</v>
      </c>
    </row>
    <row r="644" spans="1:18" x14ac:dyDescent="0.35">
      <c r="A644" s="149">
        <v>5</v>
      </c>
      <c r="B644" s="150" t="s">
        <v>62</v>
      </c>
      <c r="C644" s="150" t="s">
        <v>437</v>
      </c>
      <c r="D644" s="150" t="s">
        <v>90</v>
      </c>
      <c r="E644" s="150" t="s">
        <v>438</v>
      </c>
      <c r="F644" s="150" t="s">
        <v>180</v>
      </c>
      <c r="G644" s="150" t="s">
        <v>1073</v>
      </c>
      <c r="H644" s="151">
        <v>2553</v>
      </c>
      <c r="I644" s="149">
        <v>2</v>
      </c>
      <c r="J644" s="152">
        <f>หนองคาย!F57</f>
        <v>227724.78</v>
      </c>
      <c r="K644" s="166">
        <f>หนองคาย!AH57</f>
        <v>148495.75</v>
      </c>
      <c r="L644" s="154">
        <f>หนองคาย!AI57</f>
        <v>1012108.22</v>
      </c>
      <c r="M644" s="154">
        <f>หนองคาย!AJ57</f>
        <v>1065452.6199999999</v>
      </c>
      <c r="N644" s="150"/>
      <c r="O644" s="150"/>
      <c r="P644" s="150"/>
      <c r="Q644" s="142">
        <f t="shared" si="69"/>
        <v>-53344.399999999907</v>
      </c>
      <c r="R644" s="143">
        <f t="shared" si="70"/>
        <v>396.43878574226397</v>
      </c>
    </row>
    <row r="645" spans="1:18" x14ac:dyDescent="0.35">
      <c r="A645" s="149">
        <v>6</v>
      </c>
      <c r="B645" s="150" t="s">
        <v>62</v>
      </c>
      <c r="C645" s="150" t="s">
        <v>437</v>
      </c>
      <c r="D645" s="150" t="s">
        <v>90</v>
      </c>
      <c r="E645" s="150" t="s">
        <v>438</v>
      </c>
      <c r="F645" s="150" t="s">
        <v>180</v>
      </c>
      <c r="G645" s="150" t="s">
        <v>1074</v>
      </c>
      <c r="H645" s="151">
        <v>961</v>
      </c>
      <c r="I645" s="149">
        <v>1</v>
      </c>
      <c r="J645" s="152">
        <f>หนองคาย!F58</f>
        <v>246824.69</v>
      </c>
      <c r="K645" s="166">
        <f>หนองคาย!AH58</f>
        <v>250422.99</v>
      </c>
      <c r="L645" s="154">
        <f>หนองคาย!AI58</f>
        <v>769967.14999999991</v>
      </c>
      <c r="M645" s="154">
        <f>หนองคาย!AJ58</f>
        <v>609399.48</v>
      </c>
      <c r="N645" s="150"/>
      <c r="O645" s="150"/>
      <c r="P645" s="150"/>
      <c r="Q645" s="142">
        <f t="shared" si="69"/>
        <v>160567.66999999993</v>
      </c>
      <c r="R645" s="143">
        <f t="shared" si="70"/>
        <v>801.21451612903218</v>
      </c>
    </row>
    <row r="646" spans="1:18" x14ac:dyDescent="0.35">
      <c r="A646" s="149">
        <v>7</v>
      </c>
      <c r="B646" s="150" t="s">
        <v>62</v>
      </c>
      <c r="C646" s="150" t="s">
        <v>437</v>
      </c>
      <c r="D646" s="150" t="s">
        <v>90</v>
      </c>
      <c r="E646" s="150" t="s">
        <v>438</v>
      </c>
      <c r="F646" s="150" t="s">
        <v>180</v>
      </c>
      <c r="G646" s="150" t="s">
        <v>1075</v>
      </c>
      <c r="H646" s="151">
        <v>2039</v>
      </c>
      <c r="I646" s="149">
        <v>2</v>
      </c>
      <c r="J646" s="152">
        <f>หนองคาย!F59</f>
        <v>353312.71</v>
      </c>
      <c r="K646" s="166">
        <f>หนองคาย!AH59</f>
        <v>403154.01</v>
      </c>
      <c r="L646" s="154">
        <f>หนองคาย!AI59</f>
        <v>980582.2</v>
      </c>
      <c r="M646" s="154">
        <f>หนองคาย!AJ59</f>
        <v>906579.78</v>
      </c>
      <c r="N646" s="150"/>
      <c r="O646" s="150"/>
      <c r="P646" s="150"/>
      <c r="Q646" s="142">
        <f t="shared" si="69"/>
        <v>74002.419999999925</v>
      </c>
      <c r="R646" s="143">
        <f t="shared" si="70"/>
        <v>480.91329082883766</v>
      </c>
    </row>
    <row r="647" spans="1:18" s="161" customFormat="1" x14ac:dyDescent="0.35">
      <c r="A647" s="155">
        <v>4</v>
      </c>
      <c r="B647" s="156" t="s">
        <v>62</v>
      </c>
      <c r="C647" s="156"/>
      <c r="D647" s="156"/>
      <c r="E647" s="156" t="s">
        <v>77</v>
      </c>
      <c r="F647" s="156"/>
      <c r="G647" s="156" t="s">
        <v>440</v>
      </c>
      <c r="H647" s="162">
        <f>SUM(H640:H646)</f>
        <v>13450</v>
      </c>
      <c r="I647" s="155"/>
      <c r="J647" s="158">
        <f>SUM(J640:J646)</f>
        <v>1148803.1000000001</v>
      </c>
      <c r="K647" s="158">
        <f t="shared" ref="K647:M647" si="76">SUM(K640:K646)</f>
        <v>1126982.82</v>
      </c>
      <c r="L647" s="158">
        <f t="shared" si="76"/>
        <v>5711029.5599999996</v>
      </c>
      <c r="M647" s="158">
        <f t="shared" si="76"/>
        <v>5952192.9699999997</v>
      </c>
      <c r="N647" s="156">
        <v>6</v>
      </c>
      <c r="O647" s="156">
        <v>6</v>
      </c>
      <c r="P647" s="156">
        <f>N647-O647</f>
        <v>0</v>
      </c>
      <c r="Q647" s="159">
        <f t="shared" ref="Q647:Q710" si="77">L647-M647</f>
        <v>-241163.41000000015</v>
      </c>
      <c r="R647" s="160">
        <f>L647/H647</f>
        <v>424.61186319702597</v>
      </c>
    </row>
    <row r="648" spans="1:18" x14ac:dyDescent="0.35">
      <c r="A648" s="149">
        <v>1</v>
      </c>
      <c r="B648" s="150" t="s">
        <v>62</v>
      </c>
      <c r="C648" s="150" t="s">
        <v>441</v>
      </c>
      <c r="D648" s="150" t="s">
        <v>97</v>
      </c>
      <c r="E648" s="150" t="s">
        <v>442</v>
      </c>
      <c r="F648" s="150" t="s">
        <v>210</v>
      </c>
      <c r="G648" s="150" t="s">
        <v>443</v>
      </c>
      <c r="H648" s="151"/>
      <c r="I648" s="149"/>
      <c r="J648" s="152"/>
      <c r="K648" s="153"/>
      <c r="L648" s="154"/>
      <c r="M648" s="154"/>
      <c r="N648" s="150"/>
      <c r="O648" s="150"/>
      <c r="P648" s="150"/>
    </row>
    <row r="649" spans="1:18" x14ac:dyDescent="0.35">
      <c r="A649" s="149">
        <v>2</v>
      </c>
      <c r="B649" s="150" t="s">
        <v>62</v>
      </c>
      <c r="C649" s="150" t="s">
        <v>441</v>
      </c>
      <c r="D649" s="150" t="s">
        <v>97</v>
      </c>
      <c r="E649" s="150" t="s">
        <v>442</v>
      </c>
      <c r="F649" s="150" t="s">
        <v>180</v>
      </c>
      <c r="G649" s="150" t="s">
        <v>1076</v>
      </c>
      <c r="H649" s="151">
        <v>3187</v>
      </c>
      <c r="I649" s="149">
        <v>3</v>
      </c>
      <c r="J649" s="152">
        <f>หนองคาย!F60</f>
        <v>308053.53000000003</v>
      </c>
      <c r="K649" s="153">
        <f>หนองคาย!AH60</f>
        <v>326118.69</v>
      </c>
      <c r="L649" s="154">
        <f>หนองคาย!AI60</f>
        <v>976388.43</v>
      </c>
      <c r="M649" s="154">
        <f>หนองคาย!AJ60</f>
        <v>741002.12</v>
      </c>
      <c r="N649" s="150"/>
      <c r="O649" s="150"/>
      <c r="P649" s="150"/>
      <c r="Q649" s="142">
        <f t="shared" si="77"/>
        <v>235386.31000000006</v>
      </c>
      <c r="R649" s="143">
        <f t="shared" ref="R649:R710" si="78">L649/H649</f>
        <v>306.36599623470352</v>
      </c>
    </row>
    <row r="650" spans="1:18" x14ac:dyDescent="0.35">
      <c r="A650" s="149">
        <v>3</v>
      </c>
      <c r="B650" s="150" t="s">
        <v>62</v>
      </c>
      <c r="C650" s="150" t="s">
        <v>441</v>
      </c>
      <c r="D650" s="150" t="s">
        <v>97</v>
      </c>
      <c r="E650" s="150" t="s">
        <v>442</v>
      </c>
      <c r="F650" s="150" t="s">
        <v>180</v>
      </c>
      <c r="G650" s="150" t="s">
        <v>1077</v>
      </c>
      <c r="H650" s="151">
        <v>4931</v>
      </c>
      <c r="I650" s="149">
        <v>4</v>
      </c>
      <c r="J650" s="152">
        <f>หนองคาย!F61</f>
        <v>266366.15000000002</v>
      </c>
      <c r="K650" s="153">
        <f>หนองคาย!AH61</f>
        <v>284126.42000000004</v>
      </c>
      <c r="L650" s="154">
        <f>หนองคาย!AI61</f>
        <v>1084822.68</v>
      </c>
      <c r="M650" s="154">
        <f>หนองคาย!AJ61</f>
        <v>959926.65</v>
      </c>
      <c r="N650" s="150"/>
      <c r="O650" s="150"/>
      <c r="P650" s="150"/>
      <c r="Q650" s="142">
        <f t="shared" si="77"/>
        <v>124896.02999999991</v>
      </c>
      <c r="R650" s="143">
        <f t="shared" si="78"/>
        <v>220.00054350030419</v>
      </c>
    </row>
    <row r="651" spans="1:18" x14ac:dyDescent="0.35">
      <c r="A651" s="149">
        <v>4</v>
      </c>
      <c r="B651" s="150" t="s">
        <v>62</v>
      </c>
      <c r="C651" s="150" t="s">
        <v>441</v>
      </c>
      <c r="D651" s="150" t="s">
        <v>97</v>
      </c>
      <c r="E651" s="150" t="s">
        <v>442</v>
      </c>
      <c r="F651" s="150" t="s">
        <v>180</v>
      </c>
      <c r="G651" s="150" t="s">
        <v>1078</v>
      </c>
      <c r="H651" s="151">
        <v>2673</v>
      </c>
      <c r="I651" s="149">
        <v>2</v>
      </c>
      <c r="J651" s="152">
        <f>หนองคาย!F62</f>
        <v>386647.64</v>
      </c>
      <c r="K651" s="153">
        <f>หนองคาย!AH62</f>
        <v>414089.9</v>
      </c>
      <c r="L651" s="154">
        <f>หนองคาย!AI62</f>
        <v>1202591.79</v>
      </c>
      <c r="M651" s="154">
        <f>หนองคาย!AJ62</f>
        <v>1061038.8599999999</v>
      </c>
      <c r="N651" s="150"/>
      <c r="O651" s="150"/>
      <c r="P651" s="150"/>
      <c r="Q651" s="142">
        <f t="shared" si="77"/>
        <v>141552.93000000017</v>
      </c>
      <c r="R651" s="143">
        <f t="shared" si="78"/>
        <v>449.90340067340071</v>
      </c>
    </row>
    <row r="652" spans="1:18" x14ac:dyDescent="0.35">
      <c r="A652" s="149">
        <v>5</v>
      </c>
      <c r="B652" s="150" t="s">
        <v>62</v>
      </c>
      <c r="C652" s="150" t="s">
        <v>441</v>
      </c>
      <c r="D652" s="150" t="s">
        <v>97</v>
      </c>
      <c r="E652" s="150" t="s">
        <v>442</v>
      </c>
      <c r="F652" s="150" t="s">
        <v>180</v>
      </c>
      <c r="G652" s="150" t="s">
        <v>1079</v>
      </c>
      <c r="H652" s="151">
        <v>3204</v>
      </c>
      <c r="I652" s="149">
        <v>3</v>
      </c>
      <c r="J652" s="152">
        <f>หนองคาย!F63</f>
        <v>378124.25</v>
      </c>
      <c r="K652" s="153">
        <f>หนองคาย!AH63</f>
        <v>384929.65</v>
      </c>
      <c r="L652" s="154">
        <f>หนองคาย!AI63</f>
        <v>1258747.79</v>
      </c>
      <c r="M652" s="154">
        <f>หนองคาย!AJ63</f>
        <v>1026691.89</v>
      </c>
      <c r="N652" s="150"/>
      <c r="O652" s="150"/>
      <c r="P652" s="150"/>
      <c r="Q652" s="142">
        <f t="shared" si="77"/>
        <v>232055.90000000002</v>
      </c>
      <c r="R652" s="143">
        <f t="shared" si="78"/>
        <v>392.86759987515609</v>
      </c>
    </row>
    <row r="653" spans="1:18" x14ac:dyDescent="0.35">
      <c r="A653" s="149">
        <v>6</v>
      </c>
      <c r="B653" s="150" t="s">
        <v>62</v>
      </c>
      <c r="C653" s="150" t="s">
        <v>441</v>
      </c>
      <c r="D653" s="150" t="s">
        <v>97</v>
      </c>
      <c r="E653" s="150" t="s">
        <v>442</v>
      </c>
      <c r="F653" s="150" t="s">
        <v>180</v>
      </c>
      <c r="G653" s="150" t="s">
        <v>1080</v>
      </c>
      <c r="H653" s="151">
        <v>2244</v>
      </c>
      <c r="I653" s="149">
        <v>2</v>
      </c>
      <c r="J653" s="152">
        <f>หนองคาย!F64</f>
        <v>132194.89000000001</v>
      </c>
      <c r="K653" s="153">
        <f>หนองคาย!AH64</f>
        <v>134319.47</v>
      </c>
      <c r="L653" s="154">
        <f>หนองคาย!AI64</f>
        <v>948935.41</v>
      </c>
      <c r="M653" s="154">
        <f>หนองคาย!AJ64</f>
        <v>966949.58000000007</v>
      </c>
      <c r="N653" s="150"/>
      <c r="O653" s="150"/>
      <c r="P653" s="150"/>
      <c r="Q653" s="142">
        <f t="shared" si="77"/>
        <v>-18014.170000000042</v>
      </c>
      <c r="R653" s="143">
        <f t="shared" si="78"/>
        <v>422.87674242424242</v>
      </c>
    </row>
    <row r="654" spans="1:18" s="161" customFormat="1" x14ac:dyDescent="0.35">
      <c r="A654" s="155">
        <v>5</v>
      </c>
      <c r="B654" s="156" t="s">
        <v>62</v>
      </c>
      <c r="C654" s="156"/>
      <c r="D654" s="156"/>
      <c r="E654" s="156" t="s">
        <v>77</v>
      </c>
      <c r="F654" s="156"/>
      <c r="G654" s="156" t="s">
        <v>444</v>
      </c>
      <c r="H654" s="162">
        <f>SUM(H648:H653)</f>
        <v>16239</v>
      </c>
      <c r="I654" s="155"/>
      <c r="J654" s="158">
        <f>SUM(J648:J653)</f>
        <v>1471386.46</v>
      </c>
      <c r="K654" s="193">
        <f>SUM(K648:K653)</f>
        <v>1543584.1300000001</v>
      </c>
      <c r="L654" s="158">
        <f t="shared" ref="L654:M654" si="79">SUM(L648:L653)</f>
        <v>5471486.0999999996</v>
      </c>
      <c r="M654" s="158">
        <f t="shared" si="79"/>
        <v>4755609.0999999996</v>
      </c>
      <c r="N654" s="156">
        <v>5</v>
      </c>
      <c r="O654" s="156">
        <v>5</v>
      </c>
      <c r="P654" s="156">
        <f>N654-O654</f>
        <v>0</v>
      </c>
      <c r="Q654" s="159">
        <f t="shared" si="77"/>
        <v>715877</v>
      </c>
      <c r="R654" s="160">
        <f>L654/H654</f>
        <v>336.9349159430999</v>
      </c>
    </row>
    <row r="655" spans="1:18" x14ac:dyDescent="0.35">
      <c r="A655" s="149">
        <v>1</v>
      </c>
      <c r="B655" s="150" t="s">
        <v>62</v>
      </c>
      <c r="C655" s="150" t="s">
        <v>445</v>
      </c>
      <c r="D655" s="150" t="s">
        <v>111</v>
      </c>
      <c r="E655" s="150" t="s">
        <v>446</v>
      </c>
      <c r="F655" s="150" t="s">
        <v>210</v>
      </c>
      <c r="G655" s="150" t="s">
        <v>447</v>
      </c>
      <c r="H655" s="151"/>
      <c r="I655" s="149"/>
      <c r="J655" s="152"/>
      <c r="K655" s="153"/>
      <c r="L655" s="154"/>
      <c r="M655" s="154"/>
      <c r="N655" s="150"/>
      <c r="O655" s="150"/>
      <c r="P655" s="150"/>
    </row>
    <row r="656" spans="1:18" x14ac:dyDescent="0.35">
      <c r="A656" s="149">
        <v>2</v>
      </c>
      <c r="B656" s="150" t="s">
        <v>62</v>
      </c>
      <c r="C656" s="150" t="s">
        <v>445</v>
      </c>
      <c r="D656" s="150" t="s">
        <v>111</v>
      </c>
      <c r="E656" s="150" t="s">
        <v>446</v>
      </c>
      <c r="F656" s="150" t="s">
        <v>180</v>
      </c>
      <c r="G656" s="150" t="s">
        <v>1081</v>
      </c>
      <c r="H656" s="151">
        <v>5619</v>
      </c>
      <c r="I656" s="149">
        <v>4</v>
      </c>
      <c r="J656" s="152">
        <f>หนองคาย!F65</f>
        <v>10733.84</v>
      </c>
      <c r="K656" s="153">
        <f>หนองคาย!AH65</f>
        <v>92465.18</v>
      </c>
      <c r="L656" s="154">
        <f>หนองคาย!AI65</f>
        <v>1401166.22</v>
      </c>
      <c r="M656" s="154">
        <f>หนองคาย!AJ65</f>
        <v>1532379.4</v>
      </c>
      <c r="N656" s="150"/>
      <c r="O656" s="150"/>
      <c r="P656" s="150"/>
      <c r="Q656" s="142">
        <f t="shared" si="77"/>
        <v>-131213.17999999993</v>
      </c>
      <c r="R656" s="143">
        <f t="shared" si="78"/>
        <v>249.36220323901048</v>
      </c>
    </row>
    <row r="657" spans="1:18" x14ac:dyDescent="0.35">
      <c r="A657" s="149">
        <v>3</v>
      </c>
      <c r="B657" s="150" t="s">
        <v>62</v>
      </c>
      <c r="C657" s="150" t="s">
        <v>445</v>
      </c>
      <c r="D657" s="150" t="s">
        <v>111</v>
      </c>
      <c r="E657" s="150" t="s">
        <v>446</v>
      </c>
      <c r="F657" s="150" t="s">
        <v>180</v>
      </c>
      <c r="G657" s="150" t="s">
        <v>1082</v>
      </c>
      <c r="H657" s="151">
        <v>5086</v>
      </c>
      <c r="I657" s="149">
        <v>4</v>
      </c>
      <c r="J657" s="152">
        <f>หนองคาย!F66</f>
        <v>269797.15999999997</v>
      </c>
      <c r="K657" s="153">
        <f>หนองคาย!AH66</f>
        <v>349307.9</v>
      </c>
      <c r="L657" s="154">
        <f>หนองคาย!AI66</f>
        <v>3841240.94</v>
      </c>
      <c r="M657" s="154">
        <f>หนองคาย!AJ66</f>
        <v>1624765.24</v>
      </c>
      <c r="N657" s="150"/>
      <c r="O657" s="150"/>
      <c r="P657" s="150"/>
      <c r="Q657" s="142">
        <f t="shared" si="77"/>
        <v>2216475.7000000002</v>
      </c>
      <c r="R657" s="143">
        <f t="shared" si="78"/>
        <v>755.25775462052695</v>
      </c>
    </row>
    <row r="658" spans="1:18" x14ac:dyDescent="0.35">
      <c r="A658" s="149">
        <v>4</v>
      </c>
      <c r="B658" s="150" t="s">
        <v>62</v>
      </c>
      <c r="C658" s="150" t="s">
        <v>445</v>
      </c>
      <c r="D658" s="150" t="s">
        <v>111</v>
      </c>
      <c r="E658" s="150" t="s">
        <v>446</v>
      </c>
      <c r="F658" s="150" t="s">
        <v>180</v>
      </c>
      <c r="G658" s="150" t="s">
        <v>1083</v>
      </c>
      <c r="H658" s="151">
        <v>7208</v>
      </c>
      <c r="I658" s="149">
        <v>5</v>
      </c>
      <c r="J658" s="152">
        <f>หนองคาย!F67</f>
        <v>264344.90999999997</v>
      </c>
      <c r="K658" s="153">
        <f>หนองคาย!AH67</f>
        <v>349556.56999999995</v>
      </c>
      <c r="L658" s="154">
        <f>หนองคาย!AI67</f>
        <v>1357643.13</v>
      </c>
      <c r="M658" s="154">
        <f>หนองคาย!AJ67</f>
        <v>1312522.3199999998</v>
      </c>
      <c r="N658" s="150"/>
      <c r="O658" s="150"/>
      <c r="P658" s="150"/>
      <c r="Q658" s="142">
        <f t="shared" si="77"/>
        <v>45120.810000000056</v>
      </c>
      <c r="R658" s="143">
        <f t="shared" si="78"/>
        <v>188.35226553829077</v>
      </c>
    </row>
    <row r="659" spans="1:18" s="161" customFormat="1" x14ac:dyDescent="0.35">
      <c r="A659" s="155">
        <v>6</v>
      </c>
      <c r="B659" s="156" t="s">
        <v>62</v>
      </c>
      <c r="C659" s="156"/>
      <c r="D659" s="156"/>
      <c r="E659" s="156" t="s">
        <v>77</v>
      </c>
      <c r="F659" s="156"/>
      <c r="G659" s="156" t="s">
        <v>448</v>
      </c>
      <c r="H659" s="162">
        <f>SUM(H656:H658)</f>
        <v>17913</v>
      </c>
      <c r="I659" s="155"/>
      <c r="J659" s="158">
        <f>SUM(J655:J658)</f>
        <v>544875.90999999992</v>
      </c>
      <c r="K659" s="158">
        <f t="shared" ref="K659:M659" si="80">SUM(K655:K658)</f>
        <v>791329.64999999991</v>
      </c>
      <c r="L659" s="158">
        <f t="shared" si="80"/>
        <v>6600050.29</v>
      </c>
      <c r="M659" s="158">
        <f t="shared" si="80"/>
        <v>4469666.959999999</v>
      </c>
      <c r="N659" s="156">
        <v>3</v>
      </c>
      <c r="O659" s="156">
        <v>3</v>
      </c>
      <c r="P659" s="156">
        <f>N659-O659</f>
        <v>0</v>
      </c>
      <c r="Q659" s="159">
        <f t="shared" si="77"/>
        <v>2130383.330000001</v>
      </c>
      <c r="R659" s="160">
        <f>L659/H659</f>
        <v>368.45030369005752</v>
      </c>
    </row>
    <row r="660" spans="1:18" x14ac:dyDescent="0.35">
      <c r="A660" s="149">
        <v>1</v>
      </c>
      <c r="B660" s="150" t="s">
        <v>62</v>
      </c>
      <c r="C660" s="150" t="s">
        <v>449</v>
      </c>
      <c r="D660" s="150" t="s">
        <v>125</v>
      </c>
      <c r="E660" s="150" t="s">
        <v>450</v>
      </c>
      <c r="F660" s="150" t="s">
        <v>210</v>
      </c>
      <c r="G660" s="150" t="s">
        <v>451</v>
      </c>
      <c r="H660" s="151"/>
      <c r="I660" s="149"/>
      <c r="J660" s="152"/>
      <c r="K660" s="153"/>
      <c r="L660" s="154"/>
      <c r="M660" s="154"/>
      <c r="N660" s="150"/>
      <c r="O660" s="150"/>
      <c r="P660" s="150"/>
    </row>
    <row r="661" spans="1:18" x14ac:dyDescent="0.35">
      <c r="A661" s="149">
        <v>2</v>
      </c>
      <c r="B661" s="150" t="s">
        <v>62</v>
      </c>
      <c r="C661" s="150" t="s">
        <v>449</v>
      </c>
      <c r="D661" s="150" t="s">
        <v>125</v>
      </c>
      <c r="E661" s="150" t="s">
        <v>450</v>
      </c>
      <c r="F661" s="150" t="s">
        <v>180</v>
      </c>
      <c r="G661" s="150" t="s">
        <v>1084</v>
      </c>
      <c r="H661" s="151">
        <v>2983</v>
      </c>
      <c r="I661" s="149">
        <v>2</v>
      </c>
      <c r="J661" s="152">
        <f>หนองคาย!F68</f>
        <v>713190</v>
      </c>
      <c r="K661" s="153">
        <f>หนองคาย!AH68</f>
        <v>799882.19</v>
      </c>
      <c r="L661" s="154">
        <f>หนองคาย!AI68</f>
        <v>2283849.5299999998</v>
      </c>
      <c r="M661" s="154">
        <f>หนองคาย!AJ68</f>
        <v>1725177.75</v>
      </c>
      <c r="N661" s="150"/>
      <c r="O661" s="150"/>
      <c r="P661" s="150"/>
      <c r="Q661" s="142">
        <f t="shared" si="77"/>
        <v>558671.7799999998</v>
      </c>
      <c r="R661" s="143">
        <f t="shared" si="78"/>
        <v>765.6216996312437</v>
      </c>
    </row>
    <row r="662" spans="1:18" x14ac:dyDescent="0.35">
      <c r="A662" s="149">
        <v>3</v>
      </c>
      <c r="B662" s="150" t="s">
        <v>62</v>
      </c>
      <c r="C662" s="150" t="s">
        <v>449</v>
      </c>
      <c r="D662" s="150" t="s">
        <v>125</v>
      </c>
      <c r="E662" s="150" t="s">
        <v>450</v>
      </c>
      <c r="F662" s="150" t="s">
        <v>180</v>
      </c>
      <c r="G662" s="150" t="s">
        <v>1085</v>
      </c>
      <c r="H662" s="151">
        <v>3185</v>
      </c>
      <c r="I662" s="149">
        <v>3</v>
      </c>
      <c r="J662" s="152">
        <f>หนองคาย!F69</f>
        <v>416625.26</v>
      </c>
      <c r="K662" s="153">
        <f>หนองคาย!AH69</f>
        <v>462994.58</v>
      </c>
      <c r="L662" s="154">
        <f>หนองคาย!AI69</f>
        <v>1069738.74</v>
      </c>
      <c r="M662" s="154">
        <f>หนองคาย!AJ69</f>
        <v>899693.21000000008</v>
      </c>
      <c r="N662" s="150"/>
      <c r="O662" s="150"/>
      <c r="P662" s="150"/>
      <c r="Q662" s="142">
        <f t="shared" si="77"/>
        <v>170045.52999999991</v>
      </c>
      <c r="R662" s="143">
        <f t="shared" si="78"/>
        <v>335.86773626373628</v>
      </c>
    </row>
    <row r="663" spans="1:18" x14ac:dyDescent="0.35">
      <c r="A663" s="149">
        <v>4</v>
      </c>
      <c r="B663" s="150" t="s">
        <v>62</v>
      </c>
      <c r="C663" s="150" t="s">
        <v>449</v>
      </c>
      <c r="D663" s="150" t="s">
        <v>125</v>
      </c>
      <c r="E663" s="150" t="s">
        <v>450</v>
      </c>
      <c r="F663" s="150" t="s">
        <v>180</v>
      </c>
      <c r="G663" s="150" t="s">
        <v>1086</v>
      </c>
      <c r="H663" s="151">
        <v>5687</v>
      </c>
      <c r="I663" s="149">
        <v>4</v>
      </c>
      <c r="J663" s="152">
        <f>หนองคาย!F70</f>
        <v>41460.230000000003</v>
      </c>
      <c r="K663" s="153">
        <f>หนองคาย!AH70</f>
        <v>126559.26000000001</v>
      </c>
      <c r="L663" s="154">
        <f>หนองคาย!AI70</f>
        <v>2035375.48</v>
      </c>
      <c r="M663" s="154">
        <f>หนองคาย!AJ70</f>
        <v>1754489.9</v>
      </c>
      <c r="N663" s="150"/>
      <c r="O663" s="150"/>
      <c r="P663" s="150"/>
      <c r="Q663" s="142">
        <f t="shared" si="77"/>
        <v>280885.58000000007</v>
      </c>
      <c r="R663" s="143">
        <f t="shared" si="78"/>
        <v>357.89967997186568</v>
      </c>
    </row>
    <row r="664" spans="1:18" x14ac:dyDescent="0.35">
      <c r="A664" s="149">
        <v>5</v>
      </c>
      <c r="B664" s="150" t="s">
        <v>62</v>
      </c>
      <c r="C664" s="150" t="s">
        <v>449</v>
      </c>
      <c r="D664" s="150" t="s">
        <v>125</v>
      </c>
      <c r="E664" s="150" t="s">
        <v>450</v>
      </c>
      <c r="F664" s="150" t="s">
        <v>180</v>
      </c>
      <c r="G664" s="150" t="s">
        <v>1087</v>
      </c>
      <c r="H664" s="151">
        <v>5400</v>
      </c>
      <c r="I664" s="149">
        <v>4</v>
      </c>
      <c r="J664" s="152">
        <f>หนองคาย!F71</f>
        <v>1745438.94</v>
      </c>
      <c r="K664" s="153">
        <f>หนองคาย!AH71</f>
        <v>1789206.94</v>
      </c>
      <c r="L664" s="154">
        <f>หนองคาย!AI71</f>
        <v>1705054.16</v>
      </c>
      <c r="M664" s="154">
        <f>หนองคาย!AJ71</f>
        <v>1318844.55</v>
      </c>
      <c r="N664" s="150"/>
      <c r="O664" s="150"/>
      <c r="P664" s="150"/>
      <c r="Q664" s="142">
        <f t="shared" si="77"/>
        <v>386209.60999999987</v>
      </c>
      <c r="R664" s="143">
        <f t="shared" si="78"/>
        <v>315.75077037037033</v>
      </c>
    </row>
    <row r="665" spans="1:18" x14ac:dyDescent="0.35">
      <c r="A665" s="149">
        <v>6</v>
      </c>
      <c r="B665" s="150" t="s">
        <v>62</v>
      </c>
      <c r="C665" s="150" t="s">
        <v>449</v>
      </c>
      <c r="D665" s="150" t="s">
        <v>125</v>
      </c>
      <c r="E665" s="150" t="s">
        <v>450</v>
      </c>
      <c r="F665" s="150" t="s">
        <v>180</v>
      </c>
      <c r="G665" s="150" t="s">
        <v>1088</v>
      </c>
      <c r="H665" s="151">
        <v>9957</v>
      </c>
      <c r="I665" s="149">
        <v>5</v>
      </c>
      <c r="J665" s="152">
        <f>หนองคาย!F72</f>
        <v>1834049.56</v>
      </c>
      <c r="K665" s="153">
        <f>หนองคาย!AH72</f>
        <v>1891851.3800000001</v>
      </c>
      <c r="L665" s="154">
        <f>หนองคาย!AI72</f>
        <v>3033373.5599999996</v>
      </c>
      <c r="M665" s="154">
        <f>หนองคาย!AJ72</f>
        <v>2155028.4899999998</v>
      </c>
      <c r="N665" s="150"/>
      <c r="O665" s="150"/>
      <c r="P665" s="150"/>
      <c r="Q665" s="142">
        <f t="shared" si="77"/>
        <v>878345.06999999983</v>
      </c>
      <c r="R665" s="143">
        <f t="shared" si="78"/>
        <v>304.64733956010843</v>
      </c>
    </row>
    <row r="666" spans="1:18" x14ac:dyDescent="0.35">
      <c r="A666" s="149">
        <v>7</v>
      </c>
      <c r="B666" s="150" t="s">
        <v>62</v>
      </c>
      <c r="C666" s="150" t="s">
        <v>449</v>
      </c>
      <c r="D666" s="150" t="s">
        <v>125</v>
      </c>
      <c r="E666" s="150" t="s">
        <v>450</v>
      </c>
      <c r="F666" s="150" t="s">
        <v>180</v>
      </c>
      <c r="G666" s="150" t="s">
        <v>1089</v>
      </c>
      <c r="H666" s="151">
        <v>2898</v>
      </c>
      <c r="I666" s="149">
        <v>2</v>
      </c>
      <c r="J666" s="152">
        <f>หนองคาย!F73</f>
        <v>1050100.8400000001</v>
      </c>
      <c r="K666" s="153">
        <f>หนองคาย!AH73</f>
        <v>1050584.3600000001</v>
      </c>
      <c r="L666" s="154">
        <f>หนองคาย!AI73</f>
        <v>1213561.52</v>
      </c>
      <c r="M666" s="154">
        <f>หนองคาย!AJ73</f>
        <v>912794.41</v>
      </c>
      <c r="N666" s="150"/>
      <c r="O666" s="150"/>
      <c r="P666" s="150"/>
      <c r="Q666" s="142">
        <f t="shared" si="77"/>
        <v>300767.11</v>
      </c>
      <c r="R666" s="143">
        <f t="shared" si="78"/>
        <v>418.75828847481023</v>
      </c>
    </row>
    <row r="667" spans="1:18" x14ac:dyDescent="0.35">
      <c r="A667" s="149">
        <v>8</v>
      </c>
      <c r="B667" s="150" t="s">
        <v>62</v>
      </c>
      <c r="C667" s="150" t="s">
        <v>449</v>
      </c>
      <c r="D667" s="150" t="s">
        <v>125</v>
      </c>
      <c r="E667" s="150" t="s">
        <v>450</v>
      </c>
      <c r="F667" s="150" t="s">
        <v>180</v>
      </c>
      <c r="G667" s="150" t="s">
        <v>1090</v>
      </c>
      <c r="H667" s="151">
        <v>3080</v>
      </c>
      <c r="I667" s="149">
        <v>3</v>
      </c>
      <c r="J667" s="152">
        <f>หนองคาย!F74</f>
        <v>326886.90000000002</v>
      </c>
      <c r="K667" s="153">
        <f>หนองคาย!AH74</f>
        <v>338028.63000000006</v>
      </c>
      <c r="L667" s="154">
        <f>หนองคาย!AI74</f>
        <v>1104082.73</v>
      </c>
      <c r="M667" s="154">
        <f>หนองคาย!AJ74</f>
        <v>840815.33000000007</v>
      </c>
      <c r="N667" s="150"/>
      <c r="O667" s="150"/>
      <c r="P667" s="150"/>
      <c r="Q667" s="142">
        <f t="shared" si="77"/>
        <v>263267.39999999991</v>
      </c>
      <c r="R667" s="143">
        <f t="shared" si="78"/>
        <v>358.46841883116883</v>
      </c>
    </row>
    <row r="668" spans="1:18" s="161" customFormat="1" x14ac:dyDescent="0.35">
      <c r="A668" s="155">
        <v>7</v>
      </c>
      <c r="B668" s="156" t="s">
        <v>62</v>
      </c>
      <c r="C668" s="156"/>
      <c r="D668" s="156"/>
      <c r="E668" s="156" t="s">
        <v>77</v>
      </c>
      <c r="F668" s="156"/>
      <c r="G668" s="156" t="s">
        <v>452</v>
      </c>
      <c r="H668" s="162">
        <f>SUM(H661:H667)</f>
        <v>33190</v>
      </c>
      <c r="I668" s="155"/>
      <c r="J668" s="158">
        <f>SUM(J660:J667)</f>
        <v>6127751.7300000004</v>
      </c>
      <c r="K668" s="158">
        <f t="shared" ref="K668:M668" si="81">SUM(K660:K667)</f>
        <v>6459107.3399999999</v>
      </c>
      <c r="L668" s="158">
        <f t="shared" si="81"/>
        <v>12445035.719999999</v>
      </c>
      <c r="M668" s="158">
        <f t="shared" si="81"/>
        <v>9606843.6399999987</v>
      </c>
      <c r="N668" s="156">
        <v>7</v>
      </c>
      <c r="O668" s="156">
        <v>7</v>
      </c>
      <c r="P668" s="156">
        <f>N668-O668</f>
        <v>0</v>
      </c>
      <c r="Q668" s="159">
        <f t="shared" si="77"/>
        <v>2838192.08</v>
      </c>
      <c r="R668" s="160">
        <f>L668/H668</f>
        <v>374.96341428141005</v>
      </c>
    </row>
    <row r="669" spans="1:18" x14ac:dyDescent="0.35">
      <c r="A669" s="149">
        <v>1</v>
      </c>
      <c r="B669" s="150" t="s">
        <v>62</v>
      </c>
      <c r="C669" s="150" t="s">
        <v>453</v>
      </c>
      <c r="D669" s="150" t="s">
        <v>130</v>
      </c>
      <c r="E669" s="150" t="s">
        <v>454</v>
      </c>
      <c r="F669" s="150" t="s">
        <v>210</v>
      </c>
      <c r="G669" s="150" t="s">
        <v>455</v>
      </c>
      <c r="H669" s="151"/>
      <c r="I669" s="149"/>
      <c r="J669" s="152"/>
      <c r="K669" s="153"/>
      <c r="L669" s="154"/>
      <c r="M669" s="154"/>
      <c r="N669" s="150"/>
      <c r="O669" s="150"/>
      <c r="P669" s="150"/>
    </row>
    <row r="670" spans="1:18" x14ac:dyDescent="0.35">
      <c r="A670" s="149">
        <v>2</v>
      </c>
      <c r="B670" s="150" t="s">
        <v>62</v>
      </c>
      <c r="C670" s="150" t="s">
        <v>453</v>
      </c>
      <c r="D670" s="150" t="s">
        <v>130</v>
      </c>
      <c r="E670" s="150" t="s">
        <v>454</v>
      </c>
      <c r="F670" s="150" t="s">
        <v>180</v>
      </c>
      <c r="G670" s="150" t="s">
        <v>1091</v>
      </c>
      <c r="H670" s="151">
        <v>5394</v>
      </c>
      <c r="I670" s="149">
        <v>4</v>
      </c>
      <c r="J670" s="152">
        <f>หนองคาย!F75</f>
        <v>385997.78</v>
      </c>
      <c r="K670" s="153">
        <f>หนองคาย!AH75</f>
        <v>399616.02</v>
      </c>
      <c r="L670" s="154">
        <f>หนองคาย!AI75</f>
        <v>1791501.33</v>
      </c>
      <c r="M670" s="154">
        <f>หนองคาย!AJ75</f>
        <v>1667905.67</v>
      </c>
      <c r="N670" s="150"/>
      <c r="O670" s="150"/>
      <c r="P670" s="150"/>
      <c r="Q670" s="142">
        <f t="shared" si="77"/>
        <v>123595.66000000015</v>
      </c>
      <c r="R670" s="143">
        <f t="shared" si="78"/>
        <v>332.12853726362624</v>
      </c>
    </row>
    <row r="671" spans="1:18" x14ac:dyDescent="0.35">
      <c r="A671" s="149">
        <v>3</v>
      </c>
      <c r="B671" s="150" t="s">
        <v>62</v>
      </c>
      <c r="C671" s="150" t="s">
        <v>453</v>
      </c>
      <c r="D671" s="150" t="s">
        <v>130</v>
      </c>
      <c r="E671" s="150" t="s">
        <v>454</v>
      </c>
      <c r="F671" s="150" t="s">
        <v>180</v>
      </c>
      <c r="G671" s="150" t="s">
        <v>1092</v>
      </c>
      <c r="H671" s="151">
        <v>6493</v>
      </c>
      <c r="I671" s="149">
        <v>5</v>
      </c>
      <c r="J671" s="152">
        <f>หนองคาย!F76</f>
        <v>73919.86</v>
      </c>
      <c r="K671" s="153">
        <f>หนองคาย!AH76</f>
        <v>129055.57999999999</v>
      </c>
      <c r="L671" s="154">
        <f>หนองคาย!AI76</f>
        <v>1489723.72</v>
      </c>
      <c r="M671" s="154">
        <f>หนองคาย!AJ76</f>
        <v>2062692.01</v>
      </c>
      <c r="N671" s="150"/>
      <c r="O671" s="150"/>
      <c r="P671" s="150"/>
      <c r="Q671" s="142">
        <f t="shared" si="77"/>
        <v>-572968.29</v>
      </c>
      <c r="R671" s="143">
        <f t="shared" si="78"/>
        <v>229.43534883720929</v>
      </c>
    </row>
    <row r="672" spans="1:18" x14ac:dyDescent="0.35">
      <c r="A672" s="149">
        <v>4</v>
      </c>
      <c r="B672" s="150" t="s">
        <v>62</v>
      </c>
      <c r="C672" s="150" t="s">
        <v>453</v>
      </c>
      <c r="D672" s="150" t="s">
        <v>130</v>
      </c>
      <c r="E672" s="150" t="s">
        <v>454</v>
      </c>
      <c r="F672" s="150" t="s">
        <v>180</v>
      </c>
      <c r="G672" s="150" t="s">
        <v>1093</v>
      </c>
      <c r="H672" s="151">
        <v>2652</v>
      </c>
      <c r="I672" s="149">
        <v>2</v>
      </c>
      <c r="J672" s="152">
        <f>หนองคาย!F77</f>
        <v>119392.82</v>
      </c>
      <c r="K672" s="153">
        <f>หนองคาย!AH77</f>
        <v>118901.59000000001</v>
      </c>
      <c r="L672" s="154">
        <f>หนองคาย!AI77</f>
        <v>720181.78</v>
      </c>
      <c r="M672" s="154">
        <f>หนองคาย!AJ77</f>
        <v>777152.36</v>
      </c>
      <c r="N672" s="150"/>
      <c r="O672" s="150"/>
      <c r="P672" s="150"/>
      <c r="Q672" s="142">
        <f t="shared" si="77"/>
        <v>-56970.579999999958</v>
      </c>
      <c r="R672" s="143">
        <f t="shared" si="78"/>
        <v>271.56175716440424</v>
      </c>
    </row>
    <row r="673" spans="1:18" x14ac:dyDescent="0.35">
      <c r="A673" s="149">
        <v>5</v>
      </c>
      <c r="B673" s="150" t="s">
        <v>62</v>
      </c>
      <c r="C673" s="150" t="s">
        <v>453</v>
      </c>
      <c r="D673" s="150" t="s">
        <v>130</v>
      </c>
      <c r="E673" s="150" t="s">
        <v>454</v>
      </c>
      <c r="F673" s="150" t="s">
        <v>180</v>
      </c>
      <c r="G673" s="150" t="s">
        <v>1094</v>
      </c>
      <c r="H673" s="151">
        <v>5048</v>
      </c>
      <c r="I673" s="149">
        <v>4</v>
      </c>
      <c r="J673" s="152">
        <f>หนองคาย!F78</f>
        <v>64536.959999999999</v>
      </c>
      <c r="K673" s="153">
        <f>หนองคาย!AH78</f>
        <v>95173</v>
      </c>
      <c r="L673" s="154">
        <f>หนองคาย!AI78</f>
        <v>1333799.3900000001</v>
      </c>
      <c r="M673" s="154">
        <f>หนองคาย!AJ78</f>
        <v>1508868.5399999998</v>
      </c>
      <c r="N673" s="150"/>
      <c r="O673" s="150"/>
      <c r="P673" s="150"/>
      <c r="Q673" s="142">
        <f t="shared" si="77"/>
        <v>-175069.14999999967</v>
      </c>
      <c r="R673" s="143">
        <f t="shared" si="78"/>
        <v>264.2233339936609</v>
      </c>
    </row>
    <row r="674" spans="1:18" x14ac:dyDescent="0.35">
      <c r="A674" s="149">
        <v>6</v>
      </c>
      <c r="B674" s="150" t="s">
        <v>62</v>
      </c>
      <c r="C674" s="150" t="s">
        <v>453</v>
      </c>
      <c r="D674" s="150" t="s">
        <v>130</v>
      </c>
      <c r="E674" s="150" t="s">
        <v>454</v>
      </c>
      <c r="F674" s="150" t="s">
        <v>180</v>
      </c>
      <c r="G674" s="150" t="s">
        <v>1095</v>
      </c>
      <c r="H674" s="151">
        <v>4500</v>
      </c>
      <c r="I674" s="149">
        <v>3</v>
      </c>
      <c r="J674" s="152">
        <f>หนองคาย!F79</f>
        <v>877931.51</v>
      </c>
      <c r="K674" s="153">
        <f>หนองคาย!AH79</f>
        <v>955914.57</v>
      </c>
      <c r="L674" s="154">
        <f>หนองคาย!AI79</f>
        <v>1010816.53</v>
      </c>
      <c r="M674" s="154">
        <f>หนองคาย!AJ79</f>
        <v>1498803.07</v>
      </c>
      <c r="N674" s="150"/>
      <c r="O674" s="150"/>
      <c r="P674" s="150"/>
      <c r="Q674" s="142">
        <f t="shared" si="77"/>
        <v>-487986.54000000004</v>
      </c>
      <c r="R674" s="143">
        <f t="shared" si="78"/>
        <v>224.62589555555556</v>
      </c>
    </row>
    <row r="675" spans="1:18" x14ac:dyDescent="0.35">
      <c r="A675" s="149">
        <v>7</v>
      </c>
      <c r="B675" s="150" t="s">
        <v>62</v>
      </c>
      <c r="C675" s="150" t="s">
        <v>453</v>
      </c>
      <c r="D675" s="150" t="s">
        <v>130</v>
      </c>
      <c r="E675" s="150" t="s">
        <v>454</v>
      </c>
      <c r="F675" s="150" t="s">
        <v>180</v>
      </c>
      <c r="G675" s="150" t="s">
        <v>1096</v>
      </c>
      <c r="H675" s="151">
        <v>3828</v>
      </c>
      <c r="I675" s="149">
        <v>3</v>
      </c>
      <c r="J675" s="152">
        <f>หนองคาย!F80</f>
        <v>83334.98</v>
      </c>
      <c r="K675" s="153">
        <f>หนองคาย!AH80</f>
        <v>85104.98</v>
      </c>
      <c r="L675" s="154">
        <f>หนองคาย!AI80</f>
        <v>1042411</v>
      </c>
      <c r="M675" s="154">
        <f>หนองคาย!AJ80</f>
        <v>1097582.8</v>
      </c>
      <c r="N675" s="150"/>
      <c r="O675" s="150"/>
      <c r="P675" s="150"/>
      <c r="Q675" s="142">
        <f t="shared" si="77"/>
        <v>-55171.800000000047</v>
      </c>
      <c r="R675" s="143">
        <f t="shared" si="78"/>
        <v>272.31217345872517</v>
      </c>
    </row>
    <row r="676" spans="1:18" s="161" customFormat="1" x14ac:dyDescent="0.35">
      <c r="A676" s="155">
        <v>8</v>
      </c>
      <c r="B676" s="156" t="s">
        <v>62</v>
      </c>
      <c r="C676" s="156"/>
      <c r="D676" s="156"/>
      <c r="E676" s="156" t="s">
        <v>77</v>
      </c>
      <c r="F676" s="156"/>
      <c r="G676" s="156" t="s">
        <v>456</v>
      </c>
      <c r="H676" s="162">
        <f>SUM(H670:H675)</f>
        <v>27915</v>
      </c>
      <c r="I676" s="155"/>
      <c r="J676" s="158">
        <f>SUM(J669:J675)</f>
        <v>1605113.91</v>
      </c>
      <c r="K676" s="158">
        <f t="shared" ref="K676:M676" si="82">SUM(K669:K675)</f>
        <v>1783765.7399999998</v>
      </c>
      <c r="L676" s="158">
        <f t="shared" si="82"/>
        <v>7388433.7500000009</v>
      </c>
      <c r="M676" s="158">
        <f t="shared" si="82"/>
        <v>8613004.4500000011</v>
      </c>
      <c r="N676" s="156">
        <v>6</v>
      </c>
      <c r="O676" s="156">
        <v>6</v>
      </c>
      <c r="P676" s="156">
        <f>N676-O676</f>
        <v>0</v>
      </c>
      <c r="Q676" s="159">
        <f t="shared" si="77"/>
        <v>-1224570.7000000002</v>
      </c>
      <c r="R676" s="160">
        <f>L676/H676</f>
        <v>264.67611499193987</v>
      </c>
    </row>
    <row r="677" spans="1:18" x14ac:dyDescent="0.35">
      <c r="A677" s="149">
        <v>1</v>
      </c>
      <c r="B677" s="150" t="s">
        <v>62</v>
      </c>
      <c r="C677" s="150" t="s">
        <v>457</v>
      </c>
      <c r="D677" s="150" t="s">
        <v>118</v>
      </c>
      <c r="E677" s="150" t="s">
        <v>458</v>
      </c>
      <c r="F677" s="150" t="s">
        <v>210</v>
      </c>
      <c r="G677" s="150" t="s">
        <v>459</v>
      </c>
      <c r="H677" s="151"/>
      <c r="I677" s="149"/>
      <c r="J677" s="152"/>
      <c r="K677" s="153"/>
      <c r="L677" s="154"/>
      <c r="M677" s="154"/>
      <c r="N677" s="150"/>
      <c r="O677" s="150"/>
      <c r="P677" s="150"/>
    </row>
    <row r="678" spans="1:18" x14ac:dyDescent="0.35">
      <c r="A678" s="149">
        <v>2</v>
      </c>
      <c r="B678" s="150" t="s">
        <v>62</v>
      </c>
      <c r="C678" s="150" t="s">
        <v>457</v>
      </c>
      <c r="D678" s="150" t="s">
        <v>118</v>
      </c>
      <c r="E678" s="150" t="s">
        <v>458</v>
      </c>
      <c r="F678" s="150" t="s">
        <v>180</v>
      </c>
      <c r="G678" s="150" t="s">
        <v>1097</v>
      </c>
      <c r="H678" s="151">
        <v>1542</v>
      </c>
      <c r="I678" s="149">
        <v>2</v>
      </c>
      <c r="J678" s="152">
        <f>หนองคาย!F81</f>
        <v>14488.37</v>
      </c>
      <c r="K678" s="153">
        <f>หนองคาย!AH81</f>
        <v>47356.55</v>
      </c>
      <c r="L678" s="154">
        <f>หนองคาย!AI81</f>
        <v>740307.49</v>
      </c>
      <c r="M678" s="154">
        <f>หนองคาย!AJ81</f>
        <v>736007.29</v>
      </c>
      <c r="N678" s="150"/>
      <c r="O678" s="150"/>
      <c r="P678" s="150"/>
      <c r="Q678" s="142">
        <f t="shared" si="77"/>
        <v>4300.1999999999534</v>
      </c>
      <c r="R678" s="143">
        <f t="shared" si="78"/>
        <v>480.0956485084306</v>
      </c>
    </row>
    <row r="679" spans="1:18" x14ac:dyDescent="0.35">
      <c r="A679" s="149">
        <v>3</v>
      </c>
      <c r="B679" s="150" t="s">
        <v>62</v>
      </c>
      <c r="C679" s="150" t="s">
        <v>457</v>
      </c>
      <c r="D679" s="150" t="s">
        <v>118</v>
      </c>
      <c r="E679" s="150" t="s">
        <v>458</v>
      </c>
      <c r="F679" s="150" t="s">
        <v>180</v>
      </c>
      <c r="G679" s="150" t="s">
        <v>1098</v>
      </c>
      <c r="H679" s="151">
        <v>3115</v>
      </c>
      <c r="I679" s="149">
        <v>3</v>
      </c>
      <c r="J679" s="152">
        <f>หนองคาย!F82</f>
        <v>1021612.19</v>
      </c>
      <c r="K679" s="153">
        <f>หนองคาย!AH82</f>
        <v>1318851.78</v>
      </c>
      <c r="L679" s="154">
        <f>หนองคาย!AI82</f>
        <v>3051670.4</v>
      </c>
      <c r="M679" s="154">
        <f>หนองคาย!AJ82</f>
        <v>1559414.8</v>
      </c>
      <c r="N679" s="150"/>
      <c r="O679" s="150"/>
      <c r="P679" s="150"/>
      <c r="Q679" s="142">
        <f t="shared" si="77"/>
        <v>1492255.5999999999</v>
      </c>
      <c r="R679" s="143">
        <f t="shared" si="78"/>
        <v>979.6694703049759</v>
      </c>
    </row>
    <row r="680" spans="1:18" x14ac:dyDescent="0.35">
      <c r="A680" s="149">
        <v>4</v>
      </c>
      <c r="B680" s="150" t="s">
        <v>62</v>
      </c>
      <c r="C680" s="150" t="s">
        <v>457</v>
      </c>
      <c r="D680" s="150" t="s">
        <v>118</v>
      </c>
      <c r="E680" s="150" t="s">
        <v>458</v>
      </c>
      <c r="F680" s="150" t="s">
        <v>180</v>
      </c>
      <c r="G680" s="150" t="s">
        <v>1099</v>
      </c>
      <c r="H680" s="151">
        <v>1500</v>
      </c>
      <c r="I680" s="149">
        <v>1</v>
      </c>
      <c r="J680" s="152">
        <f>หนองคาย!F83</f>
        <v>160917.35</v>
      </c>
      <c r="K680" s="153">
        <f>หนองคาย!AH83</f>
        <v>115203.87</v>
      </c>
      <c r="L680" s="154">
        <f>หนองคาย!AI83</f>
        <v>1503207.28</v>
      </c>
      <c r="M680" s="154">
        <f>หนองคาย!AJ83</f>
        <v>1530590.17</v>
      </c>
      <c r="N680" s="150"/>
      <c r="O680" s="150"/>
      <c r="P680" s="150"/>
      <c r="Q680" s="142">
        <f t="shared" si="77"/>
        <v>-27382.889999999898</v>
      </c>
      <c r="R680" s="143">
        <f t="shared" si="78"/>
        <v>1002.1381866666667</v>
      </c>
    </row>
    <row r="681" spans="1:18" x14ac:dyDescent="0.35">
      <c r="A681" s="149">
        <v>5</v>
      </c>
      <c r="B681" s="150" t="s">
        <v>62</v>
      </c>
      <c r="C681" s="150" t="s">
        <v>457</v>
      </c>
      <c r="D681" s="150" t="s">
        <v>118</v>
      </c>
      <c r="E681" s="150" t="s">
        <v>458</v>
      </c>
      <c r="F681" s="150" t="s">
        <v>180</v>
      </c>
      <c r="G681" s="150" t="s">
        <v>1100</v>
      </c>
      <c r="H681" s="151">
        <v>1499</v>
      </c>
      <c r="I681" s="149">
        <v>1</v>
      </c>
      <c r="J681" s="152">
        <f>หนองคาย!F84</f>
        <v>2054.66</v>
      </c>
      <c r="K681" s="153">
        <f>หนองคาย!AH84</f>
        <v>-1033.5600000000013</v>
      </c>
      <c r="L681" s="154">
        <f>หนองคาย!AI84</f>
        <v>1132232.57</v>
      </c>
      <c r="M681" s="154">
        <f>หนองคาย!AJ84</f>
        <v>1159896.9000000001</v>
      </c>
      <c r="N681" s="150"/>
      <c r="O681" s="150"/>
      <c r="P681" s="150"/>
      <c r="Q681" s="142">
        <f t="shared" si="77"/>
        <v>-27664.330000000075</v>
      </c>
      <c r="R681" s="143">
        <f t="shared" si="78"/>
        <v>755.32526350900605</v>
      </c>
    </row>
    <row r="682" spans="1:18" x14ac:dyDescent="0.35">
      <c r="A682" s="149">
        <v>6</v>
      </c>
      <c r="B682" s="150" t="s">
        <v>62</v>
      </c>
      <c r="C682" s="150" t="s">
        <v>457</v>
      </c>
      <c r="D682" s="150" t="s">
        <v>118</v>
      </c>
      <c r="E682" s="150" t="s">
        <v>458</v>
      </c>
      <c r="F682" s="150" t="s">
        <v>180</v>
      </c>
      <c r="G682" s="150" t="s">
        <v>1101</v>
      </c>
      <c r="H682" s="151">
        <v>2997</v>
      </c>
      <c r="I682" s="149">
        <v>2</v>
      </c>
      <c r="J682" s="152">
        <f>หนองคาย!F85</f>
        <v>37760.120000000003</v>
      </c>
      <c r="K682" s="153">
        <f>หนองคาย!AH85</f>
        <v>51561.710000000006</v>
      </c>
      <c r="L682" s="154">
        <f>หนองคาย!AI85</f>
        <v>1201473.68</v>
      </c>
      <c r="M682" s="154">
        <f>หนองคาย!AJ85</f>
        <v>1349869.17</v>
      </c>
      <c r="N682" s="150"/>
      <c r="O682" s="150"/>
      <c r="P682" s="150"/>
      <c r="Q682" s="142">
        <f t="shared" si="77"/>
        <v>-148395.49</v>
      </c>
      <c r="R682" s="143">
        <f t="shared" si="78"/>
        <v>400.89211878545211</v>
      </c>
    </row>
    <row r="683" spans="1:18" s="161" customFormat="1" x14ac:dyDescent="0.35">
      <c r="A683" s="155">
        <v>9</v>
      </c>
      <c r="B683" s="156" t="s">
        <v>62</v>
      </c>
      <c r="C683" s="156"/>
      <c r="D683" s="156"/>
      <c r="E683" s="156" t="s">
        <v>77</v>
      </c>
      <c r="F683" s="156"/>
      <c r="G683" s="156" t="s">
        <v>460</v>
      </c>
      <c r="H683" s="162">
        <f>SUM(H678:H682)</f>
        <v>10653</v>
      </c>
      <c r="I683" s="155"/>
      <c r="J683" s="158">
        <f>SUM(J677:J682)</f>
        <v>1236832.69</v>
      </c>
      <c r="K683" s="158">
        <f t="shared" ref="K683:M683" si="83">SUM(K677:K682)</f>
        <v>1531940.35</v>
      </c>
      <c r="L683" s="158">
        <f t="shared" si="83"/>
        <v>7628891.4199999999</v>
      </c>
      <c r="M683" s="158">
        <f t="shared" si="83"/>
        <v>6335778.3300000001</v>
      </c>
      <c r="N683" s="156">
        <v>5</v>
      </c>
      <c r="O683" s="156">
        <v>5</v>
      </c>
      <c r="P683" s="156"/>
      <c r="Q683" s="159">
        <f t="shared" si="77"/>
        <v>1293113.0899999999</v>
      </c>
      <c r="R683" s="160">
        <f t="shared" si="78"/>
        <v>716.1261071998498</v>
      </c>
    </row>
    <row r="684" spans="1:18" s="161" customFormat="1" x14ac:dyDescent="0.35">
      <c r="A684" s="228"/>
      <c r="B684" s="229" t="s">
        <v>62</v>
      </c>
      <c r="C684" s="229" t="s">
        <v>62</v>
      </c>
      <c r="D684" s="229" t="s">
        <v>62</v>
      </c>
      <c r="E684" s="229" t="s">
        <v>62</v>
      </c>
      <c r="F684" s="229"/>
      <c r="G684" s="229" t="s">
        <v>461</v>
      </c>
      <c r="H684" s="230">
        <f>H610+H622+H639+H647+H654+H659+H668+H676+H683</f>
        <v>296367</v>
      </c>
      <c r="I684" s="228"/>
      <c r="J684" s="231">
        <f>J610+J622+J639+J647+J654+J659+J668+J676+J683</f>
        <v>39588566.729999997</v>
      </c>
      <c r="K684" s="232">
        <f>K610+K622+K639+K647+K654+K659+K668+K676+K683</f>
        <v>43313884.939999998</v>
      </c>
      <c r="L684" s="231">
        <f t="shared" ref="L684:M684" si="84">L610+L622+L639+L647+L654+L659+L668+L676+L683</f>
        <v>122034105.41000001</v>
      </c>
      <c r="M684" s="231">
        <f t="shared" si="84"/>
        <v>100835279.56999999</v>
      </c>
      <c r="N684" s="229">
        <f>N610+N622+N639+N647+N654+N659+N668+N676+N683</f>
        <v>74</v>
      </c>
      <c r="O684" s="229">
        <f>O610+O622+O639+O647+O654+O659+O668+O676+O683</f>
        <v>74</v>
      </c>
      <c r="P684" s="229">
        <f>N684-O684</f>
        <v>0</v>
      </c>
      <c r="Q684" s="159">
        <f t="shared" si="77"/>
        <v>21198825.840000018</v>
      </c>
      <c r="R684" s="160">
        <f t="shared" si="78"/>
        <v>411.76684789467117</v>
      </c>
    </row>
    <row r="685" spans="1:18" ht="21.75" thickBot="1" x14ac:dyDescent="0.4">
      <c r="A685" s="233"/>
      <c r="B685" s="234"/>
      <c r="C685" s="234"/>
      <c r="D685" s="234"/>
      <c r="E685" s="319" t="s">
        <v>462</v>
      </c>
      <c r="F685" s="320"/>
      <c r="G685" s="321"/>
      <c r="H685" s="235"/>
      <c r="I685" s="233"/>
      <c r="J685" s="236">
        <f>J684/O684</f>
        <v>534980.63148648641</v>
      </c>
      <c r="K685" s="237">
        <f>K684/O684</f>
        <v>585322.76945945946</v>
      </c>
      <c r="L685" s="236">
        <f>L684/O684</f>
        <v>1649109.5325675677</v>
      </c>
      <c r="M685" s="236">
        <f>M684/O684</f>
        <v>1362638.9131081081</v>
      </c>
      <c r="N685" s="238"/>
      <c r="O685" s="238"/>
      <c r="P685" s="238"/>
      <c r="Q685" s="142">
        <f t="shared" si="77"/>
        <v>286470.61945945956</v>
      </c>
    </row>
    <row r="686" spans="1:18" ht="21.75" thickTop="1" x14ac:dyDescent="0.35">
      <c r="A686" s="180">
        <v>1</v>
      </c>
      <c r="B686" s="181" t="s">
        <v>61</v>
      </c>
      <c r="C686" s="181" t="s">
        <v>463</v>
      </c>
      <c r="D686" s="181" t="s">
        <v>464</v>
      </c>
      <c r="E686" s="181" t="s">
        <v>465</v>
      </c>
      <c r="F686" s="181" t="s">
        <v>304</v>
      </c>
      <c r="G686" s="181" t="s">
        <v>466</v>
      </c>
      <c r="H686" s="182"/>
      <c r="I686" s="180"/>
      <c r="J686" s="183"/>
      <c r="K686" s="184"/>
      <c r="L686" s="185"/>
      <c r="M686" s="185"/>
      <c r="N686" s="181"/>
      <c r="O686" s="181"/>
      <c r="P686" s="181"/>
    </row>
    <row r="687" spans="1:18" x14ac:dyDescent="0.35">
      <c r="A687" s="149">
        <v>2</v>
      </c>
      <c r="B687" s="150" t="s">
        <v>61</v>
      </c>
      <c r="C687" s="150" t="s">
        <v>463</v>
      </c>
      <c r="D687" s="150" t="s">
        <v>464</v>
      </c>
      <c r="E687" s="150" t="s">
        <v>465</v>
      </c>
      <c r="F687" s="150" t="s">
        <v>180</v>
      </c>
      <c r="G687" s="150" t="s">
        <v>1102</v>
      </c>
      <c r="H687" s="151">
        <v>4500</v>
      </c>
      <c r="I687" s="149">
        <v>3</v>
      </c>
      <c r="J687" s="152">
        <f>สกลนคร!F22</f>
        <v>217623.93</v>
      </c>
      <c r="K687" s="153">
        <f>สกลนคร!AG22</f>
        <v>409078.01</v>
      </c>
      <c r="L687" s="154">
        <f>สกลนคร!AH22</f>
        <v>1236322.19</v>
      </c>
      <c r="M687" s="154">
        <f>สกลนคร!AI22</f>
        <v>1749504.29</v>
      </c>
      <c r="N687" s="150"/>
      <c r="O687" s="150"/>
      <c r="P687" s="150"/>
      <c r="Q687" s="142">
        <f t="shared" si="77"/>
        <v>-513182.10000000009</v>
      </c>
      <c r="R687" s="143">
        <f t="shared" si="78"/>
        <v>274.73826444444444</v>
      </c>
    </row>
    <row r="688" spans="1:18" x14ac:dyDescent="0.35">
      <c r="A688" s="149">
        <v>3</v>
      </c>
      <c r="B688" s="150" t="s">
        <v>61</v>
      </c>
      <c r="C688" s="150" t="s">
        <v>463</v>
      </c>
      <c r="D688" s="150" t="s">
        <v>464</v>
      </c>
      <c r="E688" s="150" t="s">
        <v>465</v>
      </c>
      <c r="F688" s="150" t="s">
        <v>180</v>
      </c>
      <c r="G688" s="150" t="s">
        <v>1103</v>
      </c>
      <c r="H688" s="151">
        <v>6201</v>
      </c>
      <c r="I688" s="149">
        <v>5</v>
      </c>
      <c r="J688" s="152">
        <f>สกลนคร!F23</f>
        <v>213012.32</v>
      </c>
      <c r="K688" s="153">
        <f>สกลนคร!AG23</f>
        <v>252182.06</v>
      </c>
      <c r="L688" s="154">
        <f>สกลนคร!AH23</f>
        <v>1109534.47</v>
      </c>
      <c r="M688" s="154">
        <f>สกลนคร!AI23</f>
        <v>973788.99</v>
      </c>
      <c r="N688" s="150"/>
      <c r="O688" s="150"/>
      <c r="P688" s="150"/>
      <c r="Q688" s="142">
        <f t="shared" si="77"/>
        <v>135745.47999999998</v>
      </c>
      <c r="R688" s="143">
        <f t="shared" si="78"/>
        <v>178.92831317529431</v>
      </c>
    </row>
    <row r="689" spans="1:18" x14ac:dyDescent="0.35">
      <c r="A689" s="149">
        <v>4</v>
      </c>
      <c r="B689" s="150" t="s">
        <v>61</v>
      </c>
      <c r="C689" s="150" t="s">
        <v>463</v>
      </c>
      <c r="D689" s="150" t="s">
        <v>464</v>
      </c>
      <c r="E689" s="150" t="s">
        <v>465</v>
      </c>
      <c r="F689" s="150" t="s">
        <v>180</v>
      </c>
      <c r="G689" s="150" t="s">
        <v>1104</v>
      </c>
      <c r="H689" s="151">
        <v>4500</v>
      </c>
      <c r="I689" s="149">
        <v>3</v>
      </c>
      <c r="J689" s="152">
        <f>สกลนคร!F24</f>
        <v>71269.149999999994</v>
      </c>
      <c r="K689" s="153">
        <f>สกลนคร!AG24</f>
        <v>231240.15</v>
      </c>
      <c r="L689" s="154">
        <f>สกลนคร!AH24</f>
        <v>1556151.4</v>
      </c>
      <c r="M689" s="154">
        <f>สกลนคร!AI24</f>
        <v>1709743.8800000001</v>
      </c>
      <c r="N689" s="150"/>
      <c r="O689" s="150"/>
      <c r="P689" s="150"/>
      <c r="Q689" s="142">
        <f t="shared" si="77"/>
        <v>-153592.48000000021</v>
      </c>
      <c r="R689" s="143">
        <f t="shared" si="78"/>
        <v>345.81142222222218</v>
      </c>
    </row>
    <row r="690" spans="1:18" x14ac:dyDescent="0.35">
      <c r="A690" s="149">
        <v>5</v>
      </c>
      <c r="B690" s="150" t="s">
        <v>61</v>
      </c>
      <c r="C690" s="150" t="s">
        <v>463</v>
      </c>
      <c r="D690" s="150" t="s">
        <v>464</v>
      </c>
      <c r="E690" s="150" t="s">
        <v>465</v>
      </c>
      <c r="F690" s="150" t="s">
        <v>180</v>
      </c>
      <c r="G690" s="150" t="s">
        <v>1105</v>
      </c>
      <c r="H690" s="151">
        <v>3000</v>
      </c>
      <c r="I690" s="149">
        <v>2</v>
      </c>
      <c r="J690" s="152">
        <f>สกลนคร!F25</f>
        <v>298629.12</v>
      </c>
      <c r="K690" s="153">
        <f>สกลนคร!AG25</f>
        <v>412617.68</v>
      </c>
      <c r="L690" s="154">
        <f>สกลนคร!AH25</f>
        <v>1175428.04</v>
      </c>
      <c r="M690" s="154">
        <f>สกลนคร!AI25</f>
        <v>1013964.8099999999</v>
      </c>
      <c r="N690" s="150"/>
      <c r="O690" s="150"/>
      <c r="P690" s="150"/>
      <c r="Q690" s="142">
        <f t="shared" si="77"/>
        <v>161463.2300000001</v>
      </c>
      <c r="R690" s="143">
        <f t="shared" si="78"/>
        <v>391.80934666666667</v>
      </c>
    </row>
    <row r="691" spans="1:18" x14ac:dyDescent="0.35">
      <c r="A691" s="149">
        <v>6</v>
      </c>
      <c r="B691" s="150" t="s">
        <v>61</v>
      </c>
      <c r="C691" s="150" t="s">
        <v>463</v>
      </c>
      <c r="D691" s="150" t="s">
        <v>464</v>
      </c>
      <c r="E691" s="150" t="s">
        <v>465</v>
      </c>
      <c r="F691" s="150" t="s">
        <v>180</v>
      </c>
      <c r="G691" s="150" t="s">
        <v>1106</v>
      </c>
      <c r="H691" s="151">
        <v>4509</v>
      </c>
      <c r="I691" s="149">
        <v>4</v>
      </c>
      <c r="J691" s="152">
        <f>สกลนคร!F26</f>
        <v>203642.54</v>
      </c>
      <c r="K691" s="153">
        <f>สกลนคร!AG26</f>
        <v>320208.42000000004</v>
      </c>
      <c r="L691" s="154">
        <f>สกลนคร!AH26</f>
        <v>907528.09000000008</v>
      </c>
      <c r="M691" s="154">
        <f>สกลนคร!AI26</f>
        <v>661576.58000000007</v>
      </c>
      <c r="N691" s="150"/>
      <c r="O691" s="150"/>
      <c r="P691" s="150"/>
      <c r="Q691" s="142">
        <f t="shared" si="77"/>
        <v>245951.51</v>
      </c>
      <c r="R691" s="143">
        <f t="shared" si="78"/>
        <v>201.27036815258373</v>
      </c>
    </row>
    <row r="692" spans="1:18" x14ac:dyDescent="0.35">
      <c r="A692" s="149">
        <v>7</v>
      </c>
      <c r="B692" s="150" t="s">
        <v>61</v>
      </c>
      <c r="C692" s="150" t="s">
        <v>463</v>
      </c>
      <c r="D692" s="150" t="s">
        <v>464</v>
      </c>
      <c r="E692" s="150" t="s">
        <v>465</v>
      </c>
      <c r="F692" s="150" t="s">
        <v>180</v>
      </c>
      <c r="G692" s="150" t="s">
        <v>1107</v>
      </c>
      <c r="H692" s="151">
        <v>4887</v>
      </c>
      <c r="I692" s="149">
        <v>4</v>
      </c>
      <c r="J692" s="152">
        <f>สกลนคร!F27</f>
        <v>559005.17000000004</v>
      </c>
      <c r="K692" s="153">
        <f>สกลนคร!AG27</f>
        <v>714680.77</v>
      </c>
      <c r="L692" s="154">
        <f>สกลนคร!AH27</f>
        <v>1207426.3599999999</v>
      </c>
      <c r="M692" s="154">
        <f>สกลนคร!AI27</f>
        <v>1157339.72</v>
      </c>
      <c r="N692" s="150"/>
      <c r="O692" s="150"/>
      <c r="P692" s="150"/>
      <c r="Q692" s="142">
        <f t="shared" si="77"/>
        <v>50086.639999999898</v>
      </c>
      <c r="R692" s="143">
        <f t="shared" si="78"/>
        <v>247.06903212604868</v>
      </c>
    </row>
    <row r="693" spans="1:18" x14ac:dyDescent="0.35">
      <c r="A693" s="149">
        <v>8</v>
      </c>
      <c r="B693" s="150" t="s">
        <v>61</v>
      </c>
      <c r="C693" s="150" t="s">
        <v>463</v>
      </c>
      <c r="D693" s="150" t="s">
        <v>464</v>
      </c>
      <c r="E693" s="150" t="s">
        <v>465</v>
      </c>
      <c r="F693" s="150" t="s">
        <v>180</v>
      </c>
      <c r="G693" s="150" t="s">
        <v>1108</v>
      </c>
      <c r="H693" s="151">
        <v>6109</v>
      </c>
      <c r="I693" s="149">
        <v>5</v>
      </c>
      <c r="J693" s="152">
        <f>สกลนคร!F28</f>
        <v>699221.74</v>
      </c>
      <c r="K693" s="153">
        <f>สกลนคร!AG28</f>
        <v>789725</v>
      </c>
      <c r="L693" s="154">
        <f>สกลนคร!AH28</f>
        <v>840014.62</v>
      </c>
      <c r="M693" s="154">
        <f>สกลนคร!AI28</f>
        <v>917917.32000000007</v>
      </c>
      <c r="N693" s="150"/>
      <c r="O693" s="150"/>
      <c r="P693" s="150"/>
      <c r="Q693" s="142">
        <f t="shared" si="77"/>
        <v>-77902.70000000007</v>
      </c>
      <c r="R693" s="143">
        <f t="shared" si="78"/>
        <v>137.50443935177606</v>
      </c>
    </row>
    <row r="694" spans="1:18" x14ac:dyDescent="0.35">
      <c r="A694" s="149">
        <v>9</v>
      </c>
      <c r="B694" s="150" t="s">
        <v>61</v>
      </c>
      <c r="C694" s="150" t="s">
        <v>463</v>
      </c>
      <c r="D694" s="150" t="s">
        <v>464</v>
      </c>
      <c r="E694" s="150" t="s">
        <v>465</v>
      </c>
      <c r="F694" s="150" t="s">
        <v>180</v>
      </c>
      <c r="G694" s="150" t="s">
        <v>1109</v>
      </c>
      <c r="H694" s="151">
        <v>11813</v>
      </c>
      <c r="I694" s="149">
        <v>5</v>
      </c>
      <c r="J694" s="152">
        <f>สกลนคร!F29</f>
        <v>461757.79</v>
      </c>
      <c r="K694" s="153">
        <f>สกลนคร!AG29</f>
        <v>585550.26</v>
      </c>
      <c r="L694" s="154">
        <f>สกลนคร!AH29</f>
        <v>1258741.26</v>
      </c>
      <c r="M694" s="154">
        <f>สกลนคร!AI29</f>
        <v>1280959.76</v>
      </c>
      <c r="N694" s="150"/>
      <c r="O694" s="150"/>
      <c r="P694" s="150"/>
      <c r="Q694" s="142">
        <f t="shared" si="77"/>
        <v>-22218.5</v>
      </c>
      <c r="R694" s="143">
        <f t="shared" si="78"/>
        <v>106.55559637687294</v>
      </c>
    </row>
    <row r="695" spans="1:18" x14ac:dyDescent="0.35">
      <c r="A695" s="149">
        <v>10</v>
      </c>
      <c r="B695" s="150" t="s">
        <v>61</v>
      </c>
      <c r="C695" s="150" t="s">
        <v>463</v>
      </c>
      <c r="D695" s="150" t="s">
        <v>464</v>
      </c>
      <c r="E695" s="150" t="s">
        <v>465</v>
      </c>
      <c r="F695" s="150" t="s">
        <v>180</v>
      </c>
      <c r="G695" s="150" t="s">
        <v>1110</v>
      </c>
      <c r="H695" s="151">
        <v>4498</v>
      </c>
      <c r="I695" s="149">
        <v>3</v>
      </c>
      <c r="J695" s="152">
        <f>สกลนคร!F30</f>
        <v>280758.94</v>
      </c>
      <c r="K695" s="153">
        <f>สกลนคร!AG30</f>
        <v>471642.83</v>
      </c>
      <c r="L695" s="154">
        <f>สกลนคร!AH30</f>
        <v>1660250.85</v>
      </c>
      <c r="M695" s="154">
        <f>สกลนคร!AI30</f>
        <v>1522177.5799999998</v>
      </c>
      <c r="N695" s="150"/>
      <c r="O695" s="150"/>
      <c r="P695" s="150"/>
      <c r="Q695" s="142">
        <f t="shared" si="77"/>
        <v>138073.27000000025</v>
      </c>
      <c r="R695" s="143">
        <f t="shared" si="78"/>
        <v>369.10868163628282</v>
      </c>
    </row>
    <row r="696" spans="1:18" x14ac:dyDescent="0.35">
      <c r="A696" s="149">
        <v>11</v>
      </c>
      <c r="B696" s="150" t="s">
        <v>61</v>
      </c>
      <c r="C696" s="150" t="s">
        <v>463</v>
      </c>
      <c r="D696" s="150" t="s">
        <v>464</v>
      </c>
      <c r="E696" s="150" t="s">
        <v>465</v>
      </c>
      <c r="F696" s="150" t="s">
        <v>180</v>
      </c>
      <c r="G696" s="150" t="s">
        <v>1111</v>
      </c>
      <c r="H696" s="151">
        <v>3577</v>
      </c>
      <c r="I696" s="149">
        <v>3</v>
      </c>
      <c r="J696" s="152">
        <f>สกลนคร!F31</f>
        <v>564721.78</v>
      </c>
      <c r="K696" s="153">
        <f>สกลนคร!AG31</f>
        <v>732632.38</v>
      </c>
      <c r="L696" s="154">
        <f>สกลนคร!AH31</f>
        <v>887114.38</v>
      </c>
      <c r="M696" s="154">
        <f>สกลนคร!AI31</f>
        <v>742897.52</v>
      </c>
      <c r="N696" s="150"/>
      <c r="O696" s="150"/>
      <c r="P696" s="150"/>
      <c r="Q696" s="142">
        <f t="shared" si="77"/>
        <v>144216.85999999999</v>
      </c>
      <c r="R696" s="143">
        <f t="shared" si="78"/>
        <v>248.00513838412078</v>
      </c>
    </row>
    <row r="697" spans="1:18" x14ac:dyDescent="0.35">
      <c r="A697" s="149">
        <v>12</v>
      </c>
      <c r="B697" s="150" t="s">
        <v>61</v>
      </c>
      <c r="C697" s="150" t="s">
        <v>463</v>
      </c>
      <c r="D697" s="150" t="s">
        <v>464</v>
      </c>
      <c r="E697" s="150" t="s">
        <v>465</v>
      </c>
      <c r="F697" s="150" t="s">
        <v>180</v>
      </c>
      <c r="G697" s="150" t="s">
        <v>1112</v>
      </c>
      <c r="H697" s="151">
        <v>3159</v>
      </c>
      <c r="I697" s="149">
        <v>3</v>
      </c>
      <c r="J697" s="152">
        <f>สกลนคร!F32</f>
        <v>373673.73</v>
      </c>
      <c r="K697" s="153">
        <f>สกลนคร!AG32</f>
        <v>451375.49</v>
      </c>
      <c r="L697" s="154">
        <f>สกลนคร!AH32</f>
        <v>1431533.66</v>
      </c>
      <c r="M697" s="154">
        <f>สกลนคร!AI32</f>
        <v>1487915.71</v>
      </c>
      <c r="N697" s="150"/>
      <c r="O697" s="150"/>
      <c r="P697" s="150"/>
      <c r="Q697" s="142">
        <f t="shared" si="77"/>
        <v>-56382.050000000047</v>
      </c>
      <c r="R697" s="143">
        <f t="shared" si="78"/>
        <v>453.16038619816396</v>
      </c>
    </row>
    <row r="698" spans="1:18" x14ac:dyDescent="0.35">
      <c r="A698" s="149">
        <v>13</v>
      </c>
      <c r="B698" s="150" t="s">
        <v>61</v>
      </c>
      <c r="C698" s="150" t="s">
        <v>463</v>
      </c>
      <c r="D698" s="150" t="s">
        <v>464</v>
      </c>
      <c r="E698" s="150" t="s">
        <v>465</v>
      </c>
      <c r="F698" s="150" t="s">
        <v>180</v>
      </c>
      <c r="G698" s="150" t="s">
        <v>1113</v>
      </c>
      <c r="H698" s="151">
        <v>3764</v>
      </c>
      <c r="I698" s="149">
        <v>3</v>
      </c>
      <c r="J698" s="152">
        <f>สกลนคร!F33</f>
        <v>464359.16</v>
      </c>
      <c r="K698" s="153">
        <f>สกลนคร!AG33</f>
        <v>653383.9</v>
      </c>
      <c r="L698" s="154">
        <f>สกลนคร!AH33</f>
        <v>1001340.64</v>
      </c>
      <c r="M698" s="154">
        <f>สกลนคร!AI33</f>
        <v>730797.13</v>
      </c>
      <c r="N698" s="150"/>
      <c r="O698" s="150"/>
      <c r="P698" s="150"/>
      <c r="Q698" s="142">
        <f t="shared" si="77"/>
        <v>270543.51</v>
      </c>
      <c r="R698" s="143">
        <f t="shared" si="78"/>
        <v>266.0309883103082</v>
      </c>
    </row>
    <row r="699" spans="1:18" x14ac:dyDescent="0.35">
      <c r="A699" s="149">
        <v>14</v>
      </c>
      <c r="B699" s="150" t="s">
        <v>61</v>
      </c>
      <c r="C699" s="150" t="s">
        <v>463</v>
      </c>
      <c r="D699" s="150" t="s">
        <v>464</v>
      </c>
      <c r="E699" s="150" t="s">
        <v>465</v>
      </c>
      <c r="F699" s="150" t="s">
        <v>180</v>
      </c>
      <c r="G699" s="150" t="s">
        <v>1114</v>
      </c>
      <c r="H699" s="151">
        <v>6209</v>
      </c>
      <c r="I699" s="149">
        <v>5</v>
      </c>
      <c r="J699" s="152">
        <f>สกลนคร!F34</f>
        <v>379402.39</v>
      </c>
      <c r="K699" s="153">
        <f>สกลนคร!AG34</f>
        <v>482137.58</v>
      </c>
      <c r="L699" s="154">
        <f>สกลนคร!AH34</f>
        <v>937166.58000000007</v>
      </c>
      <c r="M699" s="154">
        <f>สกลนคร!AI34</f>
        <v>854321.26</v>
      </c>
      <c r="N699" s="150"/>
      <c r="O699" s="150"/>
      <c r="P699" s="150"/>
      <c r="Q699" s="142">
        <f t="shared" si="77"/>
        <v>82845.320000000065</v>
      </c>
      <c r="R699" s="143">
        <f t="shared" si="78"/>
        <v>150.93679819616688</v>
      </c>
    </row>
    <row r="700" spans="1:18" x14ac:dyDescent="0.35">
      <c r="A700" s="149">
        <v>15</v>
      </c>
      <c r="B700" s="150" t="s">
        <v>61</v>
      </c>
      <c r="C700" s="150" t="s">
        <v>463</v>
      </c>
      <c r="D700" s="150" t="s">
        <v>464</v>
      </c>
      <c r="E700" s="150" t="s">
        <v>465</v>
      </c>
      <c r="F700" s="150" t="s">
        <v>180</v>
      </c>
      <c r="G700" s="150" t="s">
        <v>1115</v>
      </c>
      <c r="H700" s="151">
        <v>4488</v>
      </c>
      <c r="I700" s="149">
        <v>3</v>
      </c>
      <c r="J700" s="152">
        <f>สกลนคร!F35</f>
        <v>1293742.1200000001</v>
      </c>
      <c r="K700" s="153">
        <f>สกลนคร!AG35</f>
        <v>1425121.1800000002</v>
      </c>
      <c r="L700" s="154">
        <f>สกลนคร!AH35</f>
        <v>1508027.38</v>
      </c>
      <c r="M700" s="154">
        <f>สกลนคร!AI35</f>
        <v>1107382.48</v>
      </c>
      <c r="N700" s="150"/>
      <c r="O700" s="150"/>
      <c r="P700" s="150"/>
      <c r="Q700" s="142">
        <f t="shared" si="77"/>
        <v>400644.89999999991</v>
      </c>
      <c r="R700" s="143">
        <f t="shared" si="78"/>
        <v>336.01323083778965</v>
      </c>
    </row>
    <row r="701" spans="1:18" x14ac:dyDescent="0.35">
      <c r="A701" s="149">
        <v>16</v>
      </c>
      <c r="B701" s="150" t="s">
        <v>61</v>
      </c>
      <c r="C701" s="150" t="s">
        <v>463</v>
      </c>
      <c r="D701" s="150" t="s">
        <v>464</v>
      </c>
      <c r="E701" s="150" t="s">
        <v>465</v>
      </c>
      <c r="F701" s="150" t="s">
        <v>180</v>
      </c>
      <c r="G701" s="150" t="s">
        <v>1116</v>
      </c>
      <c r="H701" s="151">
        <v>3391</v>
      </c>
      <c r="I701" s="149">
        <v>3</v>
      </c>
      <c r="J701" s="152">
        <f>สกลนคร!F36</f>
        <v>295428.07</v>
      </c>
      <c r="K701" s="153">
        <f>สกลนคร!AG36</f>
        <v>470310.47</v>
      </c>
      <c r="L701" s="154">
        <f>สกลนคร!AH36</f>
        <v>1194948.6200000001</v>
      </c>
      <c r="M701" s="154">
        <f>สกลนคร!AI36</f>
        <v>1003074.94</v>
      </c>
      <c r="N701" s="150"/>
      <c r="O701" s="150"/>
      <c r="P701" s="150"/>
      <c r="Q701" s="142">
        <f t="shared" si="77"/>
        <v>191873.68000000017</v>
      </c>
      <c r="R701" s="143">
        <f t="shared" si="78"/>
        <v>352.38826894721325</v>
      </c>
    </row>
    <row r="702" spans="1:18" x14ac:dyDescent="0.35">
      <c r="A702" s="149">
        <v>17</v>
      </c>
      <c r="B702" s="150" t="s">
        <v>61</v>
      </c>
      <c r="C702" s="150" t="s">
        <v>463</v>
      </c>
      <c r="D702" s="150" t="s">
        <v>464</v>
      </c>
      <c r="E702" s="150" t="s">
        <v>465</v>
      </c>
      <c r="F702" s="150" t="s">
        <v>180</v>
      </c>
      <c r="G702" s="150" t="s">
        <v>1117</v>
      </c>
      <c r="H702" s="151">
        <v>2999</v>
      </c>
      <c r="I702" s="149">
        <v>2</v>
      </c>
      <c r="J702" s="152">
        <f>สกลนคร!F37</f>
        <v>237999.27</v>
      </c>
      <c r="K702" s="153">
        <f>สกลนคร!AG37</f>
        <v>292600.26</v>
      </c>
      <c r="L702" s="154">
        <f>สกลนคร!AH37</f>
        <v>1180760.8799999999</v>
      </c>
      <c r="M702" s="154">
        <f>สกลนคร!AI37</f>
        <v>1118989.42</v>
      </c>
      <c r="N702" s="150"/>
      <c r="O702" s="150"/>
      <c r="P702" s="150"/>
      <c r="Q702" s="142">
        <f t="shared" si="77"/>
        <v>61771.459999999963</v>
      </c>
      <c r="R702" s="143">
        <f t="shared" si="78"/>
        <v>393.71819939979991</v>
      </c>
    </row>
    <row r="703" spans="1:18" x14ac:dyDescent="0.35">
      <c r="A703" s="149">
        <v>18</v>
      </c>
      <c r="B703" s="150" t="s">
        <v>61</v>
      </c>
      <c r="C703" s="150" t="s">
        <v>463</v>
      </c>
      <c r="D703" s="150" t="s">
        <v>464</v>
      </c>
      <c r="E703" s="150" t="s">
        <v>465</v>
      </c>
      <c r="F703" s="150" t="s">
        <v>180</v>
      </c>
      <c r="G703" s="150" t="s">
        <v>1118</v>
      </c>
      <c r="H703" s="151">
        <v>4590</v>
      </c>
      <c r="I703" s="149">
        <v>4</v>
      </c>
      <c r="J703" s="152">
        <f>สกลนคร!F38</f>
        <v>212655.6</v>
      </c>
      <c r="K703" s="153">
        <f>สกลนคร!AG38</f>
        <v>372200.02</v>
      </c>
      <c r="L703" s="154">
        <f>สกลนคร!AH38</f>
        <v>567229.80000000005</v>
      </c>
      <c r="M703" s="154">
        <f>สกลนคร!AI38</f>
        <v>554799.98</v>
      </c>
      <c r="N703" s="150"/>
      <c r="O703" s="150"/>
      <c r="P703" s="150"/>
      <c r="Q703" s="142">
        <f t="shared" si="77"/>
        <v>12429.820000000065</v>
      </c>
      <c r="R703" s="143">
        <f t="shared" si="78"/>
        <v>123.57947712418301</v>
      </c>
    </row>
    <row r="704" spans="1:18" x14ac:dyDescent="0.35">
      <c r="A704" s="149">
        <v>19</v>
      </c>
      <c r="B704" s="150" t="s">
        <v>61</v>
      </c>
      <c r="C704" s="150" t="s">
        <v>463</v>
      </c>
      <c r="D704" s="150" t="s">
        <v>464</v>
      </c>
      <c r="E704" s="150" t="s">
        <v>465</v>
      </c>
      <c r="F704" s="150" t="s">
        <v>180</v>
      </c>
      <c r="G704" s="150" t="s">
        <v>1119</v>
      </c>
      <c r="H704" s="151">
        <v>3000</v>
      </c>
      <c r="I704" s="149">
        <v>2</v>
      </c>
      <c r="J704" s="152">
        <f>สกลนคร!F39</f>
        <v>446878.06</v>
      </c>
      <c r="K704" s="153">
        <f>สกลนคร!AG39</f>
        <v>616272.47</v>
      </c>
      <c r="L704" s="154">
        <f>สกลนคร!AH39</f>
        <v>1154525.29</v>
      </c>
      <c r="M704" s="154">
        <f>สกลนคร!AI39</f>
        <v>1172901.71</v>
      </c>
      <c r="N704" s="150"/>
      <c r="O704" s="150"/>
      <c r="P704" s="150"/>
      <c r="Q704" s="142">
        <f t="shared" si="77"/>
        <v>-18376.419999999925</v>
      </c>
      <c r="R704" s="143">
        <f t="shared" si="78"/>
        <v>384.84176333333335</v>
      </c>
    </row>
    <row r="705" spans="1:18" x14ac:dyDescent="0.35">
      <c r="A705" s="149">
        <v>20</v>
      </c>
      <c r="B705" s="150" t="s">
        <v>61</v>
      </c>
      <c r="C705" s="150" t="s">
        <v>463</v>
      </c>
      <c r="D705" s="150" t="s">
        <v>464</v>
      </c>
      <c r="E705" s="150" t="s">
        <v>465</v>
      </c>
      <c r="F705" s="150" t="s">
        <v>180</v>
      </c>
      <c r="G705" s="150" t="s">
        <v>1120</v>
      </c>
      <c r="H705" s="151">
        <v>2556</v>
      </c>
      <c r="I705" s="149">
        <v>2</v>
      </c>
      <c r="J705" s="152">
        <f>สกลนคร!F40</f>
        <v>303218.32</v>
      </c>
      <c r="K705" s="153">
        <f>สกลนคร!AG40</f>
        <v>365111.29000000004</v>
      </c>
      <c r="L705" s="154">
        <f>สกลนคร!AH40</f>
        <v>669844.36</v>
      </c>
      <c r="M705" s="154">
        <f>สกลนคร!AI40</f>
        <v>558472.78999999992</v>
      </c>
      <c r="N705" s="150"/>
      <c r="O705" s="150"/>
      <c r="P705" s="150"/>
      <c r="Q705" s="142">
        <f t="shared" si="77"/>
        <v>111371.57000000007</v>
      </c>
      <c r="R705" s="143">
        <f t="shared" si="78"/>
        <v>262.06743348982786</v>
      </c>
    </row>
    <row r="706" spans="1:18" x14ac:dyDescent="0.35">
      <c r="A706" s="149">
        <v>21</v>
      </c>
      <c r="B706" s="150" t="s">
        <v>61</v>
      </c>
      <c r="C706" s="150" t="s">
        <v>463</v>
      </c>
      <c r="D706" s="150" t="s">
        <v>464</v>
      </c>
      <c r="E706" s="150" t="s">
        <v>465</v>
      </c>
      <c r="F706" s="150" t="s">
        <v>180</v>
      </c>
      <c r="G706" s="150" t="s">
        <v>1121</v>
      </c>
      <c r="H706" s="151">
        <v>4700</v>
      </c>
      <c r="I706" s="149">
        <v>4</v>
      </c>
      <c r="J706" s="152">
        <f>สกลนคร!F41</f>
        <v>466091.8</v>
      </c>
      <c r="K706" s="153">
        <f>สกลนคร!AG41</f>
        <v>614885.63</v>
      </c>
      <c r="L706" s="154">
        <f>สกลนคร!AH41</f>
        <v>1005027.71</v>
      </c>
      <c r="M706" s="154">
        <f>สกลนคร!AI41</f>
        <v>837687.81</v>
      </c>
      <c r="N706" s="150"/>
      <c r="O706" s="150"/>
      <c r="P706" s="150"/>
      <c r="Q706" s="142">
        <f t="shared" si="77"/>
        <v>167339.89999999991</v>
      </c>
      <c r="R706" s="143">
        <f t="shared" si="78"/>
        <v>213.83568297872338</v>
      </c>
    </row>
    <row r="707" spans="1:18" x14ac:dyDescent="0.35">
      <c r="A707" s="149">
        <v>22</v>
      </c>
      <c r="B707" s="150" t="s">
        <v>61</v>
      </c>
      <c r="C707" s="150" t="s">
        <v>463</v>
      </c>
      <c r="D707" s="150" t="s">
        <v>464</v>
      </c>
      <c r="E707" s="150" t="s">
        <v>465</v>
      </c>
      <c r="F707" s="150" t="s">
        <v>180</v>
      </c>
      <c r="G707" s="150" t="s">
        <v>1122</v>
      </c>
      <c r="H707" s="151">
        <v>4500</v>
      </c>
      <c r="I707" s="149">
        <v>3</v>
      </c>
      <c r="J707" s="152">
        <f>สกลนคร!F42</f>
        <v>390389.56</v>
      </c>
      <c r="K707" s="153">
        <f>สกลนคร!AG42</f>
        <v>512611.92</v>
      </c>
      <c r="L707" s="154">
        <f>สกลนคร!AH42</f>
        <v>1025729.47</v>
      </c>
      <c r="M707" s="154">
        <f>สกลนคร!AI42</f>
        <v>1011626.3800000001</v>
      </c>
      <c r="N707" s="150"/>
      <c r="O707" s="150"/>
      <c r="P707" s="150"/>
      <c r="Q707" s="142">
        <f t="shared" si="77"/>
        <v>14103.089999999851</v>
      </c>
      <c r="R707" s="143">
        <f t="shared" si="78"/>
        <v>227.93988222222222</v>
      </c>
    </row>
    <row r="708" spans="1:18" x14ac:dyDescent="0.35">
      <c r="A708" s="149">
        <v>23</v>
      </c>
      <c r="B708" s="150" t="s">
        <v>61</v>
      </c>
      <c r="C708" s="150" t="s">
        <v>463</v>
      </c>
      <c r="D708" s="150" t="s">
        <v>464</v>
      </c>
      <c r="E708" s="150" t="s">
        <v>465</v>
      </c>
      <c r="F708" s="150" t="s">
        <v>180</v>
      </c>
      <c r="G708" s="150" t="s">
        <v>1123</v>
      </c>
      <c r="H708" s="151">
        <v>4629</v>
      </c>
      <c r="I708" s="149">
        <v>4</v>
      </c>
      <c r="J708" s="152">
        <f>สกลนคร!F43</f>
        <v>59435.63</v>
      </c>
      <c r="K708" s="153">
        <f>สกลนคร!AG43</f>
        <v>267846.01</v>
      </c>
      <c r="L708" s="154">
        <f>สกลนคร!AH43</f>
        <v>677959.83000000007</v>
      </c>
      <c r="M708" s="154">
        <f>สกลนคร!AI43</f>
        <v>548523.82999999996</v>
      </c>
      <c r="N708" s="150"/>
      <c r="O708" s="150"/>
      <c r="P708" s="150"/>
      <c r="Q708" s="142">
        <f t="shared" si="77"/>
        <v>129436.00000000012</v>
      </c>
      <c r="R708" s="143">
        <f t="shared" si="78"/>
        <v>146.45924173687624</v>
      </c>
    </row>
    <row r="709" spans="1:18" x14ac:dyDescent="0.35">
      <c r="A709" s="149">
        <v>24</v>
      </c>
      <c r="B709" s="150" t="s">
        <v>61</v>
      </c>
      <c r="C709" s="150" t="s">
        <v>463</v>
      </c>
      <c r="D709" s="150" t="s">
        <v>464</v>
      </c>
      <c r="E709" s="150" t="s">
        <v>465</v>
      </c>
      <c r="F709" s="150" t="s">
        <v>180</v>
      </c>
      <c r="G709" s="150" t="s">
        <v>1124</v>
      </c>
      <c r="H709" s="151">
        <v>2828</v>
      </c>
      <c r="I709" s="149">
        <v>2</v>
      </c>
      <c r="J709" s="152">
        <f>สกลนคร!F44</f>
        <v>714802.05</v>
      </c>
      <c r="K709" s="153">
        <f>สกลนคร!AG44</f>
        <v>892382.12000000011</v>
      </c>
      <c r="L709" s="154">
        <f>สกลนคร!AH44</f>
        <v>779299.58000000007</v>
      </c>
      <c r="M709" s="154">
        <f>สกลนคร!AI44</f>
        <v>906459.11</v>
      </c>
      <c r="N709" s="150"/>
      <c r="O709" s="150"/>
      <c r="P709" s="150"/>
      <c r="Q709" s="142">
        <f t="shared" si="77"/>
        <v>-127159.52999999991</v>
      </c>
      <c r="R709" s="143">
        <f t="shared" si="78"/>
        <v>275.5656223479491</v>
      </c>
    </row>
    <row r="710" spans="1:18" x14ac:dyDescent="0.35">
      <c r="A710" s="149">
        <v>25</v>
      </c>
      <c r="B710" s="150" t="s">
        <v>61</v>
      </c>
      <c r="C710" s="150" t="s">
        <v>463</v>
      </c>
      <c r="D710" s="150" t="s">
        <v>464</v>
      </c>
      <c r="E710" s="150" t="s">
        <v>465</v>
      </c>
      <c r="F710" s="150" t="s">
        <v>180</v>
      </c>
      <c r="G710" s="150" t="s">
        <v>1125</v>
      </c>
      <c r="H710" s="151">
        <v>2529</v>
      </c>
      <c r="I710" s="149">
        <v>2</v>
      </c>
      <c r="J710" s="152">
        <f>สกลนคร!F45</f>
        <v>155596.18</v>
      </c>
      <c r="K710" s="153">
        <f>สกลนคร!AG45</f>
        <v>240601.39</v>
      </c>
      <c r="L710" s="154">
        <f>สกลนคร!AH45</f>
        <v>943865.12</v>
      </c>
      <c r="M710" s="154">
        <f>สกลนคร!AI45</f>
        <v>1041600.96</v>
      </c>
      <c r="N710" s="150"/>
      <c r="O710" s="150"/>
      <c r="P710" s="150"/>
      <c r="Q710" s="142">
        <f t="shared" si="77"/>
        <v>-97735.839999999967</v>
      </c>
      <c r="R710" s="143">
        <f t="shared" si="78"/>
        <v>373.21673388691181</v>
      </c>
    </row>
    <row r="711" spans="1:18" s="161" customFormat="1" x14ac:dyDescent="0.35">
      <c r="A711" s="155">
        <v>1</v>
      </c>
      <c r="B711" s="156" t="s">
        <v>61</v>
      </c>
      <c r="C711" s="156"/>
      <c r="D711" s="156"/>
      <c r="E711" s="156" t="s">
        <v>77</v>
      </c>
      <c r="F711" s="156"/>
      <c r="G711" s="156" t="s">
        <v>467</v>
      </c>
      <c r="H711" s="162">
        <f>SUM(H686:H710)</f>
        <v>106936</v>
      </c>
      <c r="I711" s="155"/>
      <c r="J711" s="158">
        <f>SUM(J686:J710)</f>
        <v>9363314.4199999999</v>
      </c>
      <c r="K711" s="158">
        <f t="shared" ref="K711:M711" si="85">SUM(K686:K710)</f>
        <v>12576397.290000003</v>
      </c>
      <c r="L711" s="158">
        <f t="shared" si="85"/>
        <v>25915770.580000002</v>
      </c>
      <c r="M711" s="158">
        <f t="shared" si="85"/>
        <v>24664423.959999997</v>
      </c>
      <c r="N711" s="156">
        <v>24</v>
      </c>
      <c r="O711" s="156">
        <v>24</v>
      </c>
      <c r="P711" s="156">
        <f>N711-O711</f>
        <v>0</v>
      </c>
      <c r="Q711" s="159">
        <f t="shared" ref="Q711:Q774" si="86">L711-M711</f>
        <v>1251346.6200000048</v>
      </c>
      <c r="R711" s="160">
        <f>L711/H711</f>
        <v>242.34841942844321</v>
      </c>
    </row>
    <row r="712" spans="1:18" x14ac:dyDescent="0.35">
      <c r="A712" s="149">
        <v>1</v>
      </c>
      <c r="B712" s="150" t="s">
        <v>61</v>
      </c>
      <c r="C712" s="150" t="s">
        <v>468</v>
      </c>
      <c r="D712" s="150" t="s">
        <v>82</v>
      </c>
      <c r="E712" s="150" t="s">
        <v>469</v>
      </c>
      <c r="F712" s="150" t="s">
        <v>210</v>
      </c>
      <c r="G712" s="150" t="s">
        <v>470</v>
      </c>
      <c r="H712" s="151"/>
      <c r="I712" s="149"/>
      <c r="J712" s="152"/>
      <c r="K712" s="153"/>
      <c r="L712" s="154"/>
      <c r="M712" s="154"/>
      <c r="N712" s="150"/>
      <c r="O712" s="150"/>
      <c r="P712" s="150"/>
    </row>
    <row r="713" spans="1:18" x14ac:dyDescent="0.35">
      <c r="A713" s="149">
        <v>2</v>
      </c>
      <c r="B713" s="150" t="s">
        <v>61</v>
      </c>
      <c r="C713" s="150" t="s">
        <v>468</v>
      </c>
      <c r="D713" s="150" t="s">
        <v>82</v>
      </c>
      <c r="E713" s="150" t="s">
        <v>469</v>
      </c>
      <c r="F713" s="150" t="s">
        <v>180</v>
      </c>
      <c r="G713" s="150" t="s">
        <v>1126</v>
      </c>
      <c r="H713" s="151">
        <v>5981</v>
      </c>
      <c r="I713" s="149">
        <v>4</v>
      </c>
      <c r="J713" s="152">
        <f>สกลนคร!F46</f>
        <v>509398.67</v>
      </c>
      <c r="K713" s="153">
        <f>สกลนคร!AG46</f>
        <v>571211.86</v>
      </c>
      <c r="L713" s="154">
        <f>สกลนคร!AH46</f>
        <v>1730880.59</v>
      </c>
      <c r="M713" s="154">
        <f>สกลนคร!AI46</f>
        <v>1510702.24</v>
      </c>
      <c r="N713" s="150"/>
      <c r="O713" s="150"/>
      <c r="P713" s="150"/>
      <c r="Q713" s="142">
        <f t="shared" si="86"/>
        <v>220178.35000000009</v>
      </c>
      <c r="R713" s="143">
        <f t="shared" ref="R713:R774" si="87">L713/H713</f>
        <v>289.39652064872098</v>
      </c>
    </row>
    <row r="714" spans="1:18" x14ac:dyDescent="0.35">
      <c r="A714" s="149">
        <v>3</v>
      </c>
      <c r="B714" s="150" t="s">
        <v>61</v>
      </c>
      <c r="C714" s="150" t="s">
        <v>468</v>
      </c>
      <c r="D714" s="150" t="s">
        <v>82</v>
      </c>
      <c r="E714" s="150" t="s">
        <v>469</v>
      </c>
      <c r="F714" s="150" t="s">
        <v>180</v>
      </c>
      <c r="G714" s="150" t="s">
        <v>1127</v>
      </c>
      <c r="H714" s="151">
        <v>5608</v>
      </c>
      <c r="I714" s="149">
        <v>4</v>
      </c>
      <c r="J714" s="152">
        <f>สกลนคร!F47</f>
        <v>438353.19</v>
      </c>
      <c r="K714" s="153">
        <f>สกลนคร!AG47</f>
        <v>501465.12</v>
      </c>
      <c r="L714" s="154">
        <f>สกลนคร!AH47</f>
        <v>1909187.05</v>
      </c>
      <c r="M714" s="154">
        <f>สกลนคร!AI47</f>
        <v>1624405.88</v>
      </c>
      <c r="N714" s="150"/>
      <c r="O714" s="150"/>
      <c r="P714" s="150"/>
      <c r="Q714" s="142">
        <f t="shared" si="86"/>
        <v>284781.17000000016</v>
      </c>
      <c r="R714" s="143">
        <f t="shared" si="87"/>
        <v>340.43991619115548</v>
      </c>
    </row>
    <row r="715" spans="1:18" x14ac:dyDescent="0.35">
      <c r="A715" s="149">
        <v>4</v>
      </c>
      <c r="B715" s="150" t="s">
        <v>61</v>
      </c>
      <c r="C715" s="150" t="s">
        <v>468</v>
      </c>
      <c r="D715" s="150" t="s">
        <v>82</v>
      </c>
      <c r="E715" s="150" t="s">
        <v>469</v>
      </c>
      <c r="F715" s="150" t="s">
        <v>180</v>
      </c>
      <c r="G715" s="150" t="s">
        <v>1128</v>
      </c>
      <c r="H715" s="151">
        <v>3981</v>
      </c>
      <c r="I715" s="149">
        <v>3</v>
      </c>
      <c r="J715" s="152">
        <f>สกลนคร!F48</f>
        <v>513002.44</v>
      </c>
      <c r="K715" s="153">
        <f>สกลนคร!AG48</f>
        <v>476178.18000000005</v>
      </c>
      <c r="L715" s="154">
        <f>สกลนคร!AH48</f>
        <v>1976784.37</v>
      </c>
      <c r="M715" s="154">
        <f>สกลนคร!AI48</f>
        <v>1935621.9</v>
      </c>
      <c r="N715" s="150"/>
      <c r="O715" s="150"/>
      <c r="P715" s="150"/>
      <c r="Q715" s="142">
        <f t="shared" si="86"/>
        <v>41162.470000000205</v>
      </c>
      <c r="R715" s="143">
        <f t="shared" si="87"/>
        <v>496.55472745541323</v>
      </c>
    </row>
    <row r="716" spans="1:18" x14ac:dyDescent="0.35">
      <c r="A716" s="149">
        <v>5</v>
      </c>
      <c r="B716" s="150" t="s">
        <v>61</v>
      </c>
      <c r="C716" s="150" t="s">
        <v>468</v>
      </c>
      <c r="D716" s="150" t="s">
        <v>82</v>
      </c>
      <c r="E716" s="150" t="s">
        <v>469</v>
      </c>
      <c r="F716" s="150" t="s">
        <v>180</v>
      </c>
      <c r="G716" s="150" t="s">
        <v>1129</v>
      </c>
      <c r="H716" s="151">
        <v>2676</v>
      </c>
      <c r="I716" s="149">
        <v>2</v>
      </c>
      <c r="J716" s="152">
        <f>สกลนคร!F49</f>
        <v>148694.56</v>
      </c>
      <c r="K716" s="153">
        <f>สกลนคร!AG49</f>
        <v>193683.97</v>
      </c>
      <c r="L716" s="154">
        <f>สกลนคร!AH49</f>
        <v>1224968.5</v>
      </c>
      <c r="M716" s="154">
        <f>สกลนคร!AI49</f>
        <v>1134981.49</v>
      </c>
      <c r="N716" s="150"/>
      <c r="O716" s="150"/>
      <c r="P716" s="150"/>
      <c r="Q716" s="142">
        <f t="shared" si="86"/>
        <v>89987.010000000009</v>
      </c>
      <c r="R716" s="143">
        <f t="shared" si="87"/>
        <v>457.76102391629297</v>
      </c>
    </row>
    <row r="717" spans="1:18" x14ac:dyDescent="0.35">
      <c r="A717" s="149">
        <v>6</v>
      </c>
      <c r="B717" s="150" t="s">
        <v>61</v>
      </c>
      <c r="C717" s="150" t="s">
        <v>468</v>
      </c>
      <c r="D717" s="150" t="s">
        <v>82</v>
      </c>
      <c r="E717" s="150" t="s">
        <v>469</v>
      </c>
      <c r="F717" s="150" t="s">
        <v>180</v>
      </c>
      <c r="G717" s="150" t="s">
        <v>1130</v>
      </c>
      <c r="H717" s="151">
        <v>4612</v>
      </c>
      <c r="I717" s="149">
        <v>4</v>
      </c>
      <c r="J717" s="152">
        <f>สกลนคร!F50</f>
        <v>610472.07999999996</v>
      </c>
      <c r="K717" s="153">
        <f>สกลนคร!AG50</f>
        <v>502872.28</v>
      </c>
      <c r="L717" s="154">
        <f>สกลนคร!AH50</f>
        <v>2161055.96</v>
      </c>
      <c r="M717" s="154">
        <f>สกลนคร!AI50</f>
        <v>1809014.2599999998</v>
      </c>
      <c r="N717" s="150"/>
      <c r="O717" s="150"/>
      <c r="P717" s="150"/>
      <c r="Q717" s="142">
        <f t="shared" si="86"/>
        <v>352041.70000000019</v>
      </c>
      <c r="R717" s="143">
        <f t="shared" si="87"/>
        <v>468.57241110147442</v>
      </c>
    </row>
    <row r="718" spans="1:18" x14ac:dyDescent="0.35">
      <c r="A718" s="149">
        <v>7</v>
      </c>
      <c r="B718" s="150" t="s">
        <v>61</v>
      </c>
      <c r="C718" s="150" t="s">
        <v>468</v>
      </c>
      <c r="D718" s="150" t="s">
        <v>82</v>
      </c>
      <c r="E718" s="150" t="s">
        <v>469</v>
      </c>
      <c r="F718" s="150" t="s">
        <v>180</v>
      </c>
      <c r="G718" s="150" t="s">
        <v>1131</v>
      </c>
      <c r="H718" s="151">
        <v>3723</v>
      </c>
      <c r="I718" s="149">
        <v>3</v>
      </c>
      <c r="J718" s="152">
        <f>สกลนคร!F51</f>
        <v>381442.83</v>
      </c>
      <c r="K718" s="153">
        <f>สกลนคร!AG51</f>
        <v>391057.99000000005</v>
      </c>
      <c r="L718" s="154">
        <f>สกลนคร!AH51</f>
        <v>1199531.04</v>
      </c>
      <c r="M718" s="154">
        <f>สกลนคร!AI51</f>
        <v>1038934.88</v>
      </c>
      <c r="N718" s="150"/>
      <c r="O718" s="150"/>
      <c r="P718" s="150"/>
      <c r="Q718" s="142">
        <f t="shared" si="86"/>
        <v>160596.16000000003</v>
      </c>
      <c r="R718" s="143">
        <f t="shared" si="87"/>
        <v>322.19474617244157</v>
      </c>
    </row>
    <row r="719" spans="1:18" s="161" customFormat="1" x14ac:dyDescent="0.35">
      <c r="A719" s="155">
        <v>2</v>
      </c>
      <c r="B719" s="156" t="s">
        <v>61</v>
      </c>
      <c r="C719" s="156"/>
      <c r="D719" s="156"/>
      <c r="E719" s="156" t="s">
        <v>77</v>
      </c>
      <c r="F719" s="156"/>
      <c r="G719" s="156" t="s">
        <v>471</v>
      </c>
      <c r="H719" s="162">
        <f>SUM(H712:H718)</f>
        <v>26581</v>
      </c>
      <c r="I719" s="155"/>
      <c r="J719" s="158">
        <f>SUM(J712:J718)</f>
        <v>2601363.77</v>
      </c>
      <c r="K719" s="158">
        <f t="shared" ref="K719:M719" si="88">SUM(K712:K718)</f>
        <v>2636469.4000000004</v>
      </c>
      <c r="L719" s="158">
        <f t="shared" si="88"/>
        <v>10202407.509999998</v>
      </c>
      <c r="M719" s="158">
        <f t="shared" si="88"/>
        <v>9053660.6500000004</v>
      </c>
      <c r="N719" s="156">
        <v>6</v>
      </c>
      <c r="O719" s="156">
        <v>6</v>
      </c>
      <c r="P719" s="156">
        <f>N719-O719</f>
        <v>0</v>
      </c>
      <c r="Q719" s="159">
        <f t="shared" si="86"/>
        <v>1148746.8599999975</v>
      </c>
      <c r="R719" s="160">
        <f>L719/H719</f>
        <v>383.8233140212933</v>
      </c>
    </row>
    <row r="720" spans="1:18" s="161" customFormat="1" x14ac:dyDescent="0.35">
      <c r="A720" s="221">
        <v>1</v>
      </c>
      <c r="B720" s="192" t="s">
        <v>61</v>
      </c>
      <c r="C720" s="192" t="s">
        <v>472</v>
      </c>
      <c r="D720" s="192" t="s">
        <v>89</v>
      </c>
      <c r="E720" s="192" t="s">
        <v>473</v>
      </c>
      <c r="F720" s="192" t="s">
        <v>210</v>
      </c>
      <c r="G720" s="192" t="s">
        <v>473</v>
      </c>
      <c r="H720" s="239"/>
      <c r="I720" s="221"/>
      <c r="J720" s="240"/>
      <c r="K720" s="241"/>
      <c r="L720" s="191"/>
      <c r="M720" s="191"/>
      <c r="N720" s="192"/>
      <c r="O720" s="192"/>
      <c r="P720" s="192"/>
      <c r="Q720" s="159"/>
      <c r="R720" s="160"/>
    </row>
    <row r="721" spans="1:18" x14ac:dyDescent="0.35">
      <c r="A721" s="149">
        <v>2</v>
      </c>
      <c r="B721" s="150" t="s">
        <v>61</v>
      </c>
      <c r="C721" s="150" t="s">
        <v>472</v>
      </c>
      <c r="D721" s="150" t="s">
        <v>89</v>
      </c>
      <c r="E721" s="150" t="s">
        <v>473</v>
      </c>
      <c r="F721" s="150" t="s">
        <v>180</v>
      </c>
      <c r="G721" s="150" t="s">
        <v>1132</v>
      </c>
      <c r="H721" s="151">
        <v>4086</v>
      </c>
      <c r="I721" s="149">
        <v>3</v>
      </c>
      <c r="J721" s="152">
        <f>สกลนคร!F52</f>
        <v>236135.48</v>
      </c>
      <c r="K721" s="153">
        <f>สกลนคร!AG52</f>
        <v>285909.62</v>
      </c>
      <c r="L721" s="154">
        <f>สกลนคร!AH52</f>
        <v>1413125.37</v>
      </c>
      <c r="M721" s="154">
        <f>สกลนคร!AI52</f>
        <v>1253781.31</v>
      </c>
      <c r="N721" s="150"/>
      <c r="O721" s="150"/>
      <c r="P721" s="150"/>
      <c r="Q721" s="142">
        <f t="shared" si="86"/>
        <v>159344.06000000006</v>
      </c>
      <c r="R721" s="143">
        <f t="shared" si="87"/>
        <v>345.84566079295155</v>
      </c>
    </row>
    <row r="722" spans="1:18" x14ac:dyDescent="0.35">
      <c r="A722" s="149">
        <v>3</v>
      </c>
      <c r="B722" s="150" t="s">
        <v>61</v>
      </c>
      <c r="C722" s="150" t="s">
        <v>472</v>
      </c>
      <c r="D722" s="150" t="s">
        <v>89</v>
      </c>
      <c r="E722" s="150" t="s">
        <v>473</v>
      </c>
      <c r="F722" s="150" t="s">
        <v>180</v>
      </c>
      <c r="G722" s="150" t="s">
        <v>1133</v>
      </c>
      <c r="H722" s="151">
        <v>4226</v>
      </c>
      <c r="I722" s="149">
        <v>3</v>
      </c>
      <c r="J722" s="152">
        <f>สกลนคร!F53</f>
        <v>359571.27</v>
      </c>
      <c r="K722" s="153">
        <f>สกลนคร!AG53</f>
        <v>390293.24</v>
      </c>
      <c r="L722" s="154">
        <f>สกลนคร!AH53</f>
        <v>1356999.33</v>
      </c>
      <c r="M722" s="154">
        <f>สกลนคร!AI53</f>
        <v>1147154.69</v>
      </c>
      <c r="N722" s="150"/>
      <c r="O722" s="150"/>
      <c r="P722" s="150"/>
      <c r="Q722" s="142">
        <f t="shared" si="86"/>
        <v>209844.64000000013</v>
      </c>
      <c r="R722" s="143">
        <f t="shared" si="87"/>
        <v>321.10727165168009</v>
      </c>
    </row>
    <row r="723" spans="1:18" x14ac:dyDescent="0.35">
      <c r="A723" s="149">
        <v>4</v>
      </c>
      <c r="B723" s="150" t="s">
        <v>61</v>
      </c>
      <c r="C723" s="150" t="s">
        <v>472</v>
      </c>
      <c r="D723" s="150" t="s">
        <v>89</v>
      </c>
      <c r="E723" s="150" t="s">
        <v>473</v>
      </c>
      <c r="F723" s="150" t="s">
        <v>180</v>
      </c>
      <c r="G723" s="150" t="s">
        <v>1134</v>
      </c>
      <c r="H723" s="151">
        <v>4483</v>
      </c>
      <c r="I723" s="149">
        <v>3</v>
      </c>
      <c r="J723" s="152">
        <f>สกลนคร!F54</f>
        <v>586669.44999999995</v>
      </c>
      <c r="K723" s="153">
        <f>สกลนคร!AG54</f>
        <v>611833.71</v>
      </c>
      <c r="L723" s="154">
        <f>สกลนคร!AH54</f>
        <v>1354394.1800000002</v>
      </c>
      <c r="M723" s="154">
        <f>สกลนคร!AI54</f>
        <v>1103999.06</v>
      </c>
      <c r="N723" s="150"/>
      <c r="O723" s="150"/>
      <c r="P723" s="150"/>
      <c r="Q723" s="142">
        <f t="shared" si="86"/>
        <v>250395.12000000011</v>
      </c>
      <c r="R723" s="143">
        <f t="shared" si="87"/>
        <v>302.11781842516177</v>
      </c>
    </row>
    <row r="724" spans="1:18" x14ac:dyDescent="0.35">
      <c r="A724" s="149">
        <v>5</v>
      </c>
      <c r="B724" s="150" t="s">
        <v>61</v>
      </c>
      <c r="C724" s="150" t="s">
        <v>472</v>
      </c>
      <c r="D724" s="150" t="s">
        <v>89</v>
      </c>
      <c r="E724" s="150" t="s">
        <v>473</v>
      </c>
      <c r="F724" s="150" t="s">
        <v>180</v>
      </c>
      <c r="G724" s="150" t="s">
        <v>1135</v>
      </c>
      <c r="H724" s="151">
        <v>3448</v>
      </c>
      <c r="I724" s="149">
        <v>3</v>
      </c>
      <c r="J724" s="152">
        <f>สกลนคร!F55</f>
        <v>230120.63</v>
      </c>
      <c r="K724" s="153">
        <f>สกลนคร!AG55</f>
        <v>284138.63</v>
      </c>
      <c r="L724" s="154">
        <f>สกลนคร!AH55</f>
        <v>1132649.19</v>
      </c>
      <c r="M724" s="154">
        <f>สกลนคร!AI55</f>
        <v>1009208.36</v>
      </c>
      <c r="N724" s="150"/>
      <c r="O724" s="150"/>
      <c r="P724" s="150"/>
      <c r="Q724" s="142">
        <f t="shared" si="86"/>
        <v>123440.82999999996</v>
      </c>
      <c r="R724" s="143">
        <f t="shared" si="87"/>
        <v>328.49454466357309</v>
      </c>
    </row>
    <row r="725" spans="1:18" x14ac:dyDescent="0.35">
      <c r="A725" s="149">
        <v>6</v>
      </c>
      <c r="B725" s="150" t="s">
        <v>61</v>
      </c>
      <c r="C725" s="150" t="s">
        <v>472</v>
      </c>
      <c r="D725" s="150" t="s">
        <v>89</v>
      </c>
      <c r="E725" s="150" t="s">
        <v>473</v>
      </c>
      <c r="F725" s="150" t="s">
        <v>180</v>
      </c>
      <c r="G725" s="150" t="s">
        <v>1136</v>
      </c>
      <c r="H725" s="151">
        <v>3561</v>
      </c>
      <c r="I725" s="149">
        <v>3</v>
      </c>
      <c r="J725" s="152">
        <f>สกลนคร!F56</f>
        <v>555691.93999999994</v>
      </c>
      <c r="K725" s="153">
        <f>สกลนคร!AG56</f>
        <v>571071.93999999994</v>
      </c>
      <c r="L725" s="154">
        <f>สกลนคร!AH56</f>
        <v>1145095.9100000001</v>
      </c>
      <c r="M725" s="154">
        <f>สกลนคร!AI56</f>
        <v>847892.47</v>
      </c>
      <c r="N725" s="150"/>
      <c r="O725" s="150"/>
      <c r="P725" s="150"/>
      <c r="Q725" s="142">
        <f t="shared" si="86"/>
        <v>297203.44000000018</v>
      </c>
      <c r="R725" s="143">
        <f t="shared" si="87"/>
        <v>321.5658270148835</v>
      </c>
    </row>
    <row r="726" spans="1:18" s="161" customFormat="1" x14ac:dyDescent="0.35">
      <c r="A726" s="155">
        <v>3</v>
      </c>
      <c r="B726" s="156" t="s">
        <v>61</v>
      </c>
      <c r="C726" s="156"/>
      <c r="D726" s="156"/>
      <c r="E726" s="156" t="s">
        <v>77</v>
      </c>
      <c r="F726" s="156"/>
      <c r="G726" s="156" t="s">
        <v>474</v>
      </c>
      <c r="H726" s="162">
        <f>SUM(H721:H725)</f>
        <v>19804</v>
      </c>
      <c r="I726" s="155"/>
      <c r="J726" s="158">
        <f>SUM(J720:J725)</f>
        <v>1968188.77</v>
      </c>
      <c r="K726" s="158">
        <f t="shared" ref="K726:M726" si="89">SUM(K720:K725)</f>
        <v>2143247.1399999997</v>
      </c>
      <c r="L726" s="158">
        <f t="shared" si="89"/>
        <v>6402263.9800000004</v>
      </c>
      <c r="M726" s="158">
        <f t="shared" si="89"/>
        <v>5362035.8899999997</v>
      </c>
      <c r="N726" s="156">
        <v>5</v>
      </c>
      <c r="O726" s="156">
        <v>5</v>
      </c>
      <c r="P726" s="156">
        <f>N726-O726</f>
        <v>0</v>
      </c>
      <c r="Q726" s="159">
        <f t="shared" si="86"/>
        <v>1040228.0900000008</v>
      </c>
      <c r="R726" s="160">
        <f>L726/H726</f>
        <v>323.28135629165826</v>
      </c>
    </row>
    <row r="727" spans="1:18" x14ac:dyDescent="0.35">
      <c r="A727" s="149">
        <v>1</v>
      </c>
      <c r="B727" s="150" t="s">
        <v>61</v>
      </c>
      <c r="C727" s="150" t="s">
        <v>475</v>
      </c>
      <c r="D727" s="150" t="s">
        <v>476</v>
      </c>
      <c r="E727" s="150" t="s">
        <v>477</v>
      </c>
      <c r="F727" s="150" t="s">
        <v>210</v>
      </c>
      <c r="G727" s="150" t="s">
        <v>478</v>
      </c>
      <c r="H727" s="151"/>
      <c r="I727" s="149"/>
      <c r="J727" s="152"/>
      <c r="K727" s="153"/>
      <c r="L727" s="154"/>
      <c r="M727" s="154"/>
      <c r="N727" s="150"/>
      <c r="O727" s="150"/>
      <c r="P727" s="150"/>
    </row>
    <row r="728" spans="1:18" x14ac:dyDescent="0.35">
      <c r="A728" s="149">
        <v>2</v>
      </c>
      <c r="B728" s="150" t="s">
        <v>61</v>
      </c>
      <c r="C728" s="150" t="s">
        <v>475</v>
      </c>
      <c r="D728" s="150" t="s">
        <v>476</v>
      </c>
      <c r="E728" s="150" t="s">
        <v>477</v>
      </c>
      <c r="F728" s="150" t="s">
        <v>180</v>
      </c>
      <c r="G728" s="150" t="s">
        <v>1137</v>
      </c>
      <c r="H728" s="151">
        <v>5366</v>
      </c>
      <c r="I728" s="149">
        <v>4</v>
      </c>
      <c r="J728" s="154">
        <f>สกลนคร!F57</f>
        <v>465017.57</v>
      </c>
      <c r="K728" s="153">
        <f>สกลนคร!AG57</f>
        <v>526615.80999999994</v>
      </c>
      <c r="L728" s="154">
        <f>สกลนคร!AH57</f>
        <v>1480676.43</v>
      </c>
      <c r="M728" s="154">
        <f>สกลนคร!AI57</f>
        <v>1405835.47</v>
      </c>
      <c r="N728" s="150"/>
      <c r="O728" s="150"/>
      <c r="P728" s="150"/>
      <c r="Q728" s="142">
        <f t="shared" si="86"/>
        <v>74840.959999999963</v>
      </c>
      <c r="R728" s="143">
        <f t="shared" si="87"/>
        <v>275.93671822586657</v>
      </c>
    </row>
    <row r="729" spans="1:18" x14ac:dyDescent="0.35">
      <c r="A729" s="149">
        <v>3</v>
      </c>
      <c r="B729" s="150" t="s">
        <v>61</v>
      </c>
      <c r="C729" s="150" t="s">
        <v>475</v>
      </c>
      <c r="D729" s="150" t="s">
        <v>476</v>
      </c>
      <c r="E729" s="150" t="s">
        <v>477</v>
      </c>
      <c r="F729" s="150" t="s">
        <v>180</v>
      </c>
      <c r="G729" s="150" t="s">
        <v>1138</v>
      </c>
      <c r="H729" s="151">
        <v>5331</v>
      </c>
      <c r="I729" s="149">
        <v>4</v>
      </c>
      <c r="J729" s="154">
        <f>สกลนคร!F58</f>
        <v>683014.94</v>
      </c>
      <c r="K729" s="153">
        <f>สกลนคร!AG58</f>
        <v>462403.11</v>
      </c>
      <c r="L729" s="154">
        <f>สกลนคร!AH58</f>
        <v>2007112.43</v>
      </c>
      <c r="M729" s="154">
        <f>สกลนคร!AI58</f>
        <v>1573450.1</v>
      </c>
      <c r="N729" s="150"/>
      <c r="O729" s="150"/>
      <c r="P729" s="150"/>
      <c r="Q729" s="142">
        <f t="shared" si="86"/>
        <v>433662.32999999984</v>
      </c>
      <c r="R729" s="143">
        <f t="shared" si="87"/>
        <v>376.49829863065088</v>
      </c>
    </row>
    <row r="730" spans="1:18" x14ac:dyDescent="0.35">
      <c r="A730" s="149">
        <v>4</v>
      </c>
      <c r="B730" s="150" t="s">
        <v>61</v>
      </c>
      <c r="C730" s="150" t="s">
        <v>475</v>
      </c>
      <c r="D730" s="150" t="s">
        <v>476</v>
      </c>
      <c r="E730" s="150" t="s">
        <v>477</v>
      </c>
      <c r="F730" s="150" t="s">
        <v>180</v>
      </c>
      <c r="G730" s="150" t="s">
        <v>1139</v>
      </c>
      <c r="H730" s="151">
        <v>6003</v>
      </c>
      <c r="I730" s="149">
        <v>5</v>
      </c>
      <c r="J730" s="154">
        <f>สกลนคร!F59</f>
        <v>731619.43</v>
      </c>
      <c r="K730" s="153">
        <f>สกลนคร!AG59</f>
        <v>734562.89</v>
      </c>
      <c r="L730" s="154">
        <f>สกลนคร!AH59</f>
        <v>1567993.08</v>
      </c>
      <c r="M730" s="154">
        <f>สกลนคร!AI59</f>
        <v>1482281.06</v>
      </c>
      <c r="N730" s="150"/>
      <c r="O730" s="150"/>
      <c r="P730" s="150"/>
      <c r="Q730" s="142">
        <f t="shared" si="86"/>
        <v>85712.020000000019</v>
      </c>
      <c r="R730" s="143">
        <f t="shared" si="87"/>
        <v>261.20157921039481</v>
      </c>
    </row>
    <row r="731" spans="1:18" x14ac:dyDescent="0.35">
      <c r="A731" s="149">
        <v>5</v>
      </c>
      <c r="B731" s="150" t="s">
        <v>61</v>
      </c>
      <c r="C731" s="150" t="s">
        <v>475</v>
      </c>
      <c r="D731" s="150" t="s">
        <v>476</v>
      </c>
      <c r="E731" s="150" t="s">
        <v>477</v>
      </c>
      <c r="F731" s="150" t="s">
        <v>180</v>
      </c>
      <c r="G731" s="150" t="s">
        <v>1140</v>
      </c>
      <c r="H731" s="151">
        <v>3004</v>
      </c>
      <c r="I731" s="149">
        <v>3</v>
      </c>
      <c r="J731" s="154">
        <f>สกลนคร!F60</f>
        <v>192601.03</v>
      </c>
      <c r="K731" s="153">
        <f>สกลนคร!AG60</f>
        <v>286349.76</v>
      </c>
      <c r="L731" s="154">
        <f>สกลนคร!AH60</f>
        <v>1684846.6400000001</v>
      </c>
      <c r="M731" s="154">
        <f>สกลนคร!AI60</f>
        <v>1566028.31</v>
      </c>
      <c r="N731" s="150"/>
      <c r="O731" s="150"/>
      <c r="P731" s="150"/>
      <c r="Q731" s="142">
        <f t="shared" si="86"/>
        <v>118818.33000000007</v>
      </c>
      <c r="R731" s="143">
        <f t="shared" si="87"/>
        <v>560.86772303595205</v>
      </c>
    </row>
    <row r="732" spans="1:18" x14ac:dyDescent="0.35">
      <c r="A732" s="149">
        <v>6</v>
      </c>
      <c r="B732" s="150" t="s">
        <v>61</v>
      </c>
      <c r="C732" s="150" t="s">
        <v>475</v>
      </c>
      <c r="D732" s="150" t="s">
        <v>476</v>
      </c>
      <c r="E732" s="150" t="s">
        <v>477</v>
      </c>
      <c r="F732" s="150" t="s">
        <v>180</v>
      </c>
      <c r="G732" s="150" t="s">
        <v>1141</v>
      </c>
      <c r="H732" s="151">
        <v>2532</v>
      </c>
      <c r="I732" s="149">
        <v>2</v>
      </c>
      <c r="J732" s="154">
        <f>สกลนคร!F61</f>
        <v>197666.68</v>
      </c>
      <c r="K732" s="153">
        <f>สกลนคร!AG61</f>
        <v>254889.23</v>
      </c>
      <c r="L732" s="154">
        <f>สกลนคร!AH61</f>
        <v>1245668.04</v>
      </c>
      <c r="M732" s="154">
        <f>สกลนคร!AI61</f>
        <v>1066452.18</v>
      </c>
      <c r="N732" s="150"/>
      <c r="O732" s="150"/>
      <c r="P732" s="150"/>
      <c r="Q732" s="142">
        <f t="shared" si="86"/>
        <v>179215.8600000001</v>
      </c>
      <c r="R732" s="143">
        <f t="shared" si="87"/>
        <v>491.97</v>
      </c>
    </row>
    <row r="733" spans="1:18" x14ac:dyDescent="0.35">
      <c r="A733" s="149">
        <v>7</v>
      </c>
      <c r="B733" s="150" t="s">
        <v>61</v>
      </c>
      <c r="C733" s="150" t="s">
        <v>475</v>
      </c>
      <c r="D733" s="150" t="s">
        <v>476</v>
      </c>
      <c r="E733" s="150" t="s">
        <v>477</v>
      </c>
      <c r="F733" s="150" t="s">
        <v>180</v>
      </c>
      <c r="G733" s="150" t="s">
        <v>1142</v>
      </c>
      <c r="H733" s="151">
        <v>1966</v>
      </c>
      <c r="I733" s="149">
        <v>2</v>
      </c>
      <c r="J733" s="154">
        <f>สกลนคร!F62</f>
        <v>320943.06</v>
      </c>
      <c r="K733" s="153">
        <f>สกลนคร!AG62</f>
        <v>324223.07</v>
      </c>
      <c r="L733" s="154">
        <f>สกลนคร!AH62</f>
        <v>1204113</v>
      </c>
      <c r="M733" s="154">
        <f>สกลนคร!AI62</f>
        <v>1020940.2699999999</v>
      </c>
      <c r="N733" s="150"/>
      <c r="O733" s="150"/>
      <c r="P733" s="150"/>
      <c r="Q733" s="142">
        <f t="shared" si="86"/>
        <v>183172.7300000001</v>
      </c>
      <c r="R733" s="143">
        <f t="shared" si="87"/>
        <v>612.46846388606309</v>
      </c>
    </row>
    <row r="734" spans="1:18" x14ac:dyDescent="0.35">
      <c r="A734" s="149">
        <v>8</v>
      </c>
      <c r="B734" s="150" t="s">
        <v>61</v>
      </c>
      <c r="C734" s="150" t="s">
        <v>475</v>
      </c>
      <c r="D734" s="150" t="s">
        <v>476</v>
      </c>
      <c r="E734" s="150" t="s">
        <v>477</v>
      </c>
      <c r="F734" s="150" t="s">
        <v>180</v>
      </c>
      <c r="G734" s="150" t="s">
        <v>1143</v>
      </c>
      <c r="H734" s="151">
        <v>1289</v>
      </c>
      <c r="I734" s="149">
        <v>1</v>
      </c>
      <c r="J734" s="154">
        <f>สกลนคร!F63</f>
        <v>597680.04</v>
      </c>
      <c r="K734" s="153">
        <f>สกลนคร!AG63</f>
        <v>634134.01</v>
      </c>
      <c r="L734" s="154">
        <f>สกลนคร!AH63</f>
        <v>1145569.73</v>
      </c>
      <c r="M734" s="154">
        <f>สกลนคร!AI63</f>
        <v>1073302.6399999999</v>
      </c>
      <c r="N734" s="150"/>
      <c r="O734" s="150"/>
      <c r="P734" s="150"/>
      <c r="Q734" s="142">
        <f t="shared" si="86"/>
        <v>72267.090000000084</v>
      </c>
      <c r="R734" s="143">
        <f t="shared" si="87"/>
        <v>888.7274864235842</v>
      </c>
    </row>
    <row r="735" spans="1:18" x14ac:dyDescent="0.35">
      <c r="A735" s="149">
        <v>9</v>
      </c>
      <c r="B735" s="150" t="s">
        <v>61</v>
      </c>
      <c r="C735" s="150" t="s">
        <v>475</v>
      </c>
      <c r="D735" s="150" t="s">
        <v>476</v>
      </c>
      <c r="E735" s="150" t="s">
        <v>477</v>
      </c>
      <c r="F735" s="150" t="s">
        <v>180</v>
      </c>
      <c r="G735" s="150" t="s">
        <v>1144</v>
      </c>
      <c r="H735" s="151">
        <v>2633</v>
      </c>
      <c r="I735" s="149">
        <v>2</v>
      </c>
      <c r="J735" s="154">
        <f>สกลนคร!F64</f>
        <v>378910.64</v>
      </c>
      <c r="K735" s="153">
        <f>สกลนคร!AG64</f>
        <v>418931.12</v>
      </c>
      <c r="L735" s="154">
        <f>สกลนคร!AH64</f>
        <v>1323562.17</v>
      </c>
      <c r="M735" s="154">
        <f>สกลนคร!AI64</f>
        <v>1180821.26</v>
      </c>
      <c r="N735" s="150"/>
      <c r="O735" s="150"/>
      <c r="P735" s="150"/>
      <c r="Q735" s="142">
        <f t="shared" si="86"/>
        <v>142740.90999999992</v>
      </c>
      <c r="R735" s="143">
        <f t="shared" si="87"/>
        <v>502.68217622483854</v>
      </c>
    </row>
    <row r="736" spans="1:18" x14ac:dyDescent="0.35">
      <c r="A736" s="149">
        <v>10</v>
      </c>
      <c r="B736" s="150" t="s">
        <v>61</v>
      </c>
      <c r="C736" s="150" t="s">
        <v>475</v>
      </c>
      <c r="D736" s="150" t="s">
        <v>476</v>
      </c>
      <c r="E736" s="150" t="s">
        <v>477</v>
      </c>
      <c r="F736" s="150" t="s">
        <v>180</v>
      </c>
      <c r="G736" s="150" t="s">
        <v>1145</v>
      </c>
      <c r="H736" s="151">
        <v>3093</v>
      </c>
      <c r="I736" s="149">
        <v>3</v>
      </c>
      <c r="J736" s="154">
        <f>สกลนคร!F65</f>
        <v>264603.81</v>
      </c>
      <c r="K736" s="153">
        <f>สกลนคร!AG65</f>
        <v>314053.03999999998</v>
      </c>
      <c r="L736" s="154">
        <f>สกลนคร!AH65</f>
        <v>1059578.9599999997</v>
      </c>
      <c r="M736" s="154">
        <f>สกลนคร!AI65</f>
        <v>913385.37</v>
      </c>
      <c r="N736" s="150"/>
      <c r="O736" s="150"/>
      <c r="P736" s="150"/>
      <c r="Q736" s="142">
        <f t="shared" si="86"/>
        <v>146193.58999999973</v>
      </c>
      <c r="R736" s="143">
        <f t="shared" si="87"/>
        <v>342.57321694148067</v>
      </c>
    </row>
    <row r="737" spans="1:18" x14ac:dyDescent="0.35">
      <c r="A737" s="149">
        <v>11</v>
      </c>
      <c r="B737" s="150" t="s">
        <v>61</v>
      </c>
      <c r="C737" s="150" t="s">
        <v>475</v>
      </c>
      <c r="D737" s="150" t="s">
        <v>476</v>
      </c>
      <c r="E737" s="150" t="s">
        <v>477</v>
      </c>
      <c r="F737" s="150" t="s">
        <v>180</v>
      </c>
      <c r="G737" s="150" t="s">
        <v>1146</v>
      </c>
      <c r="H737" s="151">
        <v>5106</v>
      </c>
      <c r="I737" s="149">
        <v>4</v>
      </c>
      <c r="J737" s="154">
        <f>สกลนคร!F66</f>
        <v>438289.94</v>
      </c>
      <c r="K737" s="153">
        <f>สกลนคร!AG66</f>
        <v>490630.65</v>
      </c>
      <c r="L737" s="154">
        <f>สกลนคร!AH66</f>
        <v>1290374.28</v>
      </c>
      <c r="M737" s="154">
        <f>สกลนคร!AI66</f>
        <v>1143469.74</v>
      </c>
      <c r="N737" s="150"/>
      <c r="O737" s="150"/>
      <c r="P737" s="150"/>
      <c r="Q737" s="142">
        <f t="shared" si="86"/>
        <v>146904.54000000004</v>
      </c>
      <c r="R737" s="143">
        <f t="shared" si="87"/>
        <v>252.71725029377203</v>
      </c>
    </row>
    <row r="738" spans="1:18" x14ac:dyDescent="0.35">
      <c r="A738" s="149">
        <v>12</v>
      </c>
      <c r="B738" s="150" t="s">
        <v>61</v>
      </c>
      <c r="C738" s="150" t="s">
        <v>475</v>
      </c>
      <c r="D738" s="150" t="s">
        <v>476</v>
      </c>
      <c r="E738" s="150" t="s">
        <v>477</v>
      </c>
      <c r="F738" s="150" t="s">
        <v>180</v>
      </c>
      <c r="G738" s="150" t="s">
        <v>1147</v>
      </c>
      <c r="H738" s="151">
        <v>4454</v>
      </c>
      <c r="I738" s="149">
        <v>3</v>
      </c>
      <c r="J738" s="154">
        <f>สกลนคร!F67</f>
        <v>595453.16</v>
      </c>
      <c r="K738" s="153">
        <f>สกลนคร!AG67</f>
        <v>718313.52</v>
      </c>
      <c r="L738" s="154">
        <f>สกลนคร!AH67</f>
        <v>1475934.84</v>
      </c>
      <c r="M738" s="154">
        <f>สกลนคร!AI67</f>
        <v>1283447.4300000002</v>
      </c>
      <c r="N738" s="150"/>
      <c r="O738" s="150"/>
      <c r="P738" s="150"/>
      <c r="Q738" s="142">
        <f t="shared" si="86"/>
        <v>192487.40999999992</v>
      </c>
      <c r="R738" s="143">
        <f t="shared" si="87"/>
        <v>331.37288729232154</v>
      </c>
    </row>
    <row r="739" spans="1:18" x14ac:dyDescent="0.35">
      <c r="A739" s="149">
        <v>13</v>
      </c>
      <c r="B739" s="150" t="s">
        <v>61</v>
      </c>
      <c r="C739" s="150" t="s">
        <v>475</v>
      </c>
      <c r="D739" s="150" t="s">
        <v>476</v>
      </c>
      <c r="E739" s="150" t="s">
        <v>477</v>
      </c>
      <c r="F739" s="150" t="s">
        <v>180</v>
      </c>
      <c r="G739" s="150" t="s">
        <v>1148</v>
      </c>
      <c r="H739" s="151">
        <v>3718</v>
      </c>
      <c r="I739" s="149">
        <v>3</v>
      </c>
      <c r="J739" s="154">
        <f>สกลนคร!F68</f>
        <v>204881.82</v>
      </c>
      <c r="K739" s="153">
        <f>สกลนคร!AG68</f>
        <v>288258.25</v>
      </c>
      <c r="L739" s="154">
        <f>สกลนคร!AH68</f>
        <v>1246694.33</v>
      </c>
      <c r="M739" s="154">
        <f>สกลนคร!AI68</f>
        <v>1186406.6499999999</v>
      </c>
      <c r="N739" s="150"/>
      <c r="O739" s="150"/>
      <c r="P739" s="150"/>
      <c r="Q739" s="142">
        <f t="shared" si="86"/>
        <v>60287.680000000168</v>
      </c>
      <c r="R739" s="143">
        <f t="shared" si="87"/>
        <v>335.31316030123725</v>
      </c>
    </row>
    <row r="740" spans="1:18" x14ac:dyDescent="0.35">
      <c r="A740" s="149">
        <v>14</v>
      </c>
      <c r="B740" s="150" t="s">
        <v>61</v>
      </c>
      <c r="C740" s="150" t="s">
        <v>475</v>
      </c>
      <c r="D740" s="150" t="s">
        <v>476</v>
      </c>
      <c r="E740" s="150" t="s">
        <v>477</v>
      </c>
      <c r="F740" s="150" t="s">
        <v>180</v>
      </c>
      <c r="G740" s="150" t="s">
        <v>1149</v>
      </c>
      <c r="H740" s="151">
        <v>3267</v>
      </c>
      <c r="I740" s="149">
        <v>3</v>
      </c>
      <c r="J740" s="154">
        <f>สกลนคร!F69</f>
        <v>298038.94</v>
      </c>
      <c r="K740" s="153">
        <f>สกลนคร!AG69</f>
        <v>354186.17</v>
      </c>
      <c r="L740" s="154">
        <f>สกลนคร!AH69</f>
        <v>1574103.98</v>
      </c>
      <c r="M740" s="154">
        <f>สกลนคร!AI69</f>
        <v>1485750.07</v>
      </c>
      <c r="N740" s="150"/>
      <c r="O740" s="150"/>
      <c r="P740" s="150"/>
      <c r="Q740" s="142">
        <f t="shared" si="86"/>
        <v>88353.909999999916</v>
      </c>
      <c r="R740" s="143">
        <f t="shared" si="87"/>
        <v>481.81940006121823</v>
      </c>
    </row>
    <row r="741" spans="1:18" s="169" customFormat="1" x14ac:dyDescent="0.35">
      <c r="A741" s="163">
        <v>15</v>
      </c>
      <c r="B741" s="164" t="s">
        <v>61</v>
      </c>
      <c r="C741" s="164" t="s">
        <v>480</v>
      </c>
      <c r="D741" s="164" t="s">
        <v>476</v>
      </c>
      <c r="E741" s="164" t="s">
        <v>477</v>
      </c>
      <c r="F741" s="164" t="s">
        <v>180</v>
      </c>
      <c r="G741" s="164" t="s">
        <v>1150</v>
      </c>
      <c r="H741" s="165">
        <v>1500</v>
      </c>
      <c r="I741" s="163">
        <v>1</v>
      </c>
      <c r="J741" s="154">
        <f>สกลนคร!F70</f>
        <v>429216</v>
      </c>
      <c r="K741" s="153">
        <f>สกลนคร!AG70</f>
        <v>507286.48</v>
      </c>
      <c r="L741" s="154">
        <f>สกลนคร!AH70</f>
        <v>741063.08</v>
      </c>
      <c r="M741" s="154">
        <f>สกลนคร!AI70</f>
        <v>863736.03</v>
      </c>
      <c r="N741" s="164"/>
      <c r="O741" s="164"/>
      <c r="P741" s="164"/>
      <c r="Q741" s="167">
        <f t="shared" si="86"/>
        <v>-122672.95000000007</v>
      </c>
      <c r="R741" s="168">
        <f t="shared" si="87"/>
        <v>494.04205333333329</v>
      </c>
    </row>
    <row r="742" spans="1:18" s="161" customFormat="1" x14ac:dyDescent="0.35">
      <c r="A742" s="155">
        <v>4</v>
      </c>
      <c r="B742" s="156" t="s">
        <v>61</v>
      </c>
      <c r="C742" s="156"/>
      <c r="D742" s="156"/>
      <c r="E742" s="156" t="s">
        <v>77</v>
      </c>
      <c r="F742" s="156"/>
      <c r="G742" s="156" t="s">
        <v>479</v>
      </c>
      <c r="H742" s="162">
        <f>SUM(H727:H740)</f>
        <v>47762</v>
      </c>
      <c r="I742" s="155"/>
      <c r="J742" s="158">
        <f>SUM(J727:J740)</f>
        <v>5368721.0600000015</v>
      </c>
      <c r="K742" s="158">
        <f t="shared" ref="K742:M742" si="90">SUM(K727:K740)</f>
        <v>5807550.6300000008</v>
      </c>
      <c r="L742" s="158">
        <f t="shared" si="90"/>
        <v>18306227.91</v>
      </c>
      <c r="M742" s="158">
        <f t="shared" si="90"/>
        <v>16381570.550000001</v>
      </c>
      <c r="N742" s="156">
        <v>14</v>
      </c>
      <c r="O742" s="156">
        <v>14</v>
      </c>
      <c r="P742" s="156">
        <f>N742-O742</f>
        <v>0</v>
      </c>
      <c r="Q742" s="159">
        <f t="shared" si="86"/>
        <v>1924657.3599999994</v>
      </c>
      <c r="R742" s="160">
        <f>L742/H742</f>
        <v>383.28017901260415</v>
      </c>
    </row>
    <row r="743" spans="1:18" x14ac:dyDescent="0.35">
      <c r="A743" s="149">
        <v>1</v>
      </c>
      <c r="B743" s="150" t="s">
        <v>61</v>
      </c>
      <c r="C743" s="150" t="s">
        <v>480</v>
      </c>
      <c r="D743" s="150" t="s">
        <v>103</v>
      </c>
      <c r="E743" s="150" t="s">
        <v>481</v>
      </c>
      <c r="F743" s="150" t="s">
        <v>210</v>
      </c>
      <c r="G743" s="150" t="s">
        <v>482</v>
      </c>
      <c r="H743" s="151"/>
      <c r="I743" s="149"/>
      <c r="J743" s="152"/>
      <c r="K743" s="153"/>
      <c r="L743" s="154"/>
      <c r="M743" s="154"/>
      <c r="N743" s="150"/>
      <c r="O743" s="150"/>
      <c r="P743" s="150"/>
    </row>
    <row r="744" spans="1:18" s="169" customFormat="1" x14ac:dyDescent="0.35">
      <c r="A744" s="163">
        <v>2</v>
      </c>
      <c r="B744" s="164" t="s">
        <v>61</v>
      </c>
      <c r="C744" s="164" t="s">
        <v>480</v>
      </c>
      <c r="D744" s="164" t="s">
        <v>103</v>
      </c>
      <c r="E744" s="164" t="s">
        <v>481</v>
      </c>
      <c r="F744" s="164" t="s">
        <v>180</v>
      </c>
      <c r="G744" s="164" t="s">
        <v>1151</v>
      </c>
      <c r="H744" s="165">
        <v>6036</v>
      </c>
      <c r="I744" s="163">
        <v>5</v>
      </c>
      <c r="J744" s="154">
        <f>สกลนคร!F71</f>
        <v>475655.73</v>
      </c>
      <c r="K744" s="166">
        <f>สกลนคร!AG71</f>
        <v>511963.13</v>
      </c>
      <c r="L744" s="154">
        <f>สกลนคร!AH71</f>
        <v>1997913.48</v>
      </c>
      <c r="M744" s="154">
        <f>สกลนคร!AI71</f>
        <v>1853741.91</v>
      </c>
      <c r="N744" s="164"/>
      <c r="O744" s="164"/>
      <c r="P744" s="164"/>
      <c r="Q744" s="142">
        <f t="shared" si="86"/>
        <v>144171.57000000007</v>
      </c>
      <c r="R744" s="143">
        <f t="shared" si="87"/>
        <v>330.99958250497019</v>
      </c>
    </row>
    <row r="745" spans="1:18" s="169" customFormat="1" x14ac:dyDescent="0.35">
      <c r="A745" s="163">
        <v>3</v>
      </c>
      <c r="B745" s="164" t="s">
        <v>61</v>
      </c>
      <c r="C745" s="164" t="s">
        <v>480</v>
      </c>
      <c r="D745" s="164" t="s">
        <v>103</v>
      </c>
      <c r="E745" s="164" t="s">
        <v>481</v>
      </c>
      <c r="F745" s="164" t="s">
        <v>180</v>
      </c>
      <c r="G745" s="164" t="s">
        <v>1152</v>
      </c>
      <c r="H745" s="165">
        <v>4053</v>
      </c>
      <c r="I745" s="163">
        <v>3</v>
      </c>
      <c r="J745" s="154">
        <f>สกลนคร!F72</f>
        <v>371579.13</v>
      </c>
      <c r="K745" s="166">
        <f>สกลนคร!AG72</f>
        <v>611912.83000000007</v>
      </c>
      <c r="L745" s="154">
        <f>สกลนคร!AH72</f>
        <v>1751676.4900000002</v>
      </c>
      <c r="M745" s="154">
        <f>สกลนคร!AI72</f>
        <v>1500309.8199999998</v>
      </c>
      <c r="N745" s="164"/>
      <c r="O745" s="164"/>
      <c r="P745" s="164"/>
      <c r="Q745" s="142">
        <f t="shared" si="86"/>
        <v>251366.67000000039</v>
      </c>
      <c r="R745" s="143">
        <f t="shared" si="87"/>
        <v>432.19257093510987</v>
      </c>
    </row>
    <row r="746" spans="1:18" s="169" customFormat="1" x14ac:dyDescent="0.35">
      <c r="A746" s="163">
        <v>4</v>
      </c>
      <c r="B746" s="164" t="s">
        <v>61</v>
      </c>
      <c r="C746" s="164" t="s">
        <v>480</v>
      </c>
      <c r="D746" s="164" t="s">
        <v>103</v>
      </c>
      <c r="E746" s="164" t="s">
        <v>481</v>
      </c>
      <c r="F746" s="164" t="s">
        <v>180</v>
      </c>
      <c r="G746" s="164" t="s">
        <v>1153</v>
      </c>
      <c r="H746" s="165">
        <v>4847</v>
      </c>
      <c r="I746" s="163">
        <v>4</v>
      </c>
      <c r="J746" s="154">
        <f>สกลนคร!F73</f>
        <v>642093.02</v>
      </c>
      <c r="K746" s="166">
        <f>สกลนคร!AG73</f>
        <v>735903.28</v>
      </c>
      <c r="L746" s="154">
        <f>สกลนคร!AH73</f>
        <v>1958222.57</v>
      </c>
      <c r="M746" s="154">
        <f>สกลนคร!AI73</f>
        <v>1708408.57</v>
      </c>
      <c r="N746" s="164"/>
      <c r="O746" s="164"/>
      <c r="P746" s="164"/>
      <c r="Q746" s="142">
        <f t="shared" si="86"/>
        <v>249814</v>
      </c>
      <c r="R746" s="143">
        <f t="shared" si="87"/>
        <v>404.00713224675059</v>
      </c>
    </row>
    <row r="747" spans="1:18" s="169" customFormat="1" x14ac:dyDescent="0.35">
      <c r="A747" s="163">
        <v>5</v>
      </c>
      <c r="B747" s="164" t="s">
        <v>61</v>
      </c>
      <c r="C747" s="164" t="s">
        <v>480</v>
      </c>
      <c r="D747" s="164" t="s">
        <v>103</v>
      </c>
      <c r="E747" s="164" t="s">
        <v>481</v>
      </c>
      <c r="F747" s="164" t="s">
        <v>180</v>
      </c>
      <c r="G747" s="164" t="s">
        <v>1154</v>
      </c>
      <c r="H747" s="165">
        <v>3826</v>
      </c>
      <c r="I747" s="163">
        <v>3</v>
      </c>
      <c r="J747" s="154">
        <f>สกลนคร!F74</f>
        <v>623593.75</v>
      </c>
      <c r="K747" s="166">
        <f>สกลนคร!AG74</f>
        <v>691870.65</v>
      </c>
      <c r="L747" s="154">
        <f>สกลนคร!AH74</f>
        <v>1804563.6400000001</v>
      </c>
      <c r="M747" s="154">
        <f>สกลนคร!AI74</f>
        <v>1509148.23</v>
      </c>
      <c r="N747" s="164"/>
      <c r="O747" s="164"/>
      <c r="P747" s="164"/>
      <c r="Q747" s="142">
        <f t="shared" si="86"/>
        <v>295415.41000000015</v>
      </c>
      <c r="R747" s="143">
        <f t="shared" si="87"/>
        <v>471.65803450078414</v>
      </c>
    </row>
    <row r="748" spans="1:18" s="169" customFormat="1" x14ac:dyDescent="0.35">
      <c r="A748" s="163">
        <v>6</v>
      </c>
      <c r="B748" s="164" t="s">
        <v>61</v>
      </c>
      <c r="C748" s="164" t="s">
        <v>480</v>
      </c>
      <c r="D748" s="164" t="s">
        <v>103</v>
      </c>
      <c r="E748" s="164" t="s">
        <v>481</v>
      </c>
      <c r="F748" s="164" t="s">
        <v>180</v>
      </c>
      <c r="G748" s="164" t="s">
        <v>1155</v>
      </c>
      <c r="H748" s="165">
        <v>4181</v>
      </c>
      <c r="I748" s="163">
        <v>3</v>
      </c>
      <c r="J748" s="154">
        <f>สกลนคร!F75</f>
        <v>351437.5</v>
      </c>
      <c r="K748" s="166">
        <f>สกลนคร!AG75</f>
        <v>512158.33999999997</v>
      </c>
      <c r="L748" s="154">
        <f>สกลนคร!AH75</f>
        <v>1484769.4</v>
      </c>
      <c r="M748" s="154">
        <f>สกลนคร!AI75</f>
        <v>1371577.3599999999</v>
      </c>
      <c r="N748" s="164"/>
      <c r="O748" s="164"/>
      <c r="P748" s="164"/>
      <c r="Q748" s="142">
        <f t="shared" si="86"/>
        <v>113192.04000000004</v>
      </c>
      <c r="R748" s="143">
        <f t="shared" si="87"/>
        <v>355.12303276728051</v>
      </c>
    </row>
    <row r="749" spans="1:18" s="169" customFormat="1" x14ac:dyDescent="0.35">
      <c r="A749" s="163">
        <v>7</v>
      </c>
      <c r="B749" s="164" t="s">
        <v>61</v>
      </c>
      <c r="C749" s="164" t="s">
        <v>480</v>
      </c>
      <c r="D749" s="164" t="s">
        <v>103</v>
      </c>
      <c r="E749" s="164" t="s">
        <v>481</v>
      </c>
      <c r="F749" s="164" t="s">
        <v>180</v>
      </c>
      <c r="G749" s="164" t="s">
        <v>1156</v>
      </c>
      <c r="H749" s="165">
        <v>2002</v>
      </c>
      <c r="I749" s="163">
        <v>2</v>
      </c>
      <c r="J749" s="154">
        <f>สกลนคร!F76</f>
        <v>438314.25</v>
      </c>
      <c r="K749" s="166">
        <f>สกลนคร!AG76</f>
        <v>478422.86</v>
      </c>
      <c r="L749" s="154">
        <f>สกลนคร!AH76</f>
        <v>1505472.19</v>
      </c>
      <c r="M749" s="154">
        <f>สกลนคร!AI76</f>
        <v>1291675.3699999999</v>
      </c>
      <c r="N749" s="164"/>
      <c r="O749" s="164"/>
      <c r="P749" s="164"/>
      <c r="Q749" s="142">
        <f t="shared" si="86"/>
        <v>213796.82000000007</v>
      </c>
      <c r="R749" s="143">
        <f t="shared" si="87"/>
        <v>751.98411088911087</v>
      </c>
    </row>
    <row r="750" spans="1:18" s="169" customFormat="1" x14ac:dyDescent="0.35">
      <c r="A750" s="163">
        <v>8</v>
      </c>
      <c r="B750" s="164" t="s">
        <v>61</v>
      </c>
      <c r="C750" s="164" t="s">
        <v>480</v>
      </c>
      <c r="D750" s="164" t="s">
        <v>103</v>
      </c>
      <c r="E750" s="164" t="s">
        <v>481</v>
      </c>
      <c r="F750" s="164" t="s">
        <v>180</v>
      </c>
      <c r="G750" s="164" t="s">
        <v>1157</v>
      </c>
      <c r="H750" s="165">
        <v>1933</v>
      </c>
      <c r="I750" s="163">
        <v>2</v>
      </c>
      <c r="J750" s="154">
        <f>สกลนคร!F77</f>
        <v>334798.71999999997</v>
      </c>
      <c r="K750" s="166">
        <f>สกลนคร!AG77</f>
        <v>524019.06999999995</v>
      </c>
      <c r="L750" s="154">
        <f>สกลนคร!AH77</f>
        <v>1511808.99</v>
      </c>
      <c r="M750" s="154">
        <f>สกลนคร!AI77</f>
        <v>1380582.92</v>
      </c>
      <c r="N750" s="164"/>
      <c r="O750" s="164"/>
      <c r="P750" s="164"/>
      <c r="Q750" s="142">
        <f t="shared" si="86"/>
        <v>131226.07000000007</v>
      </c>
      <c r="R750" s="143">
        <f t="shared" si="87"/>
        <v>782.10501293326433</v>
      </c>
    </row>
    <row r="751" spans="1:18" s="161" customFormat="1" x14ac:dyDescent="0.35">
      <c r="A751" s="155">
        <v>5</v>
      </c>
      <c r="B751" s="156" t="s">
        <v>61</v>
      </c>
      <c r="C751" s="156"/>
      <c r="D751" s="156"/>
      <c r="E751" s="156" t="s">
        <v>77</v>
      </c>
      <c r="F751" s="156"/>
      <c r="G751" s="156" t="s">
        <v>483</v>
      </c>
      <c r="H751" s="162">
        <f>SUM(H744:H750)</f>
        <v>26878</v>
      </c>
      <c r="I751" s="155"/>
      <c r="J751" s="158">
        <f>SUM(J743:J750)</f>
        <v>3237472.0999999996</v>
      </c>
      <c r="K751" s="158">
        <f t="shared" ref="K751:M751" si="91">SUM(K743:K750)</f>
        <v>4066250.1599999997</v>
      </c>
      <c r="L751" s="158">
        <f t="shared" si="91"/>
        <v>12014426.76</v>
      </c>
      <c r="M751" s="158">
        <f t="shared" si="91"/>
        <v>10615444.179999998</v>
      </c>
      <c r="N751" s="156">
        <v>7</v>
      </c>
      <c r="O751" s="156">
        <v>7</v>
      </c>
      <c r="P751" s="156">
        <f>N751-O751</f>
        <v>0</v>
      </c>
      <c r="Q751" s="159">
        <f t="shared" si="86"/>
        <v>1398982.5800000019</v>
      </c>
      <c r="R751" s="160">
        <f>L751/H751</f>
        <v>446.99854006994565</v>
      </c>
    </row>
    <row r="752" spans="1:18" x14ac:dyDescent="0.35">
      <c r="A752" s="149">
        <v>1</v>
      </c>
      <c r="B752" s="150" t="s">
        <v>61</v>
      </c>
      <c r="C752" s="150" t="s">
        <v>484</v>
      </c>
      <c r="D752" s="150" t="s">
        <v>110</v>
      </c>
      <c r="E752" s="150" t="s">
        <v>485</v>
      </c>
      <c r="F752" s="150" t="s">
        <v>210</v>
      </c>
      <c r="G752" s="150" t="s">
        <v>486</v>
      </c>
      <c r="H752" s="151"/>
      <c r="I752" s="149"/>
      <c r="J752" s="152"/>
      <c r="K752" s="153"/>
      <c r="L752" s="154"/>
      <c r="M752" s="154"/>
      <c r="N752" s="150"/>
      <c r="O752" s="150"/>
      <c r="P752" s="150"/>
    </row>
    <row r="753" spans="1:18" x14ac:dyDescent="0.35">
      <c r="A753" s="149">
        <v>2</v>
      </c>
      <c r="B753" s="150" t="s">
        <v>61</v>
      </c>
      <c r="C753" s="150" t="s">
        <v>484</v>
      </c>
      <c r="D753" s="150" t="s">
        <v>110</v>
      </c>
      <c r="E753" s="150" t="s">
        <v>485</v>
      </c>
      <c r="F753" s="150" t="s">
        <v>180</v>
      </c>
      <c r="G753" s="150" t="s">
        <v>1158</v>
      </c>
      <c r="H753" s="151">
        <v>3743</v>
      </c>
      <c r="I753" s="149">
        <v>3</v>
      </c>
      <c r="J753" s="154">
        <f>สกลนคร!F78</f>
        <v>490642.88</v>
      </c>
      <c r="K753" s="153">
        <f>สกลนคร!AG78</f>
        <v>586742.19999999995</v>
      </c>
      <c r="L753" s="154">
        <f>สกลนคร!AH78</f>
        <v>1343266.6400000001</v>
      </c>
      <c r="M753" s="154">
        <f>สกลนคร!AI78</f>
        <v>1078284.3199999998</v>
      </c>
      <c r="N753" s="150"/>
      <c r="O753" s="150"/>
      <c r="P753" s="150"/>
      <c r="Q753" s="142">
        <f t="shared" si="86"/>
        <v>264982.3200000003</v>
      </c>
      <c r="R753" s="143">
        <f t="shared" si="87"/>
        <v>358.87433609404223</v>
      </c>
    </row>
    <row r="754" spans="1:18" x14ac:dyDescent="0.35">
      <c r="A754" s="149">
        <v>3</v>
      </c>
      <c r="B754" s="150" t="s">
        <v>61</v>
      </c>
      <c r="C754" s="150" t="s">
        <v>484</v>
      </c>
      <c r="D754" s="150" t="s">
        <v>110</v>
      </c>
      <c r="E754" s="150" t="s">
        <v>485</v>
      </c>
      <c r="F754" s="150" t="s">
        <v>180</v>
      </c>
      <c r="G754" s="150" t="s">
        <v>1159</v>
      </c>
      <c r="H754" s="151">
        <v>3747</v>
      </c>
      <c r="I754" s="149">
        <v>3</v>
      </c>
      <c r="J754" s="154">
        <f>สกลนคร!F79</f>
        <v>339956.02</v>
      </c>
      <c r="K754" s="153">
        <f>สกลนคร!AG79</f>
        <v>391371.77</v>
      </c>
      <c r="L754" s="154">
        <f>สกลนคร!AH79</f>
        <v>1572407.24</v>
      </c>
      <c r="M754" s="154">
        <f>สกลนคร!AI79</f>
        <v>1346910.21</v>
      </c>
      <c r="N754" s="150"/>
      <c r="O754" s="150"/>
      <c r="P754" s="150"/>
      <c r="Q754" s="142">
        <f t="shared" si="86"/>
        <v>225497.03000000003</v>
      </c>
      <c r="R754" s="143">
        <f t="shared" si="87"/>
        <v>419.64431278356017</v>
      </c>
    </row>
    <row r="755" spans="1:18" x14ac:dyDescent="0.35">
      <c r="A755" s="149">
        <v>4</v>
      </c>
      <c r="B755" s="150" t="s">
        <v>61</v>
      </c>
      <c r="C755" s="150" t="s">
        <v>484</v>
      </c>
      <c r="D755" s="150" t="s">
        <v>110</v>
      </c>
      <c r="E755" s="150" t="s">
        <v>485</v>
      </c>
      <c r="F755" s="150" t="s">
        <v>180</v>
      </c>
      <c r="G755" s="150" t="s">
        <v>1160</v>
      </c>
      <c r="H755" s="151">
        <v>3095</v>
      </c>
      <c r="I755" s="149">
        <v>3</v>
      </c>
      <c r="J755" s="154">
        <f>สกลนคร!F80</f>
        <v>252905.17</v>
      </c>
      <c r="K755" s="153">
        <f>สกลนคร!AG80</f>
        <v>313985.33</v>
      </c>
      <c r="L755" s="154">
        <f>สกลนคร!AH80</f>
        <v>1270482.54</v>
      </c>
      <c r="M755" s="154">
        <f>สกลนคร!AI80</f>
        <v>1214224.3499999999</v>
      </c>
      <c r="N755" s="150"/>
      <c r="O755" s="150"/>
      <c r="P755" s="150"/>
      <c r="Q755" s="142">
        <f t="shared" si="86"/>
        <v>56258.190000000177</v>
      </c>
      <c r="R755" s="143">
        <f t="shared" si="87"/>
        <v>410.49516639741518</v>
      </c>
    </row>
    <row r="756" spans="1:18" x14ac:dyDescent="0.35">
      <c r="A756" s="149">
        <v>5</v>
      </c>
      <c r="B756" s="150" t="s">
        <v>61</v>
      </c>
      <c r="C756" s="150" t="s">
        <v>484</v>
      </c>
      <c r="D756" s="150" t="s">
        <v>110</v>
      </c>
      <c r="E756" s="150" t="s">
        <v>485</v>
      </c>
      <c r="F756" s="150" t="s">
        <v>180</v>
      </c>
      <c r="G756" s="150" t="s">
        <v>1161</v>
      </c>
      <c r="H756" s="151">
        <v>1530</v>
      </c>
      <c r="I756" s="149">
        <v>2</v>
      </c>
      <c r="J756" s="154">
        <f>สกลนคร!F81</f>
        <v>271269.7</v>
      </c>
      <c r="K756" s="153">
        <f>สกลนคร!AG81</f>
        <v>295975.19</v>
      </c>
      <c r="L756" s="154">
        <f>สกลนคร!AH81</f>
        <v>1352716.6800000002</v>
      </c>
      <c r="M756" s="154">
        <f>สกลนคร!AI81</f>
        <v>1240198.98</v>
      </c>
      <c r="N756" s="150"/>
      <c r="O756" s="150"/>
      <c r="P756" s="150"/>
      <c r="Q756" s="142">
        <f t="shared" si="86"/>
        <v>112517.70000000019</v>
      </c>
      <c r="R756" s="143">
        <f t="shared" si="87"/>
        <v>884.12854901960793</v>
      </c>
    </row>
    <row r="757" spans="1:18" x14ac:dyDescent="0.35">
      <c r="A757" s="149">
        <v>6</v>
      </c>
      <c r="B757" s="150" t="s">
        <v>61</v>
      </c>
      <c r="C757" s="150" t="s">
        <v>484</v>
      </c>
      <c r="D757" s="150" t="s">
        <v>110</v>
      </c>
      <c r="E757" s="150" t="s">
        <v>485</v>
      </c>
      <c r="F757" s="150" t="s">
        <v>180</v>
      </c>
      <c r="G757" s="150" t="s">
        <v>1162</v>
      </c>
      <c r="H757" s="151">
        <v>4004</v>
      </c>
      <c r="I757" s="149">
        <v>3</v>
      </c>
      <c r="J757" s="154">
        <f>สกลนคร!F82</f>
        <v>340192.97</v>
      </c>
      <c r="K757" s="153">
        <f>สกลนคร!AG82</f>
        <v>371956.97</v>
      </c>
      <c r="L757" s="154">
        <f>สกลนคร!AH82</f>
        <v>1265447.6200000001</v>
      </c>
      <c r="M757" s="154">
        <f>สกลนคร!AI82</f>
        <v>1000771.12</v>
      </c>
      <c r="N757" s="150"/>
      <c r="O757" s="150"/>
      <c r="P757" s="150"/>
      <c r="Q757" s="142">
        <f t="shared" si="86"/>
        <v>264676.50000000012</v>
      </c>
      <c r="R757" s="143">
        <f t="shared" si="87"/>
        <v>316.04585914085919</v>
      </c>
    </row>
    <row r="758" spans="1:18" x14ac:dyDescent="0.35">
      <c r="A758" s="149">
        <v>7</v>
      </c>
      <c r="B758" s="150" t="s">
        <v>61</v>
      </c>
      <c r="C758" s="150" t="s">
        <v>484</v>
      </c>
      <c r="D758" s="150" t="s">
        <v>110</v>
      </c>
      <c r="E758" s="150" t="s">
        <v>485</v>
      </c>
      <c r="F758" s="150" t="s">
        <v>180</v>
      </c>
      <c r="G758" s="150" t="s">
        <v>1163</v>
      </c>
      <c r="H758" s="151">
        <v>6265</v>
      </c>
      <c r="I758" s="149">
        <v>5</v>
      </c>
      <c r="J758" s="154">
        <f>สกลนคร!F83</f>
        <v>528010.76</v>
      </c>
      <c r="K758" s="153">
        <f>สกลนคร!AG83</f>
        <v>629416.80000000005</v>
      </c>
      <c r="L758" s="154">
        <f>สกลนคร!AH83</f>
        <v>2378985.16</v>
      </c>
      <c r="M758" s="154">
        <f>สกลนคร!AI83</f>
        <v>1972916.7</v>
      </c>
      <c r="N758" s="150"/>
      <c r="O758" s="150"/>
      <c r="P758" s="150"/>
      <c r="Q758" s="142">
        <f t="shared" si="86"/>
        <v>406068.4600000002</v>
      </c>
      <c r="R758" s="143">
        <f t="shared" si="87"/>
        <v>379.72628252194733</v>
      </c>
    </row>
    <row r="759" spans="1:18" x14ac:dyDescent="0.35">
      <c r="A759" s="149">
        <v>8</v>
      </c>
      <c r="B759" s="150" t="s">
        <v>61</v>
      </c>
      <c r="C759" s="150" t="s">
        <v>484</v>
      </c>
      <c r="D759" s="150" t="s">
        <v>110</v>
      </c>
      <c r="E759" s="150" t="s">
        <v>485</v>
      </c>
      <c r="F759" s="150" t="s">
        <v>180</v>
      </c>
      <c r="G759" s="150" t="s">
        <v>1164</v>
      </c>
      <c r="H759" s="151">
        <v>4051</v>
      </c>
      <c r="I759" s="149">
        <v>3</v>
      </c>
      <c r="J759" s="154">
        <f>สกลนคร!F84</f>
        <v>352459.75</v>
      </c>
      <c r="K759" s="153">
        <f>สกลนคร!AG84</f>
        <v>388482.75</v>
      </c>
      <c r="L759" s="154">
        <f>สกลนคร!AH84</f>
        <v>1574746.56</v>
      </c>
      <c r="M759" s="154">
        <f>สกลนคร!AI84</f>
        <v>1400395.25</v>
      </c>
      <c r="N759" s="150"/>
      <c r="O759" s="150"/>
      <c r="P759" s="150"/>
      <c r="Q759" s="142">
        <f t="shared" si="86"/>
        <v>174351.31000000006</v>
      </c>
      <c r="R759" s="143">
        <f t="shared" si="87"/>
        <v>388.73032831399655</v>
      </c>
    </row>
    <row r="760" spans="1:18" x14ac:dyDescent="0.35">
      <c r="A760" s="149">
        <v>9</v>
      </c>
      <c r="B760" s="150" t="s">
        <v>61</v>
      </c>
      <c r="C760" s="150" t="s">
        <v>484</v>
      </c>
      <c r="D760" s="150" t="s">
        <v>110</v>
      </c>
      <c r="E760" s="150" t="s">
        <v>485</v>
      </c>
      <c r="F760" s="150" t="s">
        <v>180</v>
      </c>
      <c r="G760" s="150" t="s">
        <v>1165</v>
      </c>
      <c r="H760" s="151">
        <v>3423</v>
      </c>
      <c r="I760" s="149">
        <v>3</v>
      </c>
      <c r="J760" s="154">
        <f>สกลนคร!F85</f>
        <v>587624.18999999994</v>
      </c>
      <c r="K760" s="153">
        <f>สกลนคร!AG85</f>
        <v>614324.35</v>
      </c>
      <c r="L760" s="154">
        <f>สกลนคร!AH85</f>
        <v>1507281.1199999999</v>
      </c>
      <c r="M760" s="154">
        <f>สกลนคร!AI85</f>
        <v>1267373.6500000001</v>
      </c>
      <c r="N760" s="150"/>
      <c r="O760" s="150"/>
      <c r="P760" s="150"/>
      <c r="Q760" s="142">
        <f t="shared" si="86"/>
        <v>239907.46999999974</v>
      </c>
      <c r="R760" s="143">
        <f t="shared" si="87"/>
        <v>440.33921121822959</v>
      </c>
    </row>
    <row r="761" spans="1:18" x14ac:dyDescent="0.35">
      <c r="A761" s="149">
        <v>10</v>
      </c>
      <c r="B761" s="150" t="s">
        <v>61</v>
      </c>
      <c r="C761" s="150" t="s">
        <v>484</v>
      </c>
      <c r="D761" s="150" t="s">
        <v>110</v>
      </c>
      <c r="E761" s="150" t="s">
        <v>485</v>
      </c>
      <c r="F761" s="150" t="s">
        <v>180</v>
      </c>
      <c r="G761" s="150" t="s">
        <v>1166</v>
      </c>
      <c r="H761" s="151">
        <v>1355</v>
      </c>
      <c r="I761" s="149">
        <v>1</v>
      </c>
      <c r="J761" s="154">
        <f>สกลนคร!F86</f>
        <v>284141.25</v>
      </c>
      <c r="K761" s="153">
        <f>สกลนคร!AG86</f>
        <v>330377.12</v>
      </c>
      <c r="L761" s="154">
        <f>สกลนคร!AH86</f>
        <v>1258680.6099999999</v>
      </c>
      <c r="M761" s="154">
        <f>สกลนคร!AI86</f>
        <v>1087129.26</v>
      </c>
      <c r="N761" s="150"/>
      <c r="O761" s="150"/>
      <c r="P761" s="150"/>
      <c r="Q761" s="142">
        <f t="shared" si="86"/>
        <v>171551.34999999986</v>
      </c>
      <c r="R761" s="143">
        <f t="shared" si="87"/>
        <v>928.91557933579327</v>
      </c>
    </row>
    <row r="762" spans="1:18" s="161" customFormat="1" x14ac:dyDescent="0.35">
      <c r="A762" s="155">
        <v>6</v>
      </c>
      <c r="B762" s="156" t="s">
        <v>61</v>
      </c>
      <c r="C762" s="156"/>
      <c r="D762" s="156"/>
      <c r="E762" s="156" t="s">
        <v>77</v>
      </c>
      <c r="F762" s="156"/>
      <c r="G762" s="156" t="s">
        <v>487</v>
      </c>
      <c r="H762" s="162">
        <f>SUM(H753:H761)</f>
        <v>31213</v>
      </c>
      <c r="I762" s="155"/>
      <c r="J762" s="158">
        <f>SUM(J752:J761)</f>
        <v>3447202.69</v>
      </c>
      <c r="K762" s="158">
        <f t="shared" ref="K762:M762" si="92">SUM(K752:K761)</f>
        <v>3922632.48</v>
      </c>
      <c r="L762" s="158">
        <f t="shared" si="92"/>
        <v>13524014.169999998</v>
      </c>
      <c r="M762" s="158">
        <f t="shared" si="92"/>
        <v>11608203.84</v>
      </c>
      <c r="N762" s="156">
        <v>9</v>
      </c>
      <c r="O762" s="156">
        <v>9</v>
      </c>
      <c r="P762" s="156">
        <f>N762-O762</f>
        <v>0</v>
      </c>
      <c r="Q762" s="159">
        <f t="shared" si="86"/>
        <v>1915810.3299999982</v>
      </c>
      <c r="R762" s="160">
        <f>L762/H762</f>
        <v>433.28145868708543</v>
      </c>
    </row>
    <row r="763" spans="1:18" x14ac:dyDescent="0.35">
      <c r="A763" s="149">
        <v>1</v>
      </c>
      <c r="B763" s="150" t="s">
        <v>61</v>
      </c>
      <c r="C763" s="150" t="s">
        <v>488</v>
      </c>
      <c r="D763" s="150" t="s">
        <v>117</v>
      </c>
      <c r="E763" s="150" t="s">
        <v>489</v>
      </c>
      <c r="F763" s="150" t="s">
        <v>210</v>
      </c>
      <c r="G763" s="150" t="s">
        <v>490</v>
      </c>
      <c r="H763" s="151"/>
      <c r="I763" s="149"/>
      <c r="J763" s="152"/>
      <c r="K763" s="153"/>
      <c r="L763" s="154"/>
      <c r="M763" s="154"/>
      <c r="N763" s="150"/>
      <c r="O763" s="150"/>
      <c r="P763" s="150"/>
    </row>
    <row r="764" spans="1:18" x14ac:dyDescent="0.35">
      <c r="A764" s="149">
        <v>2</v>
      </c>
      <c r="B764" s="150" t="s">
        <v>61</v>
      </c>
      <c r="C764" s="150" t="s">
        <v>488</v>
      </c>
      <c r="D764" s="150" t="s">
        <v>117</v>
      </c>
      <c r="E764" s="150" t="s">
        <v>489</v>
      </c>
      <c r="F764" s="150" t="s">
        <v>180</v>
      </c>
      <c r="G764" s="150" t="s">
        <v>1167</v>
      </c>
      <c r="H764" s="151">
        <v>2146</v>
      </c>
      <c r="I764" s="149">
        <v>2</v>
      </c>
      <c r="J764" s="154">
        <f>สกลนคร!F87</f>
        <v>472055.9</v>
      </c>
      <c r="K764" s="153">
        <f>สกลนคร!AG87</f>
        <v>423056.4</v>
      </c>
      <c r="L764" s="154">
        <f>สกลนคร!AH87</f>
        <v>626887.82000000007</v>
      </c>
      <c r="M764" s="154">
        <f>สกลนคร!AI87</f>
        <v>555590.82999999996</v>
      </c>
      <c r="N764" s="150"/>
      <c r="O764" s="150"/>
      <c r="P764" s="150"/>
      <c r="Q764" s="142">
        <f t="shared" si="86"/>
        <v>71296.990000000107</v>
      </c>
      <c r="R764" s="143">
        <f t="shared" si="87"/>
        <v>292.1192078285182</v>
      </c>
    </row>
    <row r="765" spans="1:18" x14ac:dyDescent="0.35">
      <c r="A765" s="149">
        <v>3</v>
      </c>
      <c r="B765" s="150" t="s">
        <v>61</v>
      </c>
      <c r="C765" s="150" t="s">
        <v>488</v>
      </c>
      <c r="D765" s="150" t="s">
        <v>117</v>
      </c>
      <c r="E765" s="150" t="s">
        <v>489</v>
      </c>
      <c r="F765" s="150" t="s">
        <v>180</v>
      </c>
      <c r="G765" s="150" t="s">
        <v>1168</v>
      </c>
      <c r="H765" s="151">
        <v>1277</v>
      </c>
      <c r="I765" s="149">
        <v>1</v>
      </c>
      <c r="J765" s="154">
        <f>สกลนคร!F88</f>
        <v>352087.1</v>
      </c>
      <c r="K765" s="153">
        <f>สกลนคร!AG88</f>
        <v>347486</v>
      </c>
      <c r="L765" s="154">
        <f>สกลนคร!AH88</f>
        <v>657521.93999999994</v>
      </c>
      <c r="M765" s="154">
        <f>สกลนคร!AI88</f>
        <v>562488.34</v>
      </c>
      <c r="N765" s="150"/>
      <c r="O765" s="150"/>
      <c r="P765" s="150"/>
      <c r="Q765" s="142">
        <f t="shared" si="86"/>
        <v>95033.599999999977</v>
      </c>
      <c r="R765" s="143">
        <f t="shared" si="87"/>
        <v>514.89580266249015</v>
      </c>
    </row>
    <row r="766" spans="1:18" x14ac:dyDescent="0.35">
      <c r="A766" s="149">
        <v>4</v>
      </c>
      <c r="B766" s="150" t="s">
        <v>61</v>
      </c>
      <c r="C766" s="150" t="s">
        <v>488</v>
      </c>
      <c r="D766" s="150" t="s">
        <v>117</v>
      </c>
      <c r="E766" s="150" t="s">
        <v>489</v>
      </c>
      <c r="F766" s="150" t="s">
        <v>180</v>
      </c>
      <c r="G766" s="150" t="s">
        <v>1169</v>
      </c>
      <c r="H766" s="151">
        <v>2783</v>
      </c>
      <c r="I766" s="149">
        <v>2</v>
      </c>
      <c r="J766" s="154">
        <f>สกลนคร!F89</f>
        <v>491536.55</v>
      </c>
      <c r="K766" s="153">
        <f>สกลนคร!AG89</f>
        <v>468996.73</v>
      </c>
      <c r="L766" s="154">
        <f>สกลนคร!AH89</f>
        <v>656681.80000000005</v>
      </c>
      <c r="M766" s="154">
        <f>สกลนคร!AI89</f>
        <v>675844.47</v>
      </c>
      <c r="N766" s="150"/>
      <c r="O766" s="150"/>
      <c r="P766" s="150"/>
      <c r="Q766" s="142">
        <f t="shared" si="86"/>
        <v>-19162.669999999925</v>
      </c>
      <c r="R766" s="143">
        <f t="shared" si="87"/>
        <v>235.96183974128641</v>
      </c>
    </row>
    <row r="767" spans="1:18" x14ac:dyDescent="0.35">
      <c r="A767" s="149">
        <v>5</v>
      </c>
      <c r="B767" s="150" t="s">
        <v>61</v>
      </c>
      <c r="C767" s="150" t="s">
        <v>488</v>
      </c>
      <c r="D767" s="150" t="s">
        <v>117</v>
      </c>
      <c r="E767" s="150" t="s">
        <v>489</v>
      </c>
      <c r="F767" s="150" t="s">
        <v>180</v>
      </c>
      <c r="G767" s="150" t="s">
        <v>1170</v>
      </c>
      <c r="H767" s="151">
        <v>1769</v>
      </c>
      <c r="I767" s="149">
        <v>2</v>
      </c>
      <c r="J767" s="154">
        <f>สกลนคร!F90</f>
        <v>310066.42</v>
      </c>
      <c r="K767" s="153">
        <f>สกลนคร!AG90</f>
        <v>275263.31</v>
      </c>
      <c r="L767" s="154">
        <f>สกลนคร!AH90</f>
        <v>451180.3</v>
      </c>
      <c r="M767" s="154">
        <f>สกลนคร!AI90</f>
        <v>395253.99</v>
      </c>
      <c r="N767" s="150"/>
      <c r="O767" s="150"/>
      <c r="P767" s="150"/>
      <c r="Q767" s="142">
        <f t="shared" si="86"/>
        <v>55926.31</v>
      </c>
      <c r="R767" s="143">
        <f t="shared" si="87"/>
        <v>255.04821933295648</v>
      </c>
    </row>
    <row r="768" spans="1:18" s="161" customFormat="1" x14ac:dyDescent="0.35">
      <c r="A768" s="155">
        <v>7</v>
      </c>
      <c r="B768" s="156" t="s">
        <v>61</v>
      </c>
      <c r="C768" s="156"/>
      <c r="D768" s="156"/>
      <c r="E768" s="156" t="s">
        <v>77</v>
      </c>
      <c r="F768" s="156"/>
      <c r="G768" s="156" t="s">
        <v>491</v>
      </c>
      <c r="H768" s="162">
        <f>SUM(H764:H767)</f>
        <v>7975</v>
      </c>
      <c r="I768" s="155"/>
      <c r="J768" s="158">
        <f>SUM(J763:J767)</f>
        <v>1625745.97</v>
      </c>
      <c r="K768" s="158">
        <f t="shared" ref="K768:M768" si="93">SUM(K763:K767)</f>
        <v>1514802.44</v>
      </c>
      <c r="L768" s="158">
        <f t="shared" si="93"/>
        <v>2392271.86</v>
      </c>
      <c r="M768" s="158">
        <f t="shared" si="93"/>
        <v>2189177.63</v>
      </c>
      <c r="N768" s="156">
        <v>4</v>
      </c>
      <c r="O768" s="156">
        <v>4</v>
      </c>
      <c r="P768" s="156">
        <f>N768-O768</f>
        <v>0</v>
      </c>
      <c r="Q768" s="159">
        <f t="shared" si="86"/>
        <v>203094.22999999998</v>
      </c>
      <c r="R768" s="160">
        <f>L768/H768</f>
        <v>299.97139310344824</v>
      </c>
    </row>
    <row r="769" spans="1:18" x14ac:dyDescent="0.35">
      <c r="A769" s="149">
        <v>1</v>
      </c>
      <c r="B769" s="150" t="s">
        <v>61</v>
      </c>
      <c r="C769" s="150" t="s">
        <v>492</v>
      </c>
      <c r="D769" s="150" t="s">
        <v>124</v>
      </c>
      <c r="E769" s="150" t="s">
        <v>493</v>
      </c>
      <c r="F769" s="150" t="s">
        <v>210</v>
      </c>
      <c r="G769" s="150" t="s">
        <v>494</v>
      </c>
      <c r="H769" s="151"/>
      <c r="I769" s="149"/>
      <c r="J769" s="152"/>
      <c r="K769" s="153"/>
      <c r="L769" s="154"/>
      <c r="M769" s="154"/>
      <c r="N769" s="150"/>
      <c r="O769" s="150"/>
      <c r="P769" s="150"/>
    </row>
    <row r="770" spans="1:18" x14ac:dyDescent="0.35">
      <c r="A770" s="149">
        <v>2</v>
      </c>
      <c r="B770" s="150" t="s">
        <v>61</v>
      </c>
      <c r="C770" s="150" t="s">
        <v>492</v>
      </c>
      <c r="D770" s="150" t="s">
        <v>124</v>
      </c>
      <c r="E770" s="150" t="s">
        <v>493</v>
      </c>
      <c r="F770" s="150" t="s">
        <v>180</v>
      </c>
      <c r="G770" s="150" t="s">
        <v>1171</v>
      </c>
      <c r="H770" s="151">
        <v>5781</v>
      </c>
      <c r="I770" s="149">
        <v>4</v>
      </c>
      <c r="J770" s="154">
        <f>สกลนคร!F91</f>
        <v>280382.32</v>
      </c>
      <c r="K770" s="153">
        <f>สกลนคร!AG91</f>
        <v>433999.62000000005</v>
      </c>
      <c r="L770" s="154">
        <f>สกลนคร!AH91</f>
        <v>1754926.96</v>
      </c>
      <c r="M770" s="154">
        <f>สกลนคร!AI91</f>
        <v>1560001.78</v>
      </c>
      <c r="N770" s="150"/>
      <c r="O770" s="150"/>
      <c r="P770" s="150"/>
      <c r="Q770" s="142">
        <f t="shared" si="86"/>
        <v>194925.17999999993</v>
      </c>
      <c r="R770" s="143">
        <f t="shared" si="87"/>
        <v>303.56806088911952</v>
      </c>
    </row>
    <row r="771" spans="1:18" x14ac:dyDescent="0.35">
      <c r="A771" s="149">
        <v>3</v>
      </c>
      <c r="B771" s="150" t="s">
        <v>61</v>
      </c>
      <c r="C771" s="150" t="s">
        <v>492</v>
      </c>
      <c r="D771" s="150" t="s">
        <v>124</v>
      </c>
      <c r="E771" s="150" t="s">
        <v>493</v>
      </c>
      <c r="F771" s="150" t="s">
        <v>180</v>
      </c>
      <c r="G771" s="150" t="s">
        <v>1172</v>
      </c>
      <c r="H771" s="151">
        <v>2515</v>
      </c>
      <c r="I771" s="149">
        <v>2</v>
      </c>
      <c r="J771" s="154">
        <f>สกลนคร!F92</f>
        <v>186374.11</v>
      </c>
      <c r="K771" s="153">
        <f>สกลนคร!AG92</f>
        <v>265560.32000000001</v>
      </c>
      <c r="L771" s="154">
        <f>สกลนคร!AH92</f>
        <v>1024912.16</v>
      </c>
      <c r="M771" s="154">
        <f>สกลนคร!AI92</f>
        <v>894372.77</v>
      </c>
      <c r="N771" s="150"/>
      <c r="O771" s="150"/>
      <c r="P771" s="150"/>
      <c r="Q771" s="142">
        <f t="shared" si="86"/>
        <v>130539.39000000001</v>
      </c>
      <c r="R771" s="143">
        <f t="shared" si="87"/>
        <v>407.51974552683896</v>
      </c>
    </row>
    <row r="772" spans="1:18" x14ac:dyDescent="0.35">
      <c r="A772" s="149">
        <v>4</v>
      </c>
      <c r="B772" s="150" t="s">
        <v>61</v>
      </c>
      <c r="C772" s="150" t="s">
        <v>492</v>
      </c>
      <c r="D772" s="150" t="s">
        <v>124</v>
      </c>
      <c r="E772" s="150" t="s">
        <v>493</v>
      </c>
      <c r="F772" s="150" t="s">
        <v>180</v>
      </c>
      <c r="G772" s="150" t="s">
        <v>1173</v>
      </c>
      <c r="H772" s="151">
        <v>3488</v>
      </c>
      <c r="I772" s="149">
        <v>3</v>
      </c>
      <c r="J772" s="154">
        <f>สกลนคร!F93</f>
        <v>410067.13</v>
      </c>
      <c r="K772" s="153">
        <f>สกลนคร!AG93</f>
        <v>520702.69</v>
      </c>
      <c r="L772" s="154">
        <f>สกลนคร!AH93</f>
        <v>1927125.73</v>
      </c>
      <c r="M772" s="154">
        <f>สกลนคร!AI93</f>
        <v>1626283.15</v>
      </c>
      <c r="N772" s="150"/>
      <c r="O772" s="150"/>
      <c r="P772" s="150"/>
      <c r="Q772" s="142">
        <f t="shared" si="86"/>
        <v>300842.58000000007</v>
      </c>
      <c r="R772" s="143">
        <f t="shared" si="87"/>
        <v>552.50164277522936</v>
      </c>
    </row>
    <row r="773" spans="1:18" x14ac:dyDescent="0.35">
      <c r="A773" s="149">
        <v>5</v>
      </c>
      <c r="B773" s="150" t="s">
        <v>61</v>
      </c>
      <c r="C773" s="150" t="s">
        <v>492</v>
      </c>
      <c r="D773" s="150" t="s">
        <v>124</v>
      </c>
      <c r="E773" s="150" t="s">
        <v>493</v>
      </c>
      <c r="F773" s="150" t="s">
        <v>180</v>
      </c>
      <c r="G773" s="150" t="s">
        <v>1174</v>
      </c>
      <c r="H773" s="151">
        <v>6008</v>
      </c>
      <c r="I773" s="149">
        <v>5</v>
      </c>
      <c r="J773" s="154">
        <f>สกลนคร!F94</f>
        <v>352011.57</v>
      </c>
      <c r="K773" s="153">
        <f>สกลนคร!AG94</f>
        <v>488991.39</v>
      </c>
      <c r="L773" s="154">
        <f>สกลนคร!AH94</f>
        <v>1737078.89</v>
      </c>
      <c r="M773" s="154">
        <f>สกลนคร!AI94</f>
        <v>1524741.6700000002</v>
      </c>
      <c r="N773" s="150"/>
      <c r="O773" s="150"/>
      <c r="P773" s="150"/>
      <c r="Q773" s="142">
        <f t="shared" si="86"/>
        <v>212337.21999999974</v>
      </c>
      <c r="R773" s="143">
        <f t="shared" si="87"/>
        <v>289.12764480692408</v>
      </c>
    </row>
    <row r="774" spans="1:18" x14ac:dyDescent="0.35">
      <c r="A774" s="149">
        <v>6</v>
      </c>
      <c r="B774" s="150" t="s">
        <v>61</v>
      </c>
      <c r="C774" s="150" t="s">
        <v>492</v>
      </c>
      <c r="D774" s="150" t="s">
        <v>124</v>
      </c>
      <c r="E774" s="150" t="s">
        <v>493</v>
      </c>
      <c r="F774" s="150" t="s">
        <v>180</v>
      </c>
      <c r="G774" s="150" t="s">
        <v>1175</v>
      </c>
      <c r="H774" s="151">
        <v>4020</v>
      </c>
      <c r="I774" s="149">
        <v>3</v>
      </c>
      <c r="J774" s="154">
        <f>สกลนคร!F95</f>
        <v>289082.55</v>
      </c>
      <c r="K774" s="153">
        <f>สกลนคร!AG95</f>
        <v>389193.69999999995</v>
      </c>
      <c r="L774" s="154">
        <f>สกลนคร!AH95</f>
        <v>1244359.8399999999</v>
      </c>
      <c r="M774" s="154">
        <f>สกลนคร!AI95</f>
        <v>1224841.2100000002</v>
      </c>
      <c r="N774" s="150"/>
      <c r="O774" s="150"/>
      <c r="P774" s="150"/>
      <c r="Q774" s="142">
        <f t="shared" si="86"/>
        <v>19518.629999999655</v>
      </c>
      <c r="R774" s="143">
        <f t="shared" si="87"/>
        <v>309.5422487562189</v>
      </c>
    </row>
    <row r="775" spans="1:18" x14ac:dyDescent="0.35">
      <c r="A775" s="149">
        <v>7</v>
      </c>
      <c r="B775" s="150" t="s">
        <v>61</v>
      </c>
      <c r="C775" s="150" t="s">
        <v>492</v>
      </c>
      <c r="D775" s="150" t="s">
        <v>124</v>
      </c>
      <c r="E775" s="150" t="s">
        <v>493</v>
      </c>
      <c r="F775" s="150" t="s">
        <v>180</v>
      </c>
      <c r="G775" s="150" t="s">
        <v>1176</v>
      </c>
      <c r="H775" s="151">
        <v>4210</v>
      </c>
      <c r="I775" s="149">
        <v>3</v>
      </c>
      <c r="J775" s="154">
        <f>สกลนคร!F96</f>
        <v>133797.62</v>
      </c>
      <c r="K775" s="153">
        <f>สกลนคร!AG96</f>
        <v>243266.44</v>
      </c>
      <c r="L775" s="154">
        <f>สกลนคร!AH96</f>
        <v>1352483.58</v>
      </c>
      <c r="M775" s="154">
        <f>สกลนคร!AI96</f>
        <v>1210317.3699999999</v>
      </c>
      <c r="N775" s="150"/>
      <c r="O775" s="150"/>
      <c r="P775" s="150"/>
      <c r="Q775" s="142">
        <f t="shared" ref="Q775:Q838" si="94">L775-M775</f>
        <v>142166.2100000002</v>
      </c>
      <c r="R775" s="143">
        <f t="shared" ref="R775:R838" si="95">L775/H775</f>
        <v>321.25500712589076</v>
      </c>
    </row>
    <row r="776" spans="1:18" x14ac:dyDescent="0.35">
      <c r="A776" s="149">
        <v>8</v>
      </c>
      <c r="B776" s="150" t="s">
        <v>61</v>
      </c>
      <c r="C776" s="150" t="s">
        <v>492</v>
      </c>
      <c r="D776" s="150" t="s">
        <v>124</v>
      </c>
      <c r="E776" s="150" t="s">
        <v>493</v>
      </c>
      <c r="F776" s="150" t="s">
        <v>180</v>
      </c>
      <c r="G776" s="150" t="s">
        <v>1177</v>
      </c>
      <c r="H776" s="151">
        <v>3316</v>
      </c>
      <c r="I776" s="149">
        <v>3</v>
      </c>
      <c r="J776" s="154">
        <f>สกลนคร!F97</f>
        <v>239237.95</v>
      </c>
      <c r="K776" s="153">
        <f>สกลนคร!AG97</f>
        <v>335714.86</v>
      </c>
      <c r="L776" s="154">
        <f>สกลนคร!AH97</f>
        <v>1343726.3199999998</v>
      </c>
      <c r="M776" s="154">
        <f>สกลนคร!AI97</f>
        <v>1204045.9099999999</v>
      </c>
      <c r="N776" s="150"/>
      <c r="O776" s="150"/>
      <c r="P776" s="150"/>
      <c r="Q776" s="142">
        <f t="shared" si="94"/>
        <v>139680.40999999992</v>
      </c>
      <c r="R776" s="143">
        <f t="shared" si="95"/>
        <v>405.22506634499393</v>
      </c>
    </row>
    <row r="777" spans="1:18" x14ac:dyDescent="0.35">
      <c r="A777" s="149">
        <v>9</v>
      </c>
      <c r="B777" s="150" t="s">
        <v>61</v>
      </c>
      <c r="C777" s="150" t="s">
        <v>492</v>
      </c>
      <c r="D777" s="150" t="s">
        <v>124</v>
      </c>
      <c r="E777" s="150" t="s">
        <v>493</v>
      </c>
      <c r="F777" s="150" t="s">
        <v>180</v>
      </c>
      <c r="G777" s="150" t="s">
        <v>1178</v>
      </c>
      <c r="H777" s="151">
        <v>6867</v>
      </c>
      <c r="I777" s="149">
        <v>5</v>
      </c>
      <c r="J777" s="154">
        <f>สกลนคร!F98</f>
        <v>178674.08</v>
      </c>
      <c r="K777" s="153">
        <f>สกลนคร!AG98</f>
        <v>382944.27</v>
      </c>
      <c r="L777" s="154">
        <f>สกลนคร!AH98</f>
        <v>1448290.79</v>
      </c>
      <c r="M777" s="154">
        <f>สกลนคร!AI98</f>
        <v>1432063.34</v>
      </c>
      <c r="N777" s="150"/>
      <c r="O777" s="150"/>
      <c r="P777" s="150"/>
      <c r="Q777" s="142">
        <f t="shared" si="94"/>
        <v>16227.449999999953</v>
      </c>
      <c r="R777" s="143">
        <f t="shared" si="95"/>
        <v>210.90589631571282</v>
      </c>
    </row>
    <row r="778" spans="1:18" x14ac:dyDescent="0.35">
      <c r="A778" s="149">
        <v>10</v>
      </c>
      <c r="B778" s="150" t="s">
        <v>61</v>
      </c>
      <c r="C778" s="150" t="s">
        <v>492</v>
      </c>
      <c r="D778" s="150" t="s">
        <v>124</v>
      </c>
      <c r="E778" s="150" t="s">
        <v>493</v>
      </c>
      <c r="F778" s="150" t="s">
        <v>180</v>
      </c>
      <c r="G778" s="150" t="s">
        <v>1179</v>
      </c>
      <c r="H778" s="151">
        <v>3657</v>
      </c>
      <c r="I778" s="149">
        <v>3</v>
      </c>
      <c r="J778" s="154">
        <f>สกลนคร!F99</f>
        <v>194185.13</v>
      </c>
      <c r="K778" s="153">
        <f>สกลนคร!AG99</f>
        <v>287018.14</v>
      </c>
      <c r="L778" s="154">
        <f>สกลนคร!AH99</f>
        <v>871412.16</v>
      </c>
      <c r="M778" s="154">
        <f>สกลนคร!AI99</f>
        <v>850472.04999999993</v>
      </c>
      <c r="N778" s="150"/>
      <c r="O778" s="150"/>
      <c r="P778" s="150"/>
      <c r="Q778" s="142">
        <f t="shared" si="94"/>
        <v>20940.110000000102</v>
      </c>
      <c r="R778" s="143">
        <f t="shared" si="95"/>
        <v>238.28607054963086</v>
      </c>
    </row>
    <row r="779" spans="1:18" x14ac:dyDescent="0.35">
      <c r="A779" s="149">
        <v>11</v>
      </c>
      <c r="B779" s="150" t="s">
        <v>61</v>
      </c>
      <c r="C779" s="150" t="s">
        <v>492</v>
      </c>
      <c r="D779" s="150" t="s">
        <v>124</v>
      </c>
      <c r="E779" s="150" t="s">
        <v>493</v>
      </c>
      <c r="F779" s="150" t="s">
        <v>180</v>
      </c>
      <c r="G779" s="150" t="s">
        <v>1180</v>
      </c>
      <c r="H779" s="151">
        <v>6817</v>
      </c>
      <c r="I779" s="149">
        <v>5</v>
      </c>
      <c r="J779" s="154">
        <f>สกลนคร!F100</f>
        <v>275042.65999999997</v>
      </c>
      <c r="K779" s="153">
        <f>สกลนคร!AG100</f>
        <v>304558.94999999995</v>
      </c>
      <c r="L779" s="154">
        <f>สกลนคร!AH100</f>
        <v>1557162.01</v>
      </c>
      <c r="M779" s="154">
        <f>สกลนคร!AI100</f>
        <v>1576143.5599999998</v>
      </c>
      <c r="N779" s="150"/>
      <c r="O779" s="150"/>
      <c r="P779" s="150"/>
      <c r="Q779" s="142">
        <f t="shared" si="94"/>
        <v>-18981.549999999814</v>
      </c>
      <c r="R779" s="143">
        <f t="shared" si="95"/>
        <v>228.42335484817369</v>
      </c>
    </row>
    <row r="780" spans="1:18" x14ac:dyDescent="0.35">
      <c r="A780" s="149">
        <v>12</v>
      </c>
      <c r="B780" s="150" t="s">
        <v>61</v>
      </c>
      <c r="C780" s="150" t="s">
        <v>492</v>
      </c>
      <c r="D780" s="150" t="s">
        <v>124</v>
      </c>
      <c r="E780" s="150" t="s">
        <v>493</v>
      </c>
      <c r="F780" s="150" t="s">
        <v>180</v>
      </c>
      <c r="G780" s="150" t="s">
        <v>1181</v>
      </c>
      <c r="H780" s="151">
        <v>5077</v>
      </c>
      <c r="I780" s="149">
        <v>4</v>
      </c>
      <c r="J780" s="154">
        <f>สกลนคร!F101</f>
        <v>290288.99</v>
      </c>
      <c r="K780" s="153">
        <f>สกลนคร!AG101</f>
        <v>572217.49</v>
      </c>
      <c r="L780" s="154">
        <f>สกลนคร!AH101</f>
        <v>1590005.65</v>
      </c>
      <c r="M780" s="154">
        <f>สกลนคร!AI101</f>
        <v>1533716.8</v>
      </c>
      <c r="N780" s="150"/>
      <c r="O780" s="150"/>
      <c r="P780" s="150"/>
      <c r="Q780" s="142">
        <f t="shared" si="94"/>
        <v>56288.84999999986</v>
      </c>
      <c r="R780" s="143">
        <f t="shared" si="95"/>
        <v>313.17818593657671</v>
      </c>
    </row>
    <row r="781" spans="1:18" x14ac:dyDescent="0.35">
      <c r="A781" s="149">
        <v>13</v>
      </c>
      <c r="B781" s="150" t="s">
        <v>61</v>
      </c>
      <c r="C781" s="150" t="s">
        <v>492</v>
      </c>
      <c r="D781" s="150" t="s">
        <v>124</v>
      </c>
      <c r="E781" s="150" t="s">
        <v>493</v>
      </c>
      <c r="F781" s="150" t="s">
        <v>180</v>
      </c>
      <c r="G781" s="150" t="s">
        <v>1182</v>
      </c>
      <c r="H781" s="151">
        <v>3046</v>
      </c>
      <c r="I781" s="149">
        <v>3</v>
      </c>
      <c r="J781" s="154">
        <f>สกลนคร!F102</f>
        <v>115150.11</v>
      </c>
      <c r="K781" s="153">
        <f>สกลนคร!AG102</f>
        <v>137846.59</v>
      </c>
      <c r="L781" s="154">
        <f>สกลนคร!AH102</f>
        <v>1297503.9100000001</v>
      </c>
      <c r="M781" s="154">
        <f>สกลนคร!AI102</f>
        <v>1267861.1400000001</v>
      </c>
      <c r="N781" s="150"/>
      <c r="O781" s="150"/>
      <c r="P781" s="150"/>
      <c r="Q781" s="142">
        <f t="shared" si="94"/>
        <v>29642.770000000019</v>
      </c>
      <c r="R781" s="143">
        <f t="shared" si="95"/>
        <v>425.96976690741963</v>
      </c>
    </row>
    <row r="782" spans="1:18" x14ac:dyDescent="0.35">
      <c r="A782" s="149">
        <v>14</v>
      </c>
      <c r="B782" s="150" t="s">
        <v>61</v>
      </c>
      <c r="C782" s="150" t="s">
        <v>492</v>
      </c>
      <c r="D782" s="150" t="s">
        <v>124</v>
      </c>
      <c r="E782" s="150" t="s">
        <v>493</v>
      </c>
      <c r="F782" s="150" t="s">
        <v>180</v>
      </c>
      <c r="G782" s="150" t="s">
        <v>1183</v>
      </c>
      <c r="H782" s="151">
        <v>3486</v>
      </c>
      <c r="I782" s="149">
        <v>3</v>
      </c>
      <c r="J782" s="154">
        <f>สกลนคร!F103</f>
        <v>136001.07999999999</v>
      </c>
      <c r="K782" s="153">
        <f>สกลนคร!AG103</f>
        <v>204120.44</v>
      </c>
      <c r="L782" s="154">
        <f>สกลนคร!AH103</f>
        <v>1053348.76</v>
      </c>
      <c r="M782" s="154">
        <f>สกลนคร!AI103</f>
        <v>997096.95999999996</v>
      </c>
      <c r="N782" s="150"/>
      <c r="O782" s="150"/>
      <c r="P782" s="150"/>
      <c r="Q782" s="142">
        <f t="shared" si="94"/>
        <v>56251.800000000047</v>
      </c>
      <c r="R782" s="143">
        <f t="shared" si="95"/>
        <v>302.16545037292025</v>
      </c>
    </row>
    <row r="783" spans="1:18" x14ac:dyDescent="0.35">
      <c r="A783" s="149">
        <v>15</v>
      </c>
      <c r="B783" s="150" t="s">
        <v>61</v>
      </c>
      <c r="C783" s="150" t="s">
        <v>492</v>
      </c>
      <c r="D783" s="150" t="s">
        <v>124</v>
      </c>
      <c r="E783" s="150" t="s">
        <v>493</v>
      </c>
      <c r="F783" s="150" t="s">
        <v>180</v>
      </c>
      <c r="G783" s="150" t="s">
        <v>1184</v>
      </c>
      <c r="H783" s="151">
        <v>4158</v>
      </c>
      <c r="I783" s="149">
        <v>3</v>
      </c>
      <c r="J783" s="154">
        <f>สกลนคร!F104</f>
        <v>366112.44</v>
      </c>
      <c r="K783" s="153">
        <f>สกลนคร!AG104</f>
        <v>450475.51</v>
      </c>
      <c r="L783" s="154">
        <f>สกลนคร!AH104</f>
        <v>1371394.01</v>
      </c>
      <c r="M783" s="154">
        <f>สกลนคร!AI104</f>
        <v>1214878.94</v>
      </c>
      <c r="N783" s="150"/>
      <c r="O783" s="150"/>
      <c r="P783" s="150"/>
      <c r="Q783" s="142">
        <f t="shared" si="94"/>
        <v>156515.07000000007</v>
      </c>
      <c r="R783" s="143">
        <f t="shared" si="95"/>
        <v>329.82058922558923</v>
      </c>
    </row>
    <row r="784" spans="1:18" x14ac:dyDescent="0.35">
      <c r="A784" s="149">
        <v>16</v>
      </c>
      <c r="B784" s="150" t="s">
        <v>61</v>
      </c>
      <c r="C784" s="150" t="s">
        <v>492</v>
      </c>
      <c r="D784" s="150" t="s">
        <v>124</v>
      </c>
      <c r="E784" s="150" t="s">
        <v>493</v>
      </c>
      <c r="F784" s="150" t="s">
        <v>180</v>
      </c>
      <c r="G784" s="150" t="s">
        <v>1185</v>
      </c>
      <c r="H784" s="151">
        <v>4935</v>
      </c>
      <c r="I784" s="149">
        <v>4</v>
      </c>
      <c r="J784" s="154">
        <f>สกลนคร!F105</f>
        <v>384830.15</v>
      </c>
      <c r="K784" s="153">
        <f>สกลนคร!AG105</f>
        <v>475860.4</v>
      </c>
      <c r="L784" s="154">
        <f>สกลนคร!AH105</f>
        <v>1390070.54</v>
      </c>
      <c r="M784" s="154">
        <f>สกลนคร!AI105</f>
        <v>1400571.23</v>
      </c>
      <c r="N784" s="150"/>
      <c r="O784" s="150"/>
      <c r="P784" s="150"/>
      <c r="Q784" s="142">
        <f t="shared" si="94"/>
        <v>-10500.689999999944</v>
      </c>
      <c r="R784" s="143">
        <f t="shared" si="95"/>
        <v>281.67589463019249</v>
      </c>
    </row>
    <row r="785" spans="1:18" x14ac:dyDescent="0.35">
      <c r="A785" s="149">
        <v>17</v>
      </c>
      <c r="B785" s="150" t="s">
        <v>61</v>
      </c>
      <c r="C785" s="150" t="s">
        <v>492</v>
      </c>
      <c r="D785" s="150" t="s">
        <v>124</v>
      </c>
      <c r="E785" s="150" t="s">
        <v>493</v>
      </c>
      <c r="F785" s="150" t="s">
        <v>180</v>
      </c>
      <c r="G785" s="150" t="s">
        <v>1186</v>
      </c>
      <c r="H785" s="151">
        <v>4567</v>
      </c>
      <c r="I785" s="149">
        <v>4</v>
      </c>
      <c r="J785" s="154">
        <f>สกลนคร!F106</f>
        <v>512519.32</v>
      </c>
      <c r="K785" s="153">
        <f>สกลนคร!AG106</f>
        <v>603631.91</v>
      </c>
      <c r="L785" s="154">
        <f>สกลนคร!AH106</f>
        <v>1293281.33</v>
      </c>
      <c r="M785" s="154">
        <f>สกลนคร!AI106</f>
        <v>1449544.9</v>
      </c>
      <c r="N785" s="150"/>
      <c r="O785" s="150"/>
      <c r="P785" s="150"/>
      <c r="Q785" s="142">
        <f t="shared" si="94"/>
        <v>-156263.56999999983</v>
      </c>
      <c r="R785" s="143">
        <f t="shared" si="95"/>
        <v>283.17962119553317</v>
      </c>
    </row>
    <row r="786" spans="1:18" x14ac:dyDescent="0.35">
      <c r="A786" s="149">
        <v>18</v>
      </c>
      <c r="B786" s="150" t="s">
        <v>61</v>
      </c>
      <c r="C786" s="150" t="s">
        <v>492</v>
      </c>
      <c r="D786" s="150" t="s">
        <v>124</v>
      </c>
      <c r="E786" s="150" t="s">
        <v>493</v>
      </c>
      <c r="F786" s="150" t="s">
        <v>180</v>
      </c>
      <c r="G786" s="150" t="s">
        <v>1187</v>
      </c>
      <c r="H786" s="151">
        <v>2903</v>
      </c>
      <c r="I786" s="149">
        <v>2</v>
      </c>
      <c r="J786" s="154">
        <f>สกลนคร!F107</f>
        <v>405777.54</v>
      </c>
      <c r="K786" s="153">
        <f>สกลนคร!AG107</f>
        <v>447638.19999999995</v>
      </c>
      <c r="L786" s="154">
        <f>สกลนคร!AH107</f>
        <v>1374573.15</v>
      </c>
      <c r="M786" s="154">
        <f>สกลนคร!AI107</f>
        <v>1268192.22</v>
      </c>
      <c r="N786" s="150"/>
      <c r="O786" s="150"/>
      <c r="P786" s="150"/>
      <c r="Q786" s="142">
        <f t="shared" si="94"/>
        <v>106380.92999999993</v>
      </c>
      <c r="R786" s="143">
        <f t="shared" si="95"/>
        <v>473.50091284877709</v>
      </c>
    </row>
    <row r="787" spans="1:18" x14ac:dyDescent="0.35">
      <c r="A787" s="149">
        <v>19</v>
      </c>
      <c r="B787" s="150" t="s">
        <v>61</v>
      </c>
      <c r="C787" s="150" t="s">
        <v>492</v>
      </c>
      <c r="D787" s="150" t="s">
        <v>124</v>
      </c>
      <c r="E787" s="150" t="s">
        <v>493</v>
      </c>
      <c r="F787" s="150" t="s">
        <v>180</v>
      </c>
      <c r="G787" s="150" t="s">
        <v>1188</v>
      </c>
      <c r="H787" s="151">
        <v>3112</v>
      </c>
      <c r="I787" s="149">
        <v>3</v>
      </c>
      <c r="J787" s="154">
        <f>สกลนคร!F108</f>
        <v>198169.56</v>
      </c>
      <c r="K787" s="153">
        <f>สกลนคร!AG108</f>
        <v>287393.36</v>
      </c>
      <c r="L787" s="154">
        <f>สกลนคร!AH108</f>
        <v>784145.69</v>
      </c>
      <c r="M787" s="154">
        <f>สกลนคร!AI108</f>
        <v>803918.02</v>
      </c>
      <c r="N787" s="150"/>
      <c r="O787" s="150"/>
      <c r="P787" s="150"/>
      <c r="Q787" s="142">
        <f t="shared" si="94"/>
        <v>-19772.330000000075</v>
      </c>
      <c r="R787" s="143">
        <f t="shared" si="95"/>
        <v>251.97483611825191</v>
      </c>
    </row>
    <row r="788" spans="1:18" s="161" customFormat="1" x14ac:dyDescent="0.35">
      <c r="A788" s="155">
        <v>8</v>
      </c>
      <c r="B788" s="156" t="s">
        <v>61</v>
      </c>
      <c r="C788" s="156"/>
      <c r="D788" s="156"/>
      <c r="E788" s="156" t="s">
        <v>77</v>
      </c>
      <c r="F788" s="156"/>
      <c r="G788" s="156" t="s">
        <v>495</v>
      </c>
      <c r="H788" s="162">
        <f>SUM(H770:H787)</f>
        <v>77963</v>
      </c>
      <c r="I788" s="155"/>
      <c r="J788" s="158">
        <f>SUM(J769:J787)</f>
        <v>4947704.3099999996</v>
      </c>
      <c r="K788" s="158">
        <f t="shared" ref="K788:M788" si="96">SUM(K769:K787)</f>
        <v>6831134.2800000012</v>
      </c>
      <c r="L788" s="158">
        <f t="shared" si="96"/>
        <v>24415801.48</v>
      </c>
      <c r="M788" s="158">
        <f t="shared" si="96"/>
        <v>23039063.02</v>
      </c>
      <c r="N788" s="156">
        <v>18</v>
      </c>
      <c r="O788" s="156">
        <v>18</v>
      </c>
      <c r="P788" s="156">
        <f>N788-O788</f>
        <v>0</v>
      </c>
      <c r="Q788" s="159">
        <f t="shared" si="94"/>
        <v>1376738.4600000009</v>
      </c>
      <c r="R788" s="160">
        <f>L788/H788</f>
        <v>313.17165168092555</v>
      </c>
    </row>
    <row r="789" spans="1:18" x14ac:dyDescent="0.35">
      <c r="A789" s="149">
        <v>1</v>
      </c>
      <c r="B789" s="150" t="s">
        <v>61</v>
      </c>
      <c r="C789" s="150" t="s">
        <v>496</v>
      </c>
      <c r="D789" s="150" t="s">
        <v>129</v>
      </c>
      <c r="E789" s="150" t="s">
        <v>497</v>
      </c>
      <c r="F789" s="150" t="s">
        <v>210</v>
      </c>
      <c r="G789" s="150" t="s">
        <v>498</v>
      </c>
      <c r="H789" s="151"/>
      <c r="I789" s="149"/>
      <c r="J789" s="152"/>
      <c r="K789" s="153"/>
      <c r="L789" s="154"/>
      <c r="M789" s="154"/>
      <c r="N789" s="150"/>
      <c r="O789" s="150"/>
      <c r="P789" s="150"/>
    </row>
    <row r="790" spans="1:18" x14ac:dyDescent="0.35">
      <c r="A790" s="149">
        <v>2</v>
      </c>
      <c r="B790" s="150" t="s">
        <v>61</v>
      </c>
      <c r="C790" s="150" t="s">
        <v>496</v>
      </c>
      <c r="D790" s="150" t="s">
        <v>129</v>
      </c>
      <c r="E790" s="150" t="s">
        <v>497</v>
      </c>
      <c r="F790" s="150" t="s">
        <v>180</v>
      </c>
      <c r="G790" s="150" t="s">
        <v>1189</v>
      </c>
      <c r="H790" s="151">
        <v>2783</v>
      </c>
      <c r="I790" s="149">
        <v>2</v>
      </c>
      <c r="J790" s="154">
        <f>สกลนคร!F109</f>
        <v>574015.18999999994</v>
      </c>
      <c r="K790" s="153">
        <f>สกลนคร!AG109</f>
        <v>610937.77999999991</v>
      </c>
      <c r="L790" s="154">
        <f>สกลนคร!AH109</f>
        <v>1232093.6099999999</v>
      </c>
      <c r="M790" s="154">
        <f>สกลนคร!AI109</f>
        <v>904258.47</v>
      </c>
      <c r="N790" s="150"/>
      <c r="O790" s="150"/>
      <c r="P790" s="150"/>
      <c r="Q790" s="142">
        <f t="shared" si="94"/>
        <v>327835.1399999999</v>
      </c>
      <c r="R790" s="143">
        <f t="shared" si="95"/>
        <v>442.72138339920946</v>
      </c>
    </row>
    <row r="791" spans="1:18" x14ac:dyDescent="0.35">
      <c r="A791" s="149">
        <v>3</v>
      </c>
      <c r="B791" s="150" t="s">
        <v>61</v>
      </c>
      <c r="C791" s="150" t="s">
        <v>496</v>
      </c>
      <c r="D791" s="150" t="s">
        <v>129</v>
      </c>
      <c r="E791" s="150" t="s">
        <v>497</v>
      </c>
      <c r="F791" s="150" t="s">
        <v>180</v>
      </c>
      <c r="G791" s="150" t="s">
        <v>1190</v>
      </c>
      <c r="H791" s="151">
        <v>3884</v>
      </c>
      <c r="I791" s="149">
        <v>3</v>
      </c>
      <c r="J791" s="154">
        <f>สกลนคร!F110</f>
        <v>473972.67</v>
      </c>
      <c r="K791" s="153">
        <f>สกลนคร!AG110</f>
        <v>510390.44</v>
      </c>
      <c r="L791" s="154">
        <f>สกลนคร!AH110</f>
        <v>1443326.35</v>
      </c>
      <c r="M791" s="154">
        <f>สกลนคร!AI110</f>
        <v>1228753.06</v>
      </c>
      <c r="N791" s="150"/>
      <c r="O791" s="150"/>
      <c r="P791" s="150"/>
      <c r="Q791" s="142">
        <f t="shared" si="94"/>
        <v>214573.29000000004</v>
      </c>
      <c r="R791" s="143">
        <f t="shared" si="95"/>
        <v>371.60822605561282</v>
      </c>
    </row>
    <row r="792" spans="1:18" x14ac:dyDescent="0.35">
      <c r="A792" s="149">
        <v>4</v>
      </c>
      <c r="B792" s="150" t="s">
        <v>61</v>
      </c>
      <c r="C792" s="150" t="s">
        <v>496</v>
      </c>
      <c r="D792" s="150" t="s">
        <v>129</v>
      </c>
      <c r="E792" s="150" t="s">
        <v>497</v>
      </c>
      <c r="F792" s="150" t="s">
        <v>180</v>
      </c>
      <c r="G792" s="150" t="s">
        <v>1191</v>
      </c>
      <c r="H792" s="151">
        <v>4358</v>
      </c>
      <c r="I792" s="149">
        <v>3</v>
      </c>
      <c r="J792" s="154">
        <f>สกลนคร!F111</f>
        <v>539990.47</v>
      </c>
      <c r="K792" s="153">
        <f>สกลนคร!AG111</f>
        <v>594671.4</v>
      </c>
      <c r="L792" s="154">
        <f>สกลนคร!AH111</f>
        <v>1624090.31</v>
      </c>
      <c r="M792" s="154">
        <f>สกลนคร!AI111</f>
        <v>1260464.7999999998</v>
      </c>
      <c r="N792" s="150"/>
      <c r="O792" s="150"/>
      <c r="P792" s="150"/>
      <c r="Q792" s="142">
        <f t="shared" si="94"/>
        <v>363625.51000000024</v>
      </c>
      <c r="R792" s="143">
        <f t="shared" si="95"/>
        <v>372.66872648003675</v>
      </c>
    </row>
    <row r="793" spans="1:18" x14ac:dyDescent="0.35">
      <c r="A793" s="149">
        <v>5</v>
      </c>
      <c r="B793" s="150" t="s">
        <v>61</v>
      </c>
      <c r="C793" s="150" t="s">
        <v>496</v>
      </c>
      <c r="D793" s="150" t="s">
        <v>129</v>
      </c>
      <c r="E793" s="150" t="s">
        <v>497</v>
      </c>
      <c r="F793" s="150" t="s">
        <v>180</v>
      </c>
      <c r="G793" s="150" t="s">
        <v>1192</v>
      </c>
      <c r="H793" s="151">
        <v>1985</v>
      </c>
      <c r="I793" s="149">
        <v>2</v>
      </c>
      <c r="J793" s="154">
        <f>สกลนคร!F112</f>
        <v>486291.23</v>
      </c>
      <c r="K793" s="153">
        <f>สกลนคร!AG112</f>
        <v>512218.87</v>
      </c>
      <c r="L793" s="154">
        <f>สกลนคร!AH112</f>
        <v>1241086.8399999999</v>
      </c>
      <c r="M793" s="154">
        <f>สกลนคร!AI112</f>
        <v>962514.38</v>
      </c>
      <c r="N793" s="150"/>
      <c r="O793" s="150"/>
      <c r="P793" s="150"/>
      <c r="Q793" s="142">
        <f t="shared" si="94"/>
        <v>278572.45999999985</v>
      </c>
      <c r="R793" s="143">
        <f t="shared" si="95"/>
        <v>625.23266498740543</v>
      </c>
    </row>
    <row r="794" spans="1:18" x14ac:dyDescent="0.35">
      <c r="A794" s="149">
        <v>6</v>
      </c>
      <c r="B794" s="150" t="s">
        <v>61</v>
      </c>
      <c r="C794" s="150" t="s">
        <v>496</v>
      </c>
      <c r="D794" s="150" t="s">
        <v>129</v>
      </c>
      <c r="E794" s="150" t="s">
        <v>497</v>
      </c>
      <c r="F794" s="150" t="s">
        <v>180</v>
      </c>
      <c r="G794" s="150" t="s">
        <v>1193</v>
      </c>
      <c r="H794" s="151">
        <v>4265</v>
      </c>
      <c r="I794" s="149">
        <v>3</v>
      </c>
      <c r="J794" s="154">
        <f>สกลนคร!F113</f>
        <v>420607.61</v>
      </c>
      <c r="K794" s="153">
        <f>สกลนคร!AG113</f>
        <v>441468.91</v>
      </c>
      <c r="L794" s="154">
        <f>สกลนคร!AH113</f>
        <v>1321544.23</v>
      </c>
      <c r="M794" s="154">
        <f>สกลนคร!AI113</f>
        <v>1058643.96</v>
      </c>
      <c r="N794" s="150"/>
      <c r="O794" s="150"/>
      <c r="P794" s="150"/>
      <c r="Q794" s="142">
        <f t="shared" si="94"/>
        <v>262900.27</v>
      </c>
      <c r="R794" s="143">
        <f t="shared" si="95"/>
        <v>309.85796717467758</v>
      </c>
    </row>
    <row r="795" spans="1:18" x14ac:dyDescent="0.35">
      <c r="A795" s="149">
        <v>7</v>
      </c>
      <c r="B795" s="150" t="s">
        <v>61</v>
      </c>
      <c r="C795" s="150" t="s">
        <v>496</v>
      </c>
      <c r="D795" s="150" t="s">
        <v>129</v>
      </c>
      <c r="E795" s="150" t="s">
        <v>497</v>
      </c>
      <c r="F795" s="150" t="s">
        <v>180</v>
      </c>
      <c r="G795" s="150" t="s">
        <v>1194</v>
      </c>
      <c r="H795" s="151">
        <v>2947</v>
      </c>
      <c r="I795" s="149">
        <v>2</v>
      </c>
      <c r="J795" s="154">
        <f>สกลนคร!F114</f>
        <v>284077.23</v>
      </c>
      <c r="K795" s="153">
        <f>สกลนคร!AG114</f>
        <v>321799.95999999996</v>
      </c>
      <c r="L795" s="154">
        <f>สกลนคร!AH114</f>
        <v>923037.19</v>
      </c>
      <c r="M795" s="154">
        <f>สกลนคร!AI114</f>
        <v>880957.61</v>
      </c>
      <c r="N795" s="150"/>
      <c r="O795" s="150"/>
      <c r="P795" s="150"/>
      <c r="Q795" s="142">
        <f t="shared" si="94"/>
        <v>42079.579999999958</v>
      </c>
      <c r="R795" s="143">
        <f t="shared" si="95"/>
        <v>313.21248388191378</v>
      </c>
    </row>
    <row r="796" spans="1:18" s="161" customFormat="1" x14ac:dyDescent="0.35">
      <c r="A796" s="155">
        <v>9</v>
      </c>
      <c r="B796" s="156" t="s">
        <v>61</v>
      </c>
      <c r="C796" s="156"/>
      <c r="D796" s="156"/>
      <c r="E796" s="156" t="s">
        <v>77</v>
      </c>
      <c r="F796" s="156"/>
      <c r="G796" s="156" t="s">
        <v>499</v>
      </c>
      <c r="H796" s="162">
        <f>SUM(H790:H795)</f>
        <v>20222</v>
      </c>
      <c r="I796" s="155"/>
      <c r="J796" s="158">
        <f>SUM(J789:J795)</f>
        <v>2778954.4</v>
      </c>
      <c r="K796" s="158">
        <f t="shared" ref="K796:M796" si="97">SUM(K789:K795)</f>
        <v>2991487.3600000003</v>
      </c>
      <c r="L796" s="158">
        <f t="shared" si="97"/>
        <v>7785178.5299999993</v>
      </c>
      <c r="M796" s="158">
        <f t="shared" si="97"/>
        <v>6295592.2800000003</v>
      </c>
      <c r="N796" s="156">
        <v>6</v>
      </c>
      <c r="O796" s="156">
        <v>6</v>
      </c>
      <c r="P796" s="156">
        <f>N796-O796</f>
        <v>0</v>
      </c>
      <c r="Q796" s="159">
        <f t="shared" si="94"/>
        <v>1489586.2499999991</v>
      </c>
      <c r="R796" s="160">
        <f>L796/H796</f>
        <v>384.98558648996141</v>
      </c>
    </row>
    <row r="797" spans="1:18" x14ac:dyDescent="0.35">
      <c r="A797" s="149">
        <v>1</v>
      </c>
      <c r="B797" s="150" t="s">
        <v>61</v>
      </c>
      <c r="C797" s="150" t="s">
        <v>500</v>
      </c>
      <c r="D797" s="150" t="s">
        <v>134</v>
      </c>
      <c r="E797" s="150" t="s">
        <v>501</v>
      </c>
      <c r="F797" s="150" t="s">
        <v>210</v>
      </c>
      <c r="G797" s="150" t="s">
        <v>502</v>
      </c>
      <c r="H797" s="151"/>
      <c r="I797" s="149"/>
      <c r="J797" s="152"/>
      <c r="K797" s="153"/>
      <c r="L797" s="154"/>
      <c r="M797" s="154"/>
      <c r="N797" s="150"/>
      <c r="O797" s="150"/>
      <c r="P797" s="150"/>
    </row>
    <row r="798" spans="1:18" x14ac:dyDescent="0.35">
      <c r="A798" s="149">
        <v>2</v>
      </c>
      <c r="B798" s="150" t="s">
        <v>61</v>
      </c>
      <c r="C798" s="150" t="s">
        <v>500</v>
      </c>
      <c r="D798" s="150" t="s">
        <v>134</v>
      </c>
      <c r="E798" s="150" t="s">
        <v>501</v>
      </c>
      <c r="F798" s="150" t="s">
        <v>180</v>
      </c>
      <c r="G798" s="150" t="s">
        <v>1195</v>
      </c>
      <c r="H798" s="151">
        <v>4403</v>
      </c>
      <c r="I798" s="149">
        <v>3</v>
      </c>
      <c r="J798" s="154">
        <f>สกลนคร!F115</f>
        <v>415974.66</v>
      </c>
      <c r="K798" s="153">
        <f>สกลนคร!AG115</f>
        <v>466640.48999999993</v>
      </c>
      <c r="L798" s="154">
        <f>สกลนคร!AH115</f>
        <v>1640029.25</v>
      </c>
      <c r="M798" s="154">
        <f>สกลนคร!AI115</f>
        <v>1488526.5899999999</v>
      </c>
      <c r="N798" s="150"/>
      <c r="O798" s="150"/>
      <c r="P798" s="150"/>
      <c r="Q798" s="142">
        <f t="shared" si="94"/>
        <v>151502.66000000015</v>
      </c>
      <c r="R798" s="143">
        <f t="shared" si="95"/>
        <v>372.47995684760389</v>
      </c>
    </row>
    <row r="799" spans="1:18" x14ac:dyDescent="0.35">
      <c r="A799" s="149">
        <v>3</v>
      </c>
      <c r="B799" s="150" t="s">
        <v>61</v>
      </c>
      <c r="C799" s="150" t="s">
        <v>500</v>
      </c>
      <c r="D799" s="150" t="s">
        <v>134</v>
      </c>
      <c r="E799" s="150" t="s">
        <v>501</v>
      </c>
      <c r="F799" s="150" t="s">
        <v>180</v>
      </c>
      <c r="G799" s="150" t="s">
        <v>1196</v>
      </c>
      <c r="H799" s="151">
        <v>5267</v>
      </c>
      <c r="I799" s="149">
        <v>4</v>
      </c>
      <c r="J799" s="154">
        <f>สกลนคร!F116</f>
        <v>701563.67</v>
      </c>
      <c r="K799" s="153">
        <f>สกลนคร!AG116</f>
        <v>694738.38</v>
      </c>
      <c r="L799" s="154">
        <f>สกลนคร!AH116</f>
        <v>1511417.27</v>
      </c>
      <c r="M799" s="154">
        <f>สกลนคร!AI116</f>
        <v>1282647.68</v>
      </c>
      <c r="N799" s="150"/>
      <c r="O799" s="150"/>
      <c r="P799" s="150"/>
      <c r="Q799" s="142">
        <f t="shared" si="94"/>
        <v>228769.59000000008</v>
      </c>
      <c r="R799" s="143">
        <f t="shared" si="95"/>
        <v>286.95980064552879</v>
      </c>
    </row>
    <row r="800" spans="1:18" x14ac:dyDescent="0.35">
      <c r="A800" s="149">
        <v>4</v>
      </c>
      <c r="B800" s="150" t="s">
        <v>61</v>
      </c>
      <c r="C800" s="150" t="s">
        <v>500</v>
      </c>
      <c r="D800" s="150" t="s">
        <v>134</v>
      </c>
      <c r="E800" s="150" t="s">
        <v>501</v>
      </c>
      <c r="F800" s="150" t="s">
        <v>180</v>
      </c>
      <c r="G800" s="150" t="s">
        <v>1197</v>
      </c>
      <c r="H800" s="151">
        <v>5254</v>
      </c>
      <c r="I800" s="149">
        <v>4</v>
      </c>
      <c r="J800" s="154">
        <f>สกลนคร!F117</f>
        <v>794244.69</v>
      </c>
      <c r="K800" s="153">
        <f>สกลนคร!AG117</f>
        <v>888493.84</v>
      </c>
      <c r="L800" s="154">
        <f>สกลนคร!AH117</f>
        <v>1632899.78</v>
      </c>
      <c r="M800" s="154">
        <f>สกลนคร!AI117</f>
        <v>1528698.2</v>
      </c>
      <c r="N800" s="150"/>
      <c r="O800" s="150"/>
      <c r="P800" s="150"/>
      <c r="Q800" s="142">
        <f t="shared" si="94"/>
        <v>104201.58000000007</v>
      </c>
      <c r="R800" s="143">
        <f t="shared" si="95"/>
        <v>310.79173582032735</v>
      </c>
    </row>
    <row r="801" spans="1:18" x14ac:dyDescent="0.35">
      <c r="A801" s="149">
        <v>5</v>
      </c>
      <c r="B801" s="150" t="s">
        <v>61</v>
      </c>
      <c r="C801" s="150" t="s">
        <v>500</v>
      </c>
      <c r="D801" s="150" t="s">
        <v>134</v>
      </c>
      <c r="E801" s="150" t="s">
        <v>501</v>
      </c>
      <c r="F801" s="150" t="s">
        <v>180</v>
      </c>
      <c r="G801" s="150" t="s">
        <v>1198</v>
      </c>
      <c r="H801" s="151">
        <v>3104</v>
      </c>
      <c r="I801" s="149">
        <v>3</v>
      </c>
      <c r="J801" s="154">
        <f>สกลนคร!F118</f>
        <v>750865.54</v>
      </c>
      <c r="K801" s="153">
        <f>สกลนคร!AG118</f>
        <v>793637.91</v>
      </c>
      <c r="L801" s="154">
        <f>สกลนคร!AH118</f>
        <v>1343046.95</v>
      </c>
      <c r="M801" s="154">
        <f>สกลนคร!AI118</f>
        <v>1235684.24</v>
      </c>
      <c r="N801" s="150"/>
      <c r="O801" s="150"/>
      <c r="P801" s="150"/>
      <c r="Q801" s="142">
        <f t="shared" si="94"/>
        <v>107362.70999999996</v>
      </c>
      <c r="R801" s="143">
        <f t="shared" si="95"/>
        <v>432.68265141752573</v>
      </c>
    </row>
    <row r="802" spans="1:18" x14ac:dyDescent="0.35">
      <c r="A802" s="149">
        <v>6</v>
      </c>
      <c r="B802" s="150" t="s">
        <v>61</v>
      </c>
      <c r="C802" s="150" t="s">
        <v>500</v>
      </c>
      <c r="D802" s="150" t="s">
        <v>134</v>
      </c>
      <c r="E802" s="150" t="s">
        <v>501</v>
      </c>
      <c r="F802" s="150" t="s">
        <v>180</v>
      </c>
      <c r="G802" s="150" t="s">
        <v>1199</v>
      </c>
      <c r="H802" s="151">
        <v>5560</v>
      </c>
      <c r="I802" s="149">
        <v>4</v>
      </c>
      <c r="J802" s="154">
        <f>สกลนคร!F119</f>
        <v>903158.68</v>
      </c>
      <c r="K802" s="153">
        <f>สกลนคร!AG119</f>
        <v>918303.20000000007</v>
      </c>
      <c r="L802" s="154">
        <f>สกลนคร!AH119</f>
        <v>1533287.9</v>
      </c>
      <c r="M802" s="154">
        <f>สกลนคร!AI119</f>
        <v>1505514.29</v>
      </c>
      <c r="N802" s="150"/>
      <c r="O802" s="150"/>
      <c r="P802" s="150"/>
      <c r="Q802" s="142">
        <f t="shared" si="94"/>
        <v>27773.60999999987</v>
      </c>
      <c r="R802" s="143">
        <f t="shared" si="95"/>
        <v>275.77120503597121</v>
      </c>
    </row>
    <row r="803" spans="1:18" x14ac:dyDescent="0.35">
      <c r="A803" s="149">
        <v>7</v>
      </c>
      <c r="B803" s="150" t="s">
        <v>61</v>
      </c>
      <c r="C803" s="150" t="s">
        <v>500</v>
      </c>
      <c r="D803" s="150" t="s">
        <v>134</v>
      </c>
      <c r="E803" s="150" t="s">
        <v>501</v>
      </c>
      <c r="F803" s="150" t="s">
        <v>180</v>
      </c>
      <c r="G803" s="150" t="s">
        <v>1200</v>
      </c>
      <c r="H803" s="151">
        <v>4224</v>
      </c>
      <c r="I803" s="149">
        <v>3</v>
      </c>
      <c r="J803" s="154">
        <f>สกลนคร!F120</f>
        <v>1112223.4099999999</v>
      </c>
      <c r="K803" s="153">
        <f>สกลนคร!AG120</f>
        <v>1139169.3299999998</v>
      </c>
      <c r="L803" s="154">
        <f>สกลนคร!AH120</f>
        <v>1495976.3900000001</v>
      </c>
      <c r="M803" s="154">
        <f>สกลนคร!AI120</f>
        <v>1328685.25</v>
      </c>
      <c r="N803" s="150"/>
      <c r="O803" s="150"/>
      <c r="P803" s="150"/>
      <c r="Q803" s="142">
        <f t="shared" si="94"/>
        <v>167291.14000000013</v>
      </c>
      <c r="R803" s="143">
        <f t="shared" si="95"/>
        <v>354.16107717803033</v>
      </c>
    </row>
    <row r="804" spans="1:18" x14ac:dyDescent="0.35">
      <c r="A804" s="149">
        <v>8</v>
      </c>
      <c r="B804" s="150" t="s">
        <v>61</v>
      </c>
      <c r="C804" s="150" t="s">
        <v>500</v>
      </c>
      <c r="D804" s="150" t="s">
        <v>134</v>
      </c>
      <c r="E804" s="150" t="s">
        <v>501</v>
      </c>
      <c r="F804" s="150" t="s">
        <v>180</v>
      </c>
      <c r="G804" s="150" t="s">
        <v>1201</v>
      </c>
      <c r="H804" s="151">
        <v>6946</v>
      </c>
      <c r="I804" s="149">
        <v>5</v>
      </c>
      <c r="J804" s="154">
        <f>สกลนคร!F121</f>
        <v>718035.76</v>
      </c>
      <c r="K804" s="153">
        <f>สกลนคร!AG121</f>
        <v>747997.41</v>
      </c>
      <c r="L804" s="154">
        <f>สกลนคร!AH121</f>
        <v>1970829.65</v>
      </c>
      <c r="M804" s="154">
        <f>สกลนคร!AI121</f>
        <v>1672410.68</v>
      </c>
      <c r="N804" s="150"/>
      <c r="O804" s="150"/>
      <c r="P804" s="150"/>
      <c r="Q804" s="142">
        <f t="shared" si="94"/>
        <v>298418.96999999997</v>
      </c>
      <c r="R804" s="143">
        <f t="shared" si="95"/>
        <v>283.73591275554276</v>
      </c>
    </row>
    <row r="805" spans="1:18" x14ac:dyDescent="0.35">
      <c r="A805" s="149">
        <v>9</v>
      </c>
      <c r="B805" s="150" t="s">
        <v>61</v>
      </c>
      <c r="C805" s="150" t="s">
        <v>500</v>
      </c>
      <c r="D805" s="150" t="s">
        <v>134</v>
      </c>
      <c r="E805" s="150" t="s">
        <v>501</v>
      </c>
      <c r="F805" s="150" t="s">
        <v>180</v>
      </c>
      <c r="G805" s="150" t="s">
        <v>1202</v>
      </c>
      <c r="H805" s="151">
        <v>4263</v>
      </c>
      <c r="I805" s="149">
        <v>3</v>
      </c>
      <c r="J805" s="154">
        <f>สกลนคร!F122</f>
        <v>812001.55</v>
      </c>
      <c r="K805" s="153">
        <f>สกลนคร!AG122</f>
        <v>839017.13</v>
      </c>
      <c r="L805" s="154">
        <f>สกลนคร!AH122</f>
        <v>1548881.0699999998</v>
      </c>
      <c r="M805" s="154">
        <f>สกลนคร!AI122</f>
        <v>1256679.3699999999</v>
      </c>
      <c r="N805" s="150"/>
      <c r="O805" s="150"/>
      <c r="P805" s="150"/>
      <c r="Q805" s="142">
        <f t="shared" si="94"/>
        <v>292201.69999999995</v>
      </c>
      <c r="R805" s="143">
        <f t="shared" si="95"/>
        <v>363.33123856439124</v>
      </c>
    </row>
    <row r="806" spans="1:18" x14ac:dyDescent="0.35">
      <c r="A806" s="149">
        <v>10</v>
      </c>
      <c r="B806" s="150" t="s">
        <v>61</v>
      </c>
      <c r="C806" s="150" t="s">
        <v>500</v>
      </c>
      <c r="D806" s="150" t="s">
        <v>134</v>
      </c>
      <c r="E806" s="150" t="s">
        <v>501</v>
      </c>
      <c r="F806" s="150" t="s">
        <v>180</v>
      </c>
      <c r="G806" s="150" t="s">
        <v>1203</v>
      </c>
      <c r="H806" s="151">
        <v>3035</v>
      </c>
      <c r="I806" s="149">
        <v>3</v>
      </c>
      <c r="J806" s="154">
        <f>สกลนคร!F123</f>
        <v>696898.28</v>
      </c>
      <c r="K806" s="153">
        <f>สกลนคร!AG123</f>
        <v>727265.22</v>
      </c>
      <c r="L806" s="154">
        <f>สกลนคร!AH123</f>
        <v>1011835.99</v>
      </c>
      <c r="M806" s="154">
        <f>สกลนคร!AI123</f>
        <v>862140.85000000009</v>
      </c>
      <c r="N806" s="150"/>
      <c r="O806" s="150"/>
      <c r="P806" s="150"/>
      <c r="Q806" s="142">
        <f t="shared" si="94"/>
        <v>149695.1399999999</v>
      </c>
      <c r="R806" s="143">
        <f t="shared" si="95"/>
        <v>333.38912355848436</v>
      </c>
    </row>
    <row r="807" spans="1:18" x14ac:dyDescent="0.35">
      <c r="A807" s="149">
        <v>11</v>
      </c>
      <c r="B807" s="150" t="s">
        <v>61</v>
      </c>
      <c r="C807" s="150" t="s">
        <v>500</v>
      </c>
      <c r="D807" s="150" t="s">
        <v>134</v>
      </c>
      <c r="E807" s="150" t="s">
        <v>501</v>
      </c>
      <c r="F807" s="150" t="s">
        <v>180</v>
      </c>
      <c r="G807" s="150" t="s">
        <v>1204</v>
      </c>
      <c r="H807" s="151">
        <v>3444</v>
      </c>
      <c r="I807" s="149">
        <v>3</v>
      </c>
      <c r="J807" s="154">
        <f>สกลนคร!F124</f>
        <v>589703.04</v>
      </c>
      <c r="K807" s="153">
        <f>สกลนคร!AG124</f>
        <v>638969.03</v>
      </c>
      <c r="L807" s="154">
        <f>สกลนคร!AH124</f>
        <v>1183514.98</v>
      </c>
      <c r="M807" s="154">
        <f>สกลนคร!AI124</f>
        <v>1078359.3599999999</v>
      </c>
      <c r="N807" s="150"/>
      <c r="O807" s="150"/>
      <c r="P807" s="150"/>
      <c r="Q807" s="142">
        <f t="shared" si="94"/>
        <v>105155.62000000011</v>
      </c>
      <c r="R807" s="143">
        <f t="shared" si="95"/>
        <v>343.64546457607435</v>
      </c>
    </row>
    <row r="808" spans="1:18" s="161" customFormat="1" x14ac:dyDescent="0.35">
      <c r="A808" s="155">
        <v>10</v>
      </c>
      <c r="B808" s="156" t="s">
        <v>61</v>
      </c>
      <c r="C808" s="156"/>
      <c r="D808" s="156"/>
      <c r="E808" s="156" t="s">
        <v>77</v>
      </c>
      <c r="F808" s="156"/>
      <c r="G808" s="156" t="s">
        <v>503</v>
      </c>
      <c r="H808" s="162">
        <f>SUM(H797:H807)</f>
        <v>45500</v>
      </c>
      <c r="I808" s="155"/>
      <c r="J808" s="158">
        <f>SUM(J797:J807)</f>
        <v>7494669.2800000003</v>
      </c>
      <c r="K808" s="158">
        <f t="shared" ref="K808:M808" si="98">SUM(K797:K807)</f>
        <v>7854231.9400000004</v>
      </c>
      <c r="L808" s="158">
        <f t="shared" si="98"/>
        <v>14871719.230000002</v>
      </c>
      <c r="M808" s="158">
        <f t="shared" si="98"/>
        <v>13239346.509999998</v>
      </c>
      <c r="N808" s="156">
        <v>10</v>
      </c>
      <c r="O808" s="156">
        <v>10</v>
      </c>
      <c r="P808" s="156">
        <f>N808-O808</f>
        <v>0</v>
      </c>
      <c r="Q808" s="159">
        <f t="shared" si="94"/>
        <v>1632372.7200000044</v>
      </c>
      <c r="R808" s="160">
        <f>L808/H808</f>
        <v>326.85097208791211</v>
      </c>
    </row>
    <row r="809" spans="1:18" x14ac:dyDescent="0.35">
      <c r="A809" s="149">
        <v>1</v>
      </c>
      <c r="B809" s="150" t="s">
        <v>61</v>
      </c>
      <c r="C809" s="150" t="s">
        <v>504</v>
      </c>
      <c r="D809" s="150" t="s">
        <v>138</v>
      </c>
      <c r="E809" s="150" t="s">
        <v>505</v>
      </c>
      <c r="F809" s="150" t="s">
        <v>210</v>
      </c>
      <c r="G809" s="150" t="s">
        <v>506</v>
      </c>
      <c r="H809" s="151"/>
      <c r="I809" s="149"/>
      <c r="J809" s="152"/>
      <c r="K809" s="153"/>
      <c r="L809" s="154"/>
      <c r="M809" s="154"/>
      <c r="N809" s="150"/>
      <c r="O809" s="150"/>
      <c r="P809" s="150"/>
    </row>
    <row r="810" spans="1:18" x14ac:dyDescent="0.35">
      <c r="A810" s="149">
        <v>2</v>
      </c>
      <c r="B810" s="150" t="s">
        <v>61</v>
      </c>
      <c r="C810" s="150" t="s">
        <v>504</v>
      </c>
      <c r="D810" s="150" t="s">
        <v>138</v>
      </c>
      <c r="E810" s="150" t="s">
        <v>505</v>
      </c>
      <c r="F810" s="150" t="s">
        <v>180</v>
      </c>
      <c r="G810" s="150" t="s">
        <v>1205</v>
      </c>
      <c r="H810" s="151">
        <v>2224</v>
      </c>
      <c r="I810" s="149">
        <v>2</v>
      </c>
      <c r="J810" s="154">
        <f>สกลนคร!F125</f>
        <v>256506.4</v>
      </c>
      <c r="K810" s="153">
        <f>สกลนคร!AG125</f>
        <v>333548.58999999997</v>
      </c>
      <c r="L810" s="154">
        <f>สกลนคร!AH125</f>
        <v>986818.28</v>
      </c>
      <c r="M810" s="154">
        <f>สกลนคร!AI125</f>
        <v>925584</v>
      </c>
      <c r="N810" s="150"/>
      <c r="O810" s="150"/>
      <c r="P810" s="150"/>
      <c r="Q810" s="142">
        <f t="shared" si="94"/>
        <v>61234.280000000028</v>
      </c>
      <c r="R810" s="143">
        <f t="shared" si="95"/>
        <v>443.71325539568346</v>
      </c>
    </row>
    <row r="811" spans="1:18" x14ac:dyDescent="0.35">
      <c r="A811" s="149">
        <v>3</v>
      </c>
      <c r="B811" s="150" t="s">
        <v>61</v>
      </c>
      <c r="C811" s="150" t="s">
        <v>504</v>
      </c>
      <c r="D811" s="150" t="s">
        <v>138</v>
      </c>
      <c r="E811" s="150" t="s">
        <v>505</v>
      </c>
      <c r="F811" s="150" t="s">
        <v>180</v>
      </c>
      <c r="G811" s="150" t="s">
        <v>1206</v>
      </c>
      <c r="H811" s="151">
        <v>6948</v>
      </c>
      <c r="I811" s="149">
        <v>5</v>
      </c>
      <c r="J811" s="154">
        <f>สกลนคร!F126</f>
        <v>231722.7</v>
      </c>
      <c r="K811" s="153">
        <f>สกลนคร!AG126</f>
        <v>336254.06</v>
      </c>
      <c r="L811" s="154">
        <f>สกลนคร!AH126</f>
        <v>2200801.4500000002</v>
      </c>
      <c r="M811" s="154">
        <f>สกลนคร!AI126</f>
        <v>1924318.74</v>
      </c>
      <c r="N811" s="150"/>
      <c r="O811" s="150"/>
      <c r="P811" s="150"/>
      <c r="Q811" s="142">
        <f t="shared" si="94"/>
        <v>276482.7100000002</v>
      </c>
      <c r="R811" s="143">
        <f t="shared" si="95"/>
        <v>316.75323114565344</v>
      </c>
    </row>
    <row r="812" spans="1:18" x14ac:dyDescent="0.35">
      <c r="A812" s="149">
        <v>4</v>
      </c>
      <c r="B812" s="150" t="s">
        <v>61</v>
      </c>
      <c r="C812" s="150" t="s">
        <v>504</v>
      </c>
      <c r="D812" s="150" t="s">
        <v>138</v>
      </c>
      <c r="E812" s="150" t="s">
        <v>505</v>
      </c>
      <c r="F812" s="150" t="s">
        <v>180</v>
      </c>
      <c r="G812" s="150" t="s">
        <v>1207</v>
      </c>
      <c r="H812" s="151">
        <v>2265</v>
      </c>
      <c r="I812" s="149">
        <v>2</v>
      </c>
      <c r="J812" s="154">
        <f>สกลนคร!F127</f>
        <v>189317.52</v>
      </c>
      <c r="K812" s="153">
        <f>สกลนคร!AG127</f>
        <v>181549.86</v>
      </c>
      <c r="L812" s="154">
        <f>สกลนคร!AH127</f>
        <v>938416.82000000007</v>
      </c>
      <c r="M812" s="154">
        <f>สกลนคร!AI127</f>
        <v>892391</v>
      </c>
      <c r="N812" s="150"/>
      <c r="O812" s="150"/>
      <c r="P812" s="150"/>
      <c r="Q812" s="142">
        <f t="shared" si="94"/>
        <v>46025.820000000065</v>
      </c>
      <c r="R812" s="143">
        <f t="shared" si="95"/>
        <v>414.31206181015455</v>
      </c>
    </row>
    <row r="813" spans="1:18" x14ac:dyDescent="0.35">
      <c r="A813" s="149">
        <v>5</v>
      </c>
      <c r="B813" s="150" t="s">
        <v>61</v>
      </c>
      <c r="C813" s="150" t="s">
        <v>504</v>
      </c>
      <c r="D813" s="150" t="s">
        <v>138</v>
      </c>
      <c r="E813" s="150" t="s">
        <v>505</v>
      </c>
      <c r="F813" s="150" t="s">
        <v>180</v>
      </c>
      <c r="G813" s="150" t="s">
        <v>1208</v>
      </c>
      <c r="H813" s="151">
        <v>4502</v>
      </c>
      <c r="I813" s="149">
        <v>4</v>
      </c>
      <c r="J813" s="154">
        <f>สกลนคร!F128</f>
        <v>559562.96</v>
      </c>
      <c r="K813" s="153">
        <f>สกลนคร!AG128</f>
        <v>651175.46</v>
      </c>
      <c r="L813" s="154">
        <f>สกลนคร!AH128</f>
        <v>1758994.8399999999</v>
      </c>
      <c r="M813" s="154">
        <f>สกลนคร!AI128</f>
        <v>1427019.45</v>
      </c>
      <c r="N813" s="150"/>
      <c r="O813" s="150"/>
      <c r="P813" s="150"/>
      <c r="Q813" s="142">
        <f t="shared" si="94"/>
        <v>331975.3899999999</v>
      </c>
      <c r="R813" s="143">
        <f t="shared" si="95"/>
        <v>390.71409151488223</v>
      </c>
    </row>
    <row r="814" spans="1:18" x14ac:dyDescent="0.35">
      <c r="A814" s="149">
        <v>6</v>
      </c>
      <c r="B814" s="150" t="s">
        <v>61</v>
      </c>
      <c r="C814" s="150" t="s">
        <v>504</v>
      </c>
      <c r="D814" s="150" t="s">
        <v>138</v>
      </c>
      <c r="E814" s="150" t="s">
        <v>505</v>
      </c>
      <c r="F814" s="150" t="s">
        <v>180</v>
      </c>
      <c r="G814" s="150" t="s">
        <v>1209</v>
      </c>
      <c r="H814" s="151">
        <v>6455</v>
      </c>
      <c r="I814" s="149">
        <v>5</v>
      </c>
      <c r="J814" s="154">
        <f>สกลนคร!F129</f>
        <v>893124.6</v>
      </c>
      <c r="K814" s="153">
        <f>สกลนคร!AG129</f>
        <v>967609.79999999993</v>
      </c>
      <c r="L814" s="154">
        <f>สกลนคร!AH129</f>
        <v>1699636.46</v>
      </c>
      <c r="M814" s="154">
        <f>สกลนคร!AI129</f>
        <v>1462303.98</v>
      </c>
      <c r="N814" s="150"/>
      <c r="O814" s="150"/>
      <c r="P814" s="150"/>
      <c r="Q814" s="142">
        <f t="shared" si="94"/>
        <v>237332.47999999998</v>
      </c>
      <c r="R814" s="143">
        <f t="shared" si="95"/>
        <v>263.30541595662277</v>
      </c>
    </row>
    <row r="815" spans="1:18" x14ac:dyDescent="0.35">
      <c r="A815" s="149">
        <v>7</v>
      </c>
      <c r="B815" s="150" t="s">
        <v>61</v>
      </c>
      <c r="C815" s="150" t="s">
        <v>504</v>
      </c>
      <c r="D815" s="150" t="s">
        <v>138</v>
      </c>
      <c r="E815" s="150" t="s">
        <v>505</v>
      </c>
      <c r="F815" s="150" t="s">
        <v>180</v>
      </c>
      <c r="G815" s="150" t="s">
        <v>1210</v>
      </c>
      <c r="H815" s="151">
        <v>1661</v>
      </c>
      <c r="I815" s="149">
        <v>2</v>
      </c>
      <c r="J815" s="154">
        <f>สกลนคร!F130</f>
        <v>139032.82999999999</v>
      </c>
      <c r="K815" s="153">
        <f>สกลนคร!AG130</f>
        <v>175551.97999999998</v>
      </c>
      <c r="L815" s="154">
        <f>สกลนคร!AH130</f>
        <v>908180.07000000007</v>
      </c>
      <c r="M815" s="154">
        <f>สกลนคร!AI130</f>
        <v>874642.9</v>
      </c>
      <c r="N815" s="150"/>
      <c r="O815" s="150"/>
      <c r="P815" s="150"/>
      <c r="Q815" s="142">
        <f t="shared" si="94"/>
        <v>33537.170000000042</v>
      </c>
      <c r="R815" s="143">
        <f t="shared" si="95"/>
        <v>546.7670499698977</v>
      </c>
    </row>
    <row r="816" spans="1:18" x14ac:dyDescent="0.35">
      <c r="A816" s="149">
        <v>8</v>
      </c>
      <c r="B816" s="150" t="s">
        <v>61</v>
      </c>
      <c r="C816" s="150" t="s">
        <v>504</v>
      </c>
      <c r="D816" s="150" t="s">
        <v>138</v>
      </c>
      <c r="E816" s="150" t="s">
        <v>505</v>
      </c>
      <c r="F816" s="150" t="s">
        <v>180</v>
      </c>
      <c r="G816" s="150" t="s">
        <v>1211</v>
      </c>
      <c r="H816" s="151">
        <v>1935</v>
      </c>
      <c r="I816" s="149">
        <v>2</v>
      </c>
      <c r="J816" s="154">
        <f>สกลนคร!F131</f>
        <v>261930.55</v>
      </c>
      <c r="K816" s="153">
        <f>สกลนคร!AG131</f>
        <v>324390.32</v>
      </c>
      <c r="L816" s="154">
        <f>สกลนคร!AH131</f>
        <v>855023.51</v>
      </c>
      <c r="M816" s="154">
        <f>สกลนคร!AI131</f>
        <v>791580.21</v>
      </c>
      <c r="N816" s="150"/>
      <c r="O816" s="150"/>
      <c r="P816" s="150"/>
      <c r="Q816" s="142">
        <f t="shared" si="94"/>
        <v>63443.300000000047</v>
      </c>
      <c r="R816" s="143">
        <f t="shared" si="95"/>
        <v>441.87261498708011</v>
      </c>
    </row>
    <row r="817" spans="1:18" x14ac:dyDescent="0.35">
      <c r="A817" s="149">
        <v>9</v>
      </c>
      <c r="B817" s="150" t="s">
        <v>61</v>
      </c>
      <c r="C817" s="150" t="s">
        <v>504</v>
      </c>
      <c r="D817" s="150" t="s">
        <v>138</v>
      </c>
      <c r="E817" s="150" t="s">
        <v>505</v>
      </c>
      <c r="F817" s="150" t="s">
        <v>180</v>
      </c>
      <c r="G817" s="150" t="s">
        <v>1212</v>
      </c>
      <c r="H817" s="151">
        <v>4296</v>
      </c>
      <c r="I817" s="149">
        <v>3</v>
      </c>
      <c r="J817" s="154">
        <f>สกลนคร!F132</f>
        <v>384982.6</v>
      </c>
      <c r="K817" s="153">
        <f>สกลนคร!AG132</f>
        <v>430715.26</v>
      </c>
      <c r="L817" s="154">
        <f>สกลนคร!AH132</f>
        <v>1404350.15</v>
      </c>
      <c r="M817" s="154">
        <f>สกลนคร!AI132</f>
        <v>1274221.4200000002</v>
      </c>
      <c r="N817" s="150"/>
      <c r="O817" s="150"/>
      <c r="P817" s="150"/>
      <c r="Q817" s="142">
        <f t="shared" si="94"/>
        <v>130128.72999999975</v>
      </c>
      <c r="R817" s="143">
        <f t="shared" si="95"/>
        <v>326.89714851024206</v>
      </c>
    </row>
    <row r="818" spans="1:18" x14ac:dyDescent="0.35">
      <c r="A818" s="149">
        <v>10</v>
      </c>
      <c r="B818" s="150" t="s">
        <v>61</v>
      </c>
      <c r="C818" s="150" t="s">
        <v>504</v>
      </c>
      <c r="D818" s="150" t="s">
        <v>138</v>
      </c>
      <c r="E818" s="150" t="s">
        <v>505</v>
      </c>
      <c r="F818" s="150" t="s">
        <v>180</v>
      </c>
      <c r="G818" s="150" t="s">
        <v>1213</v>
      </c>
      <c r="H818" s="151">
        <v>4985</v>
      </c>
      <c r="I818" s="149">
        <v>4</v>
      </c>
      <c r="J818" s="154">
        <f>สกลนคร!F133</f>
        <v>563070.56999999995</v>
      </c>
      <c r="K818" s="153">
        <f>สกลนคร!AG133</f>
        <v>655965.36</v>
      </c>
      <c r="L818" s="154">
        <f>สกลนคร!AH133</f>
        <v>1381688.06</v>
      </c>
      <c r="M818" s="154">
        <f>สกลนคร!AI133</f>
        <v>1322293.1300000001</v>
      </c>
      <c r="N818" s="150"/>
      <c r="O818" s="150"/>
      <c r="P818" s="150"/>
      <c r="Q818" s="142">
        <f t="shared" si="94"/>
        <v>59394.929999999935</v>
      </c>
      <c r="R818" s="143">
        <f t="shared" si="95"/>
        <v>277.16911935807423</v>
      </c>
    </row>
    <row r="819" spans="1:18" x14ac:dyDescent="0.35">
      <c r="A819" s="149">
        <v>11</v>
      </c>
      <c r="B819" s="150" t="s">
        <v>61</v>
      </c>
      <c r="C819" s="150" t="s">
        <v>504</v>
      </c>
      <c r="D819" s="150" t="s">
        <v>138</v>
      </c>
      <c r="E819" s="150" t="s">
        <v>505</v>
      </c>
      <c r="F819" s="150" t="s">
        <v>180</v>
      </c>
      <c r="G819" s="150" t="s">
        <v>1214</v>
      </c>
      <c r="H819" s="151">
        <v>6488</v>
      </c>
      <c r="I819" s="149">
        <v>5</v>
      </c>
      <c r="J819" s="154">
        <f>สกลนคร!F134</f>
        <v>333867.25</v>
      </c>
      <c r="K819" s="153">
        <f>สกลนคร!AG134</f>
        <v>417548.16</v>
      </c>
      <c r="L819" s="154">
        <f>สกลนคร!AH134</f>
        <v>1335007.51</v>
      </c>
      <c r="M819" s="154">
        <f>สกลนคร!AI134</f>
        <v>1431773.2000000002</v>
      </c>
      <c r="N819" s="150"/>
      <c r="O819" s="150"/>
      <c r="P819" s="150"/>
      <c r="Q819" s="142">
        <f t="shared" si="94"/>
        <v>-96765.690000000177</v>
      </c>
      <c r="R819" s="143">
        <f t="shared" si="95"/>
        <v>205.76564580764489</v>
      </c>
    </row>
    <row r="820" spans="1:18" x14ac:dyDescent="0.35">
      <c r="A820" s="149">
        <v>12</v>
      </c>
      <c r="B820" s="150" t="s">
        <v>61</v>
      </c>
      <c r="C820" s="150" t="s">
        <v>504</v>
      </c>
      <c r="D820" s="150" t="s">
        <v>138</v>
      </c>
      <c r="E820" s="150" t="s">
        <v>505</v>
      </c>
      <c r="F820" s="150" t="s">
        <v>180</v>
      </c>
      <c r="G820" s="150" t="s">
        <v>1215</v>
      </c>
      <c r="H820" s="151">
        <v>789</v>
      </c>
      <c r="I820" s="149">
        <v>1</v>
      </c>
      <c r="J820" s="154">
        <f>สกลนคร!F135</f>
        <v>85143.28</v>
      </c>
      <c r="K820" s="153">
        <f>สกลนคร!AG135</f>
        <v>83298.399999999994</v>
      </c>
      <c r="L820" s="154">
        <f>สกลนคร!AH135</f>
        <v>844315.12</v>
      </c>
      <c r="M820" s="154">
        <f>สกลนคร!AI135</f>
        <v>813820.9</v>
      </c>
      <c r="N820" s="150"/>
      <c r="O820" s="150"/>
      <c r="P820" s="150"/>
      <c r="Q820" s="142">
        <f t="shared" si="94"/>
        <v>30494.219999999972</v>
      </c>
      <c r="R820" s="143">
        <f t="shared" si="95"/>
        <v>1070.1078833967047</v>
      </c>
    </row>
    <row r="821" spans="1:18" s="161" customFormat="1" x14ac:dyDescent="0.35">
      <c r="A821" s="155">
        <v>11</v>
      </c>
      <c r="B821" s="156" t="s">
        <v>61</v>
      </c>
      <c r="C821" s="156"/>
      <c r="D821" s="156"/>
      <c r="E821" s="156" t="s">
        <v>77</v>
      </c>
      <c r="F821" s="156"/>
      <c r="G821" s="156" t="s">
        <v>507</v>
      </c>
      <c r="H821" s="162">
        <f>SUM(H809:H820)</f>
        <v>42548</v>
      </c>
      <c r="I821" s="155"/>
      <c r="J821" s="158">
        <f>SUM(J809:J820)</f>
        <v>3898261.26</v>
      </c>
      <c r="K821" s="158">
        <f t="shared" ref="K821:M821" si="99">SUM(K809:K820)</f>
        <v>4557607.2499999991</v>
      </c>
      <c r="L821" s="158">
        <f t="shared" si="99"/>
        <v>14313232.27</v>
      </c>
      <c r="M821" s="158">
        <f t="shared" si="99"/>
        <v>13139948.930000002</v>
      </c>
      <c r="N821" s="156">
        <v>11</v>
      </c>
      <c r="O821" s="156">
        <v>11</v>
      </c>
      <c r="P821" s="156">
        <f>N821-O821</f>
        <v>0</v>
      </c>
      <c r="Q821" s="159">
        <f t="shared" si="94"/>
        <v>1173283.339999998</v>
      </c>
      <c r="R821" s="160">
        <f>L821/H821</f>
        <v>336.40199938892545</v>
      </c>
    </row>
    <row r="822" spans="1:18" x14ac:dyDescent="0.35">
      <c r="A822" s="149">
        <v>1</v>
      </c>
      <c r="B822" s="150" t="s">
        <v>61</v>
      </c>
      <c r="C822" s="150" t="s">
        <v>508</v>
      </c>
      <c r="D822" s="150" t="s">
        <v>154</v>
      </c>
      <c r="E822" s="150" t="s">
        <v>509</v>
      </c>
      <c r="F822" s="150" t="s">
        <v>210</v>
      </c>
      <c r="G822" s="150" t="s">
        <v>510</v>
      </c>
      <c r="H822" s="151"/>
      <c r="I822" s="149"/>
      <c r="J822" s="152"/>
      <c r="K822" s="153"/>
      <c r="L822" s="154"/>
      <c r="M822" s="154"/>
      <c r="N822" s="150"/>
      <c r="O822" s="150"/>
      <c r="P822" s="150"/>
    </row>
    <row r="823" spans="1:18" x14ac:dyDescent="0.35">
      <c r="A823" s="149">
        <v>2</v>
      </c>
      <c r="B823" s="150" t="s">
        <v>61</v>
      </c>
      <c r="C823" s="150" t="s">
        <v>508</v>
      </c>
      <c r="D823" s="150" t="s">
        <v>154</v>
      </c>
      <c r="E823" s="150" t="s">
        <v>509</v>
      </c>
      <c r="F823" s="150" t="s">
        <v>180</v>
      </c>
      <c r="G823" s="150" t="s">
        <v>1216</v>
      </c>
      <c r="H823" s="151">
        <v>8307</v>
      </c>
      <c r="I823" s="149">
        <v>5</v>
      </c>
      <c r="J823" s="154">
        <f>สกลนคร!F136</f>
        <v>861640.56</v>
      </c>
      <c r="K823" s="153">
        <f>สกลนคร!AG136</f>
        <v>985574.9</v>
      </c>
      <c r="L823" s="154">
        <f>สกลนคร!AH136</f>
        <v>2893359.4</v>
      </c>
      <c r="M823" s="154">
        <f>สกลนคร!AI136</f>
        <v>2295896.7300000004</v>
      </c>
      <c r="N823" s="150"/>
      <c r="O823" s="150"/>
      <c r="P823" s="150"/>
      <c r="Q823" s="142">
        <f t="shared" si="94"/>
        <v>597462.66999999946</v>
      </c>
      <c r="R823" s="143">
        <f t="shared" si="95"/>
        <v>348.30376790658482</v>
      </c>
    </row>
    <row r="824" spans="1:18" x14ac:dyDescent="0.35">
      <c r="A824" s="149">
        <v>3</v>
      </c>
      <c r="B824" s="150" t="s">
        <v>61</v>
      </c>
      <c r="C824" s="150" t="s">
        <v>508</v>
      </c>
      <c r="D824" s="150" t="s">
        <v>154</v>
      </c>
      <c r="E824" s="150" t="s">
        <v>509</v>
      </c>
      <c r="F824" s="150" t="s">
        <v>180</v>
      </c>
      <c r="G824" s="150" t="s">
        <v>1217</v>
      </c>
      <c r="H824" s="151">
        <v>4857</v>
      </c>
      <c r="I824" s="149">
        <v>4</v>
      </c>
      <c r="J824" s="154">
        <f>สกลนคร!F137</f>
        <v>330391.75</v>
      </c>
      <c r="K824" s="153">
        <f>สกลนคร!AG137</f>
        <v>565845.22</v>
      </c>
      <c r="L824" s="154">
        <f>สกลนคร!AH137</f>
        <v>2031847.66</v>
      </c>
      <c r="M824" s="154">
        <f>สกลนคร!AI137</f>
        <v>1735060.93</v>
      </c>
      <c r="N824" s="150"/>
      <c r="O824" s="150"/>
      <c r="P824" s="150"/>
      <c r="Q824" s="142">
        <f t="shared" si="94"/>
        <v>296786.73</v>
      </c>
      <c r="R824" s="143">
        <f t="shared" si="95"/>
        <v>418.33388099649989</v>
      </c>
    </row>
    <row r="825" spans="1:18" x14ac:dyDescent="0.35">
      <c r="A825" s="149">
        <v>4</v>
      </c>
      <c r="B825" s="150" t="s">
        <v>61</v>
      </c>
      <c r="C825" s="150" t="s">
        <v>508</v>
      </c>
      <c r="D825" s="150" t="s">
        <v>154</v>
      </c>
      <c r="E825" s="150" t="s">
        <v>509</v>
      </c>
      <c r="F825" s="150" t="s">
        <v>180</v>
      </c>
      <c r="G825" s="150" t="s">
        <v>1218</v>
      </c>
      <c r="H825" s="151">
        <v>4343</v>
      </c>
      <c r="I825" s="149">
        <v>3</v>
      </c>
      <c r="J825" s="154">
        <f>สกลนคร!F138</f>
        <v>498690</v>
      </c>
      <c r="K825" s="153">
        <f>สกลนคร!AG138</f>
        <v>665488.96</v>
      </c>
      <c r="L825" s="154">
        <f>สกลนคร!AH138</f>
        <v>1671588.71</v>
      </c>
      <c r="M825" s="154">
        <f>สกลนคร!AI138</f>
        <v>1539774.4200000002</v>
      </c>
      <c r="N825" s="150"/>
      <c r="O825" s="150"/>
      <c r="P825" s="150"/>
      <c r="Q825" s="142">
        <f t="shared" si="94"/>
        <v>131814.2899999998</v>
      </c>
      <c r="R825" s="143">
        <f t="shared" si="95"/>
        <v>384.89263412387749</v>
      </c>
    </row>
    <row r="826" spans="1:18" x14ac:dyDescent="0.35">
      <c r="A826" s="149">
        <v>5</v>
      </c>
      <c r="B826" s="150" t="s">
        <v>61</v>
      </c>
      <c r="C826" s="150" t="s">
        <v>508</v>
      </c>
      <c r="D826" s="150" t="s">
        <v>154</v>
      </c>
      <c r="E826" s="150" t="s">
        <v>509</v>
      </c>
      <c r="F826" s="150" t="s">
        <v>180</v>
      </c>
      <c r="G826" s="150" t="s">
        <v>1219</v>
      </c>
      <c r="H826" s="151">
        <v>4628</v>
      </c>
      <c r="I826" s="149">
        <v>4</v>
      </c>
      <c r="J826" s="154">
        <f>สกลนคร!F139</f>
        <v>567957.21</v>
      </c>
      <c r="K826" s="153">
        <f>สกลนคร!AG139</f>
        <v>678366.59</v>
      </c>
      <c r="L826" s="154">
        <f>สกลนคร!AH139</f>
        <v>1263111.1599999999</v>
      </c>
      <c r="M826" s="154">
        <f>สกลนคร!AI139</f>
        <v>1028783.55</v>
      </c>
      <c r="N826" s="150"/>
      <c r="O826" s="150"/>
      <c r="P826" s="150"/>
      <c r="Q826" s="142">
        <f t="shared" si="94"/>
        <v>234327.60999999987</v>
      </c>
      <c r="R826" s="143">
        <f t="shared" si="95"/>
        <v>272.9280812445981</v>
      </c>
    </row>
    <row r="827" spans="1:18" x14ac:dyDescent="0.35">
      <c r="A827" s="149">
        <v>6</v>
      </c>
      <c r="B827" s="150" t="s">
        <v>61</v>
      </c>
      <c r="C827" s="150" t="s">
        <v>508</v>
      </c>
      <c r="D827" s="150" t="s">
        <v>154</v>
      </c>
      <c r="E827" s="150" t="s">
        <v>509</v>
      </c>
      <c r="F827" s="150" t="s">
        <v>180</v>
      </c>
      <c r="G827" s="150" t="s">
        <v>1220</v>
      </c>
      <c r="H827" s="151">
        <v>5183</v>
      </c>
      <c r="I827" s="149">
        <v>4</v>
      </c>
      <c r="J827" s="154">
        <f>สกลนคร!F140</f>
        <v>422699.3</v>
      </c>
      <c r="K827" s="153">
        <f>สกลนคร!AG140</f>
        <v>569670.94999999995</v>
      </c>
      <c r="L827" s="154">
        <f>สกลนคร!AH140</f>
        <v>1843107.14</v>
      </c>
      <c r="M827" s="154">
        <f>สกลนคร!AI140</f>
        <v>1635877.8800000001</v>
      </c>
      <c r="N827" s="150"/>
      <c r="O827" s="150"/>
      <c r="P827" s="150"/>
      <c r="Q827" s="142">
        <f t="shared" si="94"/>
        <v>207229.25999999978</v>
      </c>
      <c r="R827" s="143">
        <f t="shared" si="95"/>
        <v>355.60623962955816</v>
      </c>
    </row>
    <row r="828" spans="1:18" x14ac:dyDescent="0.35">
      <c r="A828" s="149">
        <v>7</v>
      </c>
      <c r="B828" s="150" t="s">
        <v>61</v>
      </c>
      <c r="C828" s="150" t="s">
        <v>508</v>
      </c>
      <c r="D828" s="150" t="s">
        <v>154</v>
      </c>
      <c r="E828" s="150" t="s">
        <v>509</v>
      </c>
      <c r="F828" s="150" t="s">
        <v>180</v>
      </c>
      <c r="G828" s="150" t="s">
        <v>1221</v>
      </c>
      <c r="H828" s="151">
        <v>3400</v>
      </c>
      <c r="I828" s="149">
        <v>3</v>
      </c>
      <c r="J828" s="154">
        <f>สกลนคร!F141</f>
        <v>635750.87</v>
      </c>
      <c r="K828" s="153">
        <f>สกลนคร!AG141</f>
        <v>756865.5</v>
      </c>
      <c r="L828" s="154">
        <f>สกลนคร!AH141</f>
        <v>1884530.69</v>
      </c>
      <c r="M828" s="154">
        <f>สกลนคร!AI141</f>
        <v>1287787.9500000002</v>
      </c>
      <c r="N828" s="150"/>
      <c r="O828" s="150"/>
      <c r="P828" s="150"/>
      <c r="Q828" s="142">
        <f t="shared" si="94"/>
        <v>596742.73999999976</v>
      </c>
      <c r="R828" s="143">
        <f t="shared" si="95"/>
        <v>554.27373235294112</v>
      </c>
    </row>
    <row r="829" spans="1:18" x14ac:dyDescent="0.35">
      <c r="A829" s="149">
        <v>8</v>
      </c>
      <c r="B829" s="150" t="s">
        <v>61</v>
      </c>
      <c r="C829" s="150" t="s">
        <v>508</v>
      </c>
      <c r="D829" s="150" t="s">
        <v>154</v>
      </c>
      <c r="E829" s="150" t="s">
        <v>509</v>
      </c>
      <c r="F829" s="150" t="s">
        <v>180</v>
      </c>
      <c r="G829" s="150" t="s">
        <v>1222</v>
      </c>
      <c r="H829" s="151">
        <v>7272</v>
      </c>
      <c r="I829" s="149">
        <v>5</v>
      </c>
      <c r="J829" s="154">
        <f>สกลนคร!F142</f>
        <v>663402</v>
      </c>
      <c r="K829" s="153">
        <f>สกลนคร!AG142</f>
        <v>676472.31</v>
      </c>
      <c r="L829" s="154">
        <f>สกลนคร!AH142</f>
        <v>1674781.56</v>
      </c>
      <c r="M829" s="154">
        <f>สกลนคร!AI142</f>
        <v>1223186.0200000003</v>
      </c>
      <c r="N829" s="150"/>
      <c r="O829" s="150"/>
      <c r="P829" s="150"/>
      <c r="Q829" s="142">
        <f t="shared" si="94"/>
        <v>451595.5399999998</v>
      </c>
      <c r="R829" s="143">
        <f t="shared" si="95"/>
        <v>230.30549504950497</v>
      </c>
    </row>
    <row r="830" spans="1:18" x14ac:dyDescent="0.35">
      <c r="A830" s="149">
        <v>9</v>
      </c>
      <c r="B830" s="150" t="s">
        <v>61</v>
      </c>
      <c r="C830" s="150" t="s">
        <v>508</v>
      </c>
      <c r="D830" s="150" t="s">
        <v>154</v>
      </c>
      <c r="E830" s="150" t="s">
        <v>509</v>
      </c>
      <c r="F830" s="150" t="s">
        <v>180</v>
      </c>
      <c r="G830" s="150" t="s">
        <v>1223</v>
      </c>
      <c r="H830" s="151">
        <v>4130</v>
      </c>
      <c r="I830" s="149">
        <v>3</v>
      </c>
      <c r="J830" s="154">
        <f>สกลนคร!F143</f>
        <v>535468.46</v>
      </c>
      <c r="K830" s="153">
        <f>สกลนคร!AG143</f>
        <v>571196.24</v>
      </c>
      <c r="L830" s="154">
        <f>สกลนคร!AH143</f>
        <v>2026990.01</v>
      </c>
      <c r="M830" s="154">
        <f>สกลนคร!AI143</f>
        <v>1769575.49</v>
      </c>
      <c r="N830" s="150"/>
      <c r="O830" s="150"/>
      <c r="P830" s="150"/>
      <c r="Q830" s="142">
        <f t="shared" si="94"/>
        <v>257414.52000000002</v>
      </c>
      <c r="R830" s="143">
        <f t="shared" si="95"/>
        <v>490.79661259079904</v>
      </c>
    </row>
    <row r="831" spans="1:18" x14ac:dyDescent="0.35">
      <c r="A831" s="149">
        <v>10</v>
      </c>
      <c r="B831" s="150" t="s">
        <v>61</v>
      </c>
      <c r="C831" s="150" t="s">
        <v>508</v>
      </c>
      <c r="D831" s="150" t="s">
        <v>154</v>
      </c>
      <c r="E831" s="150" t="s">
        <v>509</v>
      </c>
      <c r="F831" s="150" t="s">
        <v>180</v>
      </c>
      <c r="G831" s="150" t="s">
        <v>1224</v>
      </c>
      <c r="H831" s="151">
        <v>3177</v>
      </c>
      <c r="I831" s="149">
        <v>3</v>
      </c>
      <c r="J831" s="154">
        <f>สกลนคร!F144</f>
        <v>812392.16</v>
      </c>
      <c r="K831" s="153">
        <f>สกลนคร!AG144</f>
        <v>896077.4</v>
      </c>
      <c r="L831" s="154">
        <f>สกลนคร!AH144</f>
        <v>1985566.58</v>
      </c>
      <c r="M831" s="154">
        <f>สกลนคร!AI144</f>
        <v>1344073.9</v>
      </c>
      <c r="N831" s="150"/>
      <c r="O831" s="150"/>
      <c r="P831" s="150"/>
      <c r="Q831" s="142">
        <f t="shared" si="94"/>
        <v>641492.68000000017</v>
      </c>
      <c r="R831" s="143">
        <f t="shared" si="95"/>
        <v>624.98161158325468</v>
      </c>
    </row>
    <row r="832" spans="1:18" x14ac:dyDescent="0.35">
      <c r="A832" s="149">
        <v>11</v>
      </c>
      <c r="B832" s="150" t="s">
        <v>61</v>
      </c>
      <c r="C832" s="150" t="s">
        <v>508</v>
      </c>
      <c r="D832" s="150" t="s">
        <v>154</v>
      </c>
      <c r="E832" s="150" t="s">
        <v>509</v>
      </c>
      <c r="F832" s="150" t="s">
        <v>180</v>
      </c>
      <c r="G832" s="150" t="s">
        <v>1225</v>
      </c>
      <c r="H832" s="151">
        <v>5043</v>
      </c>
      <c r="I832" s="149">
        <v>4</v>
      </c>
      <c r="J832" s="154">
        <f>สกลนคร!F145</f>
        <v>427139.41</v>
      </c>
      <c r="K832" s="153">
        <f>สกลนคร!AG145</f>
        <v>471798.00999999995</v>
      </c>
      <c r="L832" s="154">
        <f>สกลนคร!AH145</f>
        <v>2270496.27</v>
      </c>
      <c r="M832" s="154">
        <f>สกลนคร!AI145</f>
        <v>1867964.73</v>
      </c>
      <c r="N832" s="150"/>
      <c r="O832" s="150"/>
      <c r="P832" s="150"/>
      <c r="Q832" s="142">
        <f t="shared" si="94"/>
        <v>402531.54000000004</v>
      </c>
      <c r="R832" s="143">
        <f t="shared" si="95"/>
        <v>450.22729922665081</v>
      </c>
    </row>
    <row r="833" spans="1:18" x14ac:dyDescent="0.35">
      <c r="A833" s="149">
        <v>12</v>
      </c>
      <c r="B833" s="150" t="s">
        <v>61</v>
      </c>
      <c r="C833" s="150" t="s">
        <v>508</v>
      </c>
      <c r="D833" s="150" t="s">
        <v>154</v>
      </c>
      <c r="E833" s="150" t="s">
        <v>509</v>
      </c>
      <c r="F833" s="150" t="s">
        <v>180</v>
      </c>
      <c r="G833" s="150" t="s">
        <v>1226</v>
      </c>
      <c r="H833" s="151">
        <v>4781</v>
      </c>
      <c r="I833" s="149">
        <v>4</v>
      </c>
      <c r="J833" s="154">
        <f>สกลนคร!F146</f>
        <v>393950.14</v>
      </c>
      <c r="K833" s="153">
        <f>สกลนคร!AG146</f>
        <v>516826.06</v>
      </c>
      <c r="L833" s="154">
        <f>สกลนคร!AH146</f>
        <v>2061474.62</v>
      </c>
      <c r="M833" s="154">
        <f>สกลนคร!AI146</f>
        <v>1768806.5799999998</v>
      </c>
      <c r="N833" s="150"/>
      <c r="O833" s="150"/>
      <c r="P833" s="150"/>
      <c r="Q833" s="142">
        <f t="shared" si="94"/>
        <v>292668.04000000027</v>
      </c>
      <c r="R833" s="143">
        <f t="shared" si="95"/>
        <v>431.18063585024055</v>
      </c>
    </row>
    <row r="834" spans="1:18" x14ac:dyDescent="0.35">
      <c r="A834" s="149">
        <v>13</v>
      </c>
      <c r="B834" s="150" t="s">
        <v>61</v>
      </c>
      <c r="C834" s="150" t="s">
        <v>508</v>
      </c>
      <c r="D834" s="150" t="s">
        <v>154</v>
      </c>
      <c r="E834" s="150" t="s">
        <v>509</v>
      </c>
      <c r="F834" s="150" t="s">
        <v>180</v>
      </c>
      <c r="G834" s="150" t="s">
        <v>1227</v>
      </c>
      <c r="H834" s="151">
        <v>7022</v>
      </c>
      <c r="I834" s="149">
        <v>5</v>
      </c>
      <c r="J834" s="154">
        <f>สกลนคร!F147</f>
        <v>622408.97</v>
      </c>
      <c r="K834" s="153">
        <f>สกลนคร!AG147</f>
        <v>811483.52999999991</v>
      </c>
      <c r="L834" s="154">
        <f>สกลนคร!AH147</f>
        <v>1870686.04</v>
      </c>
      <c r="M834" s="154">
        <f>สกลนคร!AI147</f>
        <v>1339890.8800000004</v>
      </c>
      <c r="N834" s="150"/>
      <c r="O834" s="150"/>
      <c r="P834" s="150"/>
      <c r="Q834" s="142">
        <f t="shared" si="94"/>
        <v>530795.15999999968</v>
      </c>
      <c r="R834" s="143">
        <f t="shared" si="95"/>
        <v>266.40359441754487</v>
      </c>
    </row>
    <row r="835" spans="1:18" x14ac:dyDescent="0.35">
      <c r="A835" s="149">
        <v>14</v>
      </c>
      <c r="B835" s="150" t="s">
        <v>61</v>
      </c>
      <c r="C835" s="150" t="s">
        <v>508</v>
      </c>
      <c r="D835" s="150" t="s">
        <v>154</v>
      </c>
      <c r="E835" s="150" t="s">
        <v>509</v>
      </c>
      <c r="F835" s="150" t="s">
        <v>180</v>
      </c>
      <c r="G835" s="150" t="s">
        <v>1228</v>
      </c>
      <c r="H835" s="151">
        <v>5099</v>
      </c>
      <c r="I835" s="149">
        <v>4</v>
      </c>
      <c r="J835" s="154">
        <f>สกลนคร!F148</f>
        <v>508691.44</v>
      </c>
      <c r="K835" s="153">
        <f>สกลนคร!AG148</f>
        <v>751228.57</v>
      </c>
      <c r="L835" s="154">
        <f>สกลนคร!AH148</f>
        <v>1715471.73</v>
      </c>
      <c r="M835" s="154">
        <f>สกลนคร!AI148</f>
        <v>1335801.3900000001</v>
      </c>
      <c r="N835" s="150"/>
      <c r="O835" s="150"/>
      <c r="P835" s="150"/>
      <c r="Q835" s="142">
        <f t="shared" si="94"/>
        <v>379670.33999999985</v>
      </c>
      <c r="R835" s="143">
        <f t="shared" si="95"/>
        <v>336.43297313198667</v>
      </c>
    </row>
    <row r="836" spans="1:18" x14ac:dyDescent="0.35">
      <c r="A836" s="149">
        <v>15</v>
      </c>
      <c r="B836" s="150" t="s">
        <v>61</v>
      </c>
      <c r="C836" s="150" t="s">
        <v>508</v>
      </c>
      <c r="D836" s="150" t="s">
        <v>154</v>
      </c>
      <c r="E836" s="150" t="s">
        <v>509</v>
      </c>
      <c r="F836" s="150" t="s">
        <v>180</v>
      </c>
      <c r="G836" s="150" t="s">
        <v>1229</v>
      </c>
      <c r="H836" s="151">
        <v>2341</v>
      </c>
      <c r="I836" s="149">
        <v>2</v>
      </c>
      <c r="J836" s="154">
        <f>สกลนคร!F149</f>
        <v>172900.48000000001</v>
      </c>
      <c r="K836" s="153">
        <f>สกลนคร!AG149</f>
        <v>217681.26</v>
      </c>
      <c r="L836" s="154">
        <f>สกลนคร!AH149</f>
        <v>860687.62</v>
      </c>
      <c r="M836" s="154">
        <f>สกลนคร!AI149</f>
        <v>786444.12000000011</v>
      </c>
      <c r="N836" s="150"/>
      <c r="O836" s="150"/>
      <c r="P836" s="150"/>
      <c r="Q836" s="142">
        <f t="shared" si="94"/>
        <v>74243.499999999884</v>
      </c>
      <c r="R836" s="143">
        <f t="shared" si="95"/>
        <v>367.65810337462625</v>
      </c>
    </row>
    <row r="837" spans="1:18" x14ac:dyDescent="0.35">
      <c r="A837" s="149">
        <v>16</v>
      </c>
      <c r="B837" s="150" t="s">
        <v>61</v>
      </c>
      <c r="C837" s="150" t="s">
        <v>508</v>
      </c>
      <c r="D837" s="150" t="s">
        <v>154</v>
      </c>
      <c r="E837" s="150" t="s">
        <v>509</v>
      </c>
      <c r="F837" s="150" t="s">
        <v>180</v>
      </c>
      <c r="G837" s="150" t="s">
        <v>1230</v>
      </c>
      <c r="H837" s="151">
        <v>1923</v>
      </c>
      <c r="I837" s="149">
        <v>2</v>
      </c>
      <c r="J837" s="154">
        <f>สกลนคร!F150</f>
        <v>755874.87</v>
      </c>
      <c r="K837" s="153">
        <f>สกลนคร!AG150</f>
        <v>790179.94</v>
      </c>
      <c r="L837" s="154">
        <f>สกลนคร!AH150</f>
        <v>1686291.1099999999</v>
      </c>
      <c r="M837" s="154">
        <f>สกลนคร!AI150</f>
        <v>1118012.28</v>
      </c>
      <c r="N837" s="150"/>
      <c r="O837" s="150"/>
      <c r="P837" s="150"/>
      <c r="Q837" s="142">
        <f t="shared" si="94"/>
        <v>568278.82999999984</v>
      </c>
      <c r="R837" s="143">
        <f t="shared" si="95"/>
        <v>876.90645345813823</v>
      </c>
    </row>
    <row r="838" spans="1:18" x14ac:dyDescent="0.35">
      <c r="A838" s="149">
        <v>17</v>
      </c>
      <c r="B838" s="150" t="s">
        <v>61</v>
      </c>
      <c r="C838" s="150" t="s">
        <v>508</v>
      </c>
      <c r="D838" s="150" t="s">
        <v>154</v>
      </c>
      <c r="E838" s="150" t="s">
        <v>509</v>
      </c>
      <c r="F838" s="150" t="s">
        <v>180</v>
      </c>
      <c r="G838" s="150" t="s">
        <v>1231</v>
      </c>
      <c r="H838" s="151">
        <v>1617</v>
      </c>
      <c r="I838" s="149">
        <v>2</v>
      </c>
      <c r="J838" s="154">
        <f>สกลนคร!F151</f>
        <v>298936.46000000002</v>
      </c>
      <c r="K838" s="153">
        <f>สกลนคร!AG151</f>
        <v>368067.06</v>
      </c>
      <c r="L838" s="154">
        <f>สกลนคร!AH151</f>
        <v>750218.4</v>
      </c>
      <c r="M838" s="154">
        <f>สกลนคร!AI151</f>
        <v>574129.9</v>
      </c>
      <c r="N838" s="150"/>
      <c r="O838" s="150"/>
      <c r="P838" s="150"/>
      <c r="Q838" s="142">
        <f t="shared" si="94"/>
        <v>176088.5</v>
      </c>
      <c r="R838" s="143">
        <f t="shared" si="95"/>
        <v>463.9569573283859</v>
      </c>
    </row>
    <row r="839" spans="1:18" x14ac:dyDescent="0.35">
      <c r="A839" s="149">
        <v>18</v>
      </c>
      <c r="B839" s="150" t="s">
        <v>61</v>
      </c>
      <c r="C839" s="150" t="s">
        <v>508</v>
      </c>
      <c r="D839" s="150" t="s">
        <v>154</v>
      </c>
      <c r="E839" s="150" t="s">
        <v>509</v>
      </c>
      <c r="F839" s="150" t="s">
        <v>180</v>
      </c>
      <c r="G839" s="150" t="s">
        <v>1232</v>
      </c>
      <c r="H839" s="151">
        <v>1689</v>
      </c>
      <c r="I839" s="149">
        <v>2</v>
      </c>
      <c r="J839" s="154">
        <f>สกลนคร!F152</f>
        <v>217178.63</v>
      </c>
      <c r="K839" s="153">
        <f>สกลนคร!AG152</f>
        <v>281031.08</v>
      </c>
      <c r="L839" s="154">
        <f>สกลนคร!AH152</f>
        <v>1314634.1299999999</v>
      </c>
      <c r="M839" s="154">
        <f>สกลนคร!AI152</f>
        <v>1088159.49</v>
      </c>
      <c r="N839" s="150"/>
      <c r="O839" s="150"/>
      <c r="P839" s="150"/>
      <c r="Q839" s="142">
        <f t="shared" ref="Q839:Q902" si="100">L839-M839</f>
        <v>226474.6399999999</v>
      </c>
      <c r="R839" s="143">
        <f t="shared" ref="R839:R902" si="101">L839/H839</f>
        <v>778.35058022498515</v>
      </c>
    </row>
    <row r="840" spans="1:18" x14ac:dyDescent="0.35">
      <c r="A840" s="149">
        <v>19</v>
      </c>
      <c r="B840" s="150" t="s">
        <v>61</v>
      </c>
      <c r="C840" s="150" t="s">
        <v>508</v>
      </c>
      <c r="D840" s="150" t="s">
        <v>154</v>
      </c>
      <c r="E840" s="150" t="s">
        <v>509</v>
      </c>
      <c r="F840" s="150" t="s">
        <v>180</v>
      </c>
      <c r="G840" s="150" t="s">
        <v>1233</v>
      </c>
      <c r="H840" s="151">
        <v>4089</v>
      </c>
      <c r="I840" s="149">
        <v>3</v>
      </c>
      <c r="J840" s="154">
        <f>สกลนคร!F153</f>
        <v>281342.95</v>
      </c>
      <c r="K840" s="153">
        <f>สกลนคร!AG153</f>
        <v>428846.79000000004</v>
      </c>
      <c r="L840" s="154">
        <f>สกลนคร!AH153</f>
        <v>2073269.3</v>
      </c>
      <c r="M840" s="154">
        <f>สกลนคร!AI153</f>
        <v>1846816.82</v>
      </c>
      <c r="N840" s="150"/>
      <c r="O840" s="150"/>
      <c r="P840" s="150"/>
      <c r="Q840" s="142">
        <f t="shared" si="100"/>
        <v>226452.47999999998</v>
      </c>
      <c r="R840" s="143">
        <f t="shared" si="101"/>
        <v>507.0357789190511</v>
      </c>
    </row>
    <row r="841" spans="1:18" x14ac:dyDescent="0.35">
      <c r="A841" s="149">
        <v>20</v>
      </c>
      <c r="B841" s="150" t="s">
        <v>61</v>
      </c>
      <c r="C841" s="150" t="s">
        <v>508</v>
      </c>
      <c r="D841" s="150" t="s">
        <v>154</v>
      </c>
      <c r="E841" s="150" t="s">
        <v>509</v>
      </c>
      <c r="F841" s="150" t="s">
        <v>180</v>
      </c>
      <c r="G841" s="150" t="s">
        <v>1234</v>
      </c>
      <c r="H841" s="151">
        <v>5940</v>
      </c>
      <c r="I841" s="149">
        <v>4</v>
      </c>
      <c r="J841" s="154">
        <f>สกลนคร!F154</f>
        <v>973770.49</v>
      </c>
      <c r="K841" s="153">
        <f>สกลนคร!AG154</f>
        <v>1099778.78</v>
      </c>
      <c r="L841" s="154">
        <f>สกลนคร!AH154</f>
        <v>1946955.75</v>
      </c>
      <c r="M841" s="154">
        <f>สกลนคร!AI154</f>
        <v>1452938.8900000001</v>
      </c>
      <c r="N841" s="150"/>
      <c r="O841" s="150"/>
      <c r="P841" s="150"/>
      <c r="Q841" s="142">
        <f t="shared" si="100"/>
        <v>494016.85999999987</v>
      </c>
      <c r="R841" s="143">
        <f t="shared" si="101"/>
        <v>327.7703282828283</v>
      </c>
    </row>
    <row r="842" spans="1:18" x14ac:dyDescent="0.35">
      <c r="A842" s="149">
        <v>21</v>
      </c>
      <c r="B842" s="150" t="s">
        <v>61</v>
      </c>
      <c r="C842" s="150" t="s">
        <v>508</v>
      </c>
      <c r="D842" s="150" t="s">
        <v>154</v>
      </c>
      <c r="E842" s="150" t="s">
        <v>509</v>
      </c>
      <c r="F842" s="150" t="s">
        <v>180</v>
      </c>
      <c r="G842" s="150" t="s">
        <v>1235</v>
      </c>
      <c r="H842" s="151">
        <v>3290</v>
      </c>
      <c r="I842" s="149">
        <v>3</v>
      </c>
      <c r="J842" s="154">
        <f>สกลนคร!F155</f>
        <v>522741.32</v>
      </c>
      <c r="K842" s="153">
        <f>สกลนคร!AG155</f>
        <v>688136.13</v>
      </c>
      <c r="L842" s="154">
        <f>สกลนคร!AH155</f>
        <v>1478754.1400000001</v>
      </c>
      <c r="M842" s="154">
        <f>สกลนคร!AI155</f>
        <v>1451095.9800000002</v>
      </c>
      <c r="N842" s="150"/>
      <c r="O842" s="150"/>
      <c r="P842" s="150"/>
      <c r="Q842" s="142">
        <f t="shared" si="100"/>
        <v>27658.159999999916</v>
      </c>
      <c r="R842" s="143">
        <f t="shared" si="101"/>
        <v>449.46934346504565</v>
      </c>
    </row>
    <row r="843" spans="1:18" s="161" customFormat="1" x14ac:dyDescent="0.35">
      <c r="A843" s="155">
        <v>12</v>
      </c>
      <c r="B843" s="156" t="s">
        <v>61</v>
      </c>
      <c r="C843" s="156"/>
      <c r="D843" s="156"/>
      <c r="E843" s="156" t="s">
        <v>77</v>
      </c>
      <c r="F843" s="156"/>
      <c r="G843" s="156" t="s">
        <v>511</v>
      </c>
      <c r="H843" s="162">
        <f>SUM(H822:H842)</f>
        <v>88131</v>
      </c>
      <c r="I843" s="155"/>
      <c r="J843" s="158">
        <f>SUM(J822:J842)</f>
        <v>10503327.470000003</v>
      </c>
      <c r="K843" s="158">
        <f t="shared" ref="K843:M843" si="102">SUM(K822:K842)</f>
        <v>12790615.280000001</v>
      </c>
      <c r="L843" s="158">
        <f t="shared" si="102"/>
        <v>35303822.019999996</v>
      </c>
      <c r="M843" s="158">
        <f t="shared" si="102"/>
        <v>28490077.93</v>
      </c>
      <c r="N843" s="156">
        <v>20</v>
      </c>
      <c r="O843" s="156">
        <v>20</v>
      </c>
      <c r="P843" s="156">
        <f>N843-O843</f>
        <v>0</v>
      </c>
      <c r="Q843" s="159">
        <f t="shared" si="100"/>
        <v>6813744.0899999961</v>
      </c>
      <c r="R843" s="160">
        <f>L843/H843</f>
        <v>400.5834725578967</v>
      </c>
    </row>
    <row r="844" spans="1:18" x14ac:dyDescent="0.35">
      <c r="A844" s="149">
        <v>1</v>
      </c>
      <c r="B844" s="150" t="s">
        <v>61</v>
      </c>
      <c r="C844" s="150" t="s">
        <v>512</v>
      </c>
      <c r="D844" s="150" t="s">
        <v>142</v>
      </c>
      <c r="E844" s="150" t="s">
        <v>513</v>
      </c>
      <c r="F844" s="150" t="s">
        <v>210</v>
      </c>
      <c r="G844" s="150" t="s">
        <v>514</v>
      </c>
      <c r="H844" s="151"/>
      <c r="I844" s="149"/>
      <c r="J844" s="152"/>
      <c r="K844" s="153"/>
      <c r="L844" s="154"/>
      <c r="M844" s="154"/>
      <c r="N844" s="150"/>
      <c r="O844" s="150"/>
      <c r="P844" s="150"/>
    </row>
    <row r="845" spans="1:18" x14ac:dyDescent="0.35">
      <c r="A845" s="149">
        <v>2</v>
      </c>
      <c r="B845" s="150" t="s">
        <v>61</v>
      </c>
      <c r="C845" s="150" t="s">
        <v>512</v>
      </c>
      <c r="D845" s="150" t="s">
        <v>142</v>
      </c>
      <c r="E845" s="150" t="s">
        <v>513</v>
      </c>
      <c r="F845" s="150" t="s">
        <v>180</v>
      </c>
      <c r="G845" s="150" t="s">
        <v>1236</v>
      </c>
      <c r="H845" s="151">
        <v>3875</v>
      </c>
      <c r="I845" s="149">
        <v>3</v>
      </c>
      <c r="J845" s="154">
        <f>สกลนคร!F156</f>
        <v>526681.56999999995</v>
      </c>
      <c r="K845" s="153">
        <f>สกลนคร!AG156</f>
        <v>564402.46</v>
      </c>
      <c r="L845" s="154">
        <f>สกลนคร!AH156</f>
        <v>1680191.38</v>
      </c>
      <c r="M845" s="154">
        <f>สกลนคร!AI156</f>
        <v>1347326.9400000002</v>
      </c>
      <c r="N845" s="150"/>
      <c r="O845" s="150"/>
      <c r="P845" s="150"/>
      <c r="Q845" s="142">
        <f t="shared" si="100"/>
        <v>332864.43999999971</v>
      </c>
      <c r="R845" s="143">
        <f t="shared" si="101"/>
        <v>433.59777548387092</v>
      </c>
    </row>
    <row r="846" spans="1:18" x14ac:dyDescent="0.35">
      <c r="A846" s="149">
        <v>3</v>
      </c>
      <c r="B846" s="150" t="s">
        <v>61</v>
      </c>
      <c r="C846" s="150" t="s">
        <v>512</v>
      </c>
      <c r="D846" s="150" t="s">
        <v>142</v>
      </c>
      <c r="E846" s="150" t="s">
        <v>513</v>
      </c>
      <c r="F846" s="150" t="s">
        <v>180</v>
      </c>
      <c r="G846" s="150" t="s">
        <v>1237</v>
      </c>
      <c r="H846" s="151">
        <v>4209</v>
      </c>
      <c r="I846" s="149">
        <v>3</v>
      </c>
      <c r="J846" s="154">
        <f>สกลนคร!F157</f>
        <v>325743.48</v>
      </c>
      <c r="K846" s="153">
        <f>สกลนคร!AG157</f>
        <v>360197.72</v>
      </c>
      <c r="L846" s="154">
        <f>สกลนคร!AH157</f>
        <v>833801.31</v>
      </c>
      <c r="M846" s="154">
        <f>สกลนคร!AI157</f>
        <v>667522.32000000007</v>
      </c>
      <c r="N846" s="150"/>
      <c r="O846" s="150"/>
      <c r="P846" s="150"/>
      <c r="Q846" s="142">
        <f t="shared" si="100"/>
        <v>166278.99</v>
      </c>
      <c r="R846" s="143">
        <f t="shared" si="101"/>
        <v>198.0996222380613</v>
      </c>
    </row>
    <row r="847" spans="1:18" x14ac:dyDescent="0.35">
      <c r="A847" s="149">
        <v>4</v>
      </c>
      <c r="B847" s="150" t="s">
        <v>61</v>
      </c>
      <c r="C847" s="150" t="s">
        <v>512</v>
      </c>
      <c r="D847" s="150" t="s">
        <v>142</v>
      </c>
      <c r="E847" s="150" t="s">
        <v>513</v>
      </c>
      <c r="F847" s="150" t="s">
        <v>180</v>
      </c>
      <c r="G847" s="150" t="s">
        <v>1238</v>
      </c>
      <c r="H847" s="151">
        <v>5209</v>
      </c>
      <c r="I847" s="149">
        <v>4</v>
      </c>
      <c r="J847" s="154">
        <f>สกลนคร!F158</f>
        <v>475456.11</v>
      </c>
      <c r="K847" s="153">
        <f>สกลนคร!AG158</f>
        <v>582823.91999999993</v>
      </c>
      <c r="L847" s="154">
        <f>สกลนคร!AH158</f>
        <v>1083501.77</v>
      </c>
      <c r="M847" s="154">
        <f>สกลนคร!AI158</f>
        <v>1063021.71</v>
      </c>
      <c r="N847" s="150"/>
      <c r="O847" s="150"/>
      <c r="P847" s="150"/>
      <c r="Q847" s="142">
        <f t="shared" si="100"/>
        <v>20480.060000000056</v>
      </c>
      <c r="R847" s="143">
        <f t="shared" si="101"/>
        <v>208.00571510846612</v>
      </c>
    </row>
    <row r="848" spans="1:18" x14ac:dyDescent="0.35">
      <c r="A848" s="149">
        <v>5</v>
      </c>
      <c r="B848" s="150" t="s">
        <v>61</v>
      </c>
      <c r="C848" s="150" t="s">
        <v>512</v>
      </c>
      <c r="D848" s="150" t="s">
        <v>142</v>
      </c>
      <c r="E848" s="150" t="s">
        <v>513</v>
      </c>
      <c r="F848" s="150" t="s">
        <v>180</v>
      </c>
      <c r="G848" s="150" t="s">
        <v>1239</v>
      </c>
      <c r="H848" s="151">
        <v>5460</v>
      </c>
      <c r="I848" s="149">
        <v>4</v>
      </c>
      <c r="J848" s="154">
        <f>สกลนคร!F159</f>
        <v>850298.73</v>
      </c>
      <c r="K848" s="153">
        <f>สกลนคร!AG159</f>
        <v>903366.03</v>
      </c>
      <c r="L848" s="154">
        <f>สกลนคร!AH159</f>
        <v>1353436.8900000001</v>
      </c>
      <c r="M848" s="154">
        <f>สกลนคร!AI159</f>
        <v>886194.8600000001</v>
      </c>
      <c r="N848" s="150"/>
      <c r="O848" s="150"/>
      <c r="P848" s="150"/>
      <c r="Q848" s="142">
        <f t="shared" si="100"/>
        <v>467242.03</v>
      </c>
      <c r="R848" s="143">
        <f t="shared" si="101"/>
        <v>247.8822142857143</v>
      </c>
    </row>
    <row r="849" spans="1:18" s="161" customFormat="1" x14ac:dyDescent="0.35">
      <c r="A849" s="155">
        <v>13</v>
      </c>
      <c r="B849" s="156" t="s">
        <v>61</v>
      </c>
      <c r="C849" s="156"/>
      <c r="D849" s="156"/>
      <c r="E849" s="156" t="s">
        <v>77</v>
      </c>
      <c r="F849" s="156"/>
      <c r="G849" s="156" t="s">
        <v>515</v>
      </c>
      <c r="H849" s="162">
        <f>SUM(H845:H848)</f>
        <v>18753</v>
      </c>
      <c r="I849" s="155"/>
      <c r="J849" s="158">
        <f>SUM(J844:J848)</f>
        <v>2178179.8899999997</v>
      </c>
      <c r="K849" s="158">
        <f t="shared" ref="K849:M849" si="103">SUM(K844:K848)</f>
        <v>2410790.13</v>
      </c>
      <c r="L849" s="158">
        <f t="shared" si="103"/>
        <v>4950931.3499999996</v>
      </c>
      <c r="M849" s="158">
        <f t="shared" si="103"/>
        <v>3964065.83</v>
      </c>
      <c r="N849" s="156">
        <v>4</v>
      </c>
      <c r="O849" s="156">
        <v>4</v>
      </c>
      <c r="P849" s="156">
        <f>N849-O849</f>
        <v>0</v>
      </c>
      <c r="Q849" s="159">
        <f t="shared" si="100"/>
        <v>986865.51999999955</v>
      </c>
      <c r="R849" s="160">
        <f>L849/H849</f>
        <v>264.00743081107021</v>
      </c>
    </row>
    <row r="850" spans="1:18" x14ac:dyDescent="0.35">
      <c r="A850" s="149">
        <v>1</v>
      </c>
      <c r="B850" s="150" t="s">
        <v>61</v>
      </c>
      <c r="C850" s="150" t="s">
        <v>516</v>
      </c>
      <c r="D850" s="150" t="s">
        <v>145</v>
      </c>
      <c r="E850" s="150" t="s">
        <v>517</v>
      </c>
      <c r="F850" s="150" t="s">
        <v>210</v>
      </c>
      <c r="G850" s="150" t="s">
        <v>518</v>
      </c>
      <c r="H850" s="151"/>
      <c r="I850" s="149"/>
      <c r="J850" s="152"/>
      <c r="K850" s="153"/>
      <c r="L850" s="154"/>
      <c r="M850" s="154"/>
      <c r="N850" s="150"/>
      <c r="O850" s="150"/>
      <c r="P850" s="150"/>
    </row>
    <row r="851" spans="1:18" x14ac:dyDescent="0.35">
      <c r="A851" s="149">
        <v>2</v>
      </c>
      <c r="B851" s="150" t="s">
        <v>61</v>
      </c>
      <c r="C851" s="150" t="s">
        <v>516</v>
      </c>
      <c r="D851" s="150" t="s">
        <v>145</v>
      </c>
      <c r="E851" s="150" t="s">
        <v>517</v>
      </c>
      <c r="F851" s="150" t="s">
        <v>180</v>
      </c>
      <c r="G851" s="150" t="s">
        <v>1240</v>
      </c>
      <c r="H851" s="151">
        <v>2090</v>
      </c>
      <c r="I851" s="149">
        <v>2</v>
      </c>
      <c r="J851" s="154">
        <f>สกลนคร!F160</f>
        <v>340647.71</v>
      </c>
      <c r="K851" s="153">
        <f>สกลนคร!AG160</f>
        <v>269658.07</v>
      </c>
      <c r="L851" s="154">
        <f>สกลนคร!AH160</f>
        <v>1821781.79</v>
      </c>
      <c r="M851" s="154">
        <f>สกลนคร!AI160</f>
        <v>1425014.66</v>
      </c>
      <c r="N851" s="150"/>
      <c r="O851" s="150"/>
      <c r="P851" s="150"/>
      <c r="Q851" s="142">
        <f t="shared" si="100"/>
        <v>396767.13000000012</v>
      </c>
      <c r="R851" s="143">
        <f t="shared" si="101"/>
        <v>871.66592822966504</v>
      </c>
    </row>
    <row r="852" spans="1:18" x14ac:dyDescent="0.35">
      <c r="A852" s="149">
        <v>3</v>
      </c>
      <c r="B852" s="150" t="s">
        <v>61</v>
      </c>
      <c r="C852" s="150" t="s">
        <v>516</v>
      </c>
      <c r="D852" s="150" t="s">
        <v>145</v>
      </c>
      <c r="E852" s="150" t="s">
        <v>517</v>
      </c>
      <c r="F852" s="150" t="s">
        <v>180</v>
      </c>
      <c r="G852" s="150" t="s">
        <v>1241</v>
      </c>
      <c r="H852" s="151">
        <v>3852</v>
      </c>
      <c r="I852" s="149">
        <v>3</v>
      </c>
      <c r="J852" s="154">
        <f>สกลนคร!F161</f>
        <v>212732.31</v>
      </c>
      <c r="K852" s="153">
        <f>สกลนคร!AG161</f>
        <v>253556.72</v>
      </c>
      <c r="L852" s="154">
        <f>สกลนคร!AH161</f>
        <v>2243526.04</v>
      </c>
      <c r="M852" s="154">
        <f>สกลนคร!AI161</f>
        <v>2020923.59</v>
      </c>
      <c r="N852" s="150"/>
      <c r="O852" s="150"/>
      <c r="P852" s="150"/>
      <c r="Q852" s="142">
        <f t="shared" si="100"/>
        <v>222602.44999999995</v>
      </c>
      <c r="R852" s="143">
        <f t="shared" si="101"/>
        <v>582.43147455867086</v>
      </c>
    </row>
    <row r="853" spans="1:18" x14ac:dyDescent="0.35">
      <c r="A853" s="149">
        <v>4</v>
      </c>
      <c r="B853" s="150" t="s">
        <v>61</v>
      </c>
      <c r="C853" s="150" t="s">
        <v>516</v>
      </c>
      <c r="D853" s="150" t="s">
        <v>145</v>
      </c>
      <c r="E853" s="150" t="s">
        <v>517</v>
      </c>
      <c r="F853" s="150" t="s">
        <v>180</v>
      </c>
      <c r="G853" s="150" t="s">
        <v>1242</v>
      </c>
      <c r="H853" s="151">
        <v>4000</v>
      </c>
      <c r="I853" s="149">
        <v>3</v>
      </c>
      <c r="J853" s="154">
        <f>สกลนคร!F162</f>
        <v>115495.8</v>
      </c>
      <c r="K853" s="153">
        <f>สกลนคร!AG162</f>
        <v>135261.1</v>
      </c>
      <c r="L853" s="154">
        <f>สกลนคร!AH162</f>
        <v>1758293.78</v>
      </c>
      <c r="M853" s="154">
        <f>สกลนคร!AI162</f>
        <v>1454176.1899999997</v>
      </c>
      <c r="N853" s="150"/>
      <c r="O853" s="150"/>
      <c r="P853" s="150"/>
      <c r="Q853" s="142">
        <f t="shared" si="100"/>
        <v>304117.59000000032</v>
      </c>
      <c r="R853" s="143">
        <f t="shared" si="101"/>
        <v>439.57344499999999</v>
      </c>
    </row>
    <row r="854" spans="1:18" x14ac:dyDescent="0.35">
      <c r="A854" s="149">
        <v>5</v>
      </c>
      <c r="B854" s="150" t="s">
        <v>61</v>
      </c>
      <c r="C854" s="150" t="s">
        <v>516</v>
      </c>
      <c r="D854" s="150" t="s">
        <v>145</v>
      </c>
      <c r="E854" s="150" t="s">
        <v>517</v>
      </c>
      <c r="F854" s="150" t="s">
        <v>180</v>
      </c>
      <c r="G854" s="150" t="s">
        <v>1243</v>
      </c>
      <c r="H854" s="151">
        <v>5502</v>
      </c>
      <c r="I854" s="149">
        <v>4</v>
      </c>
      <c r="J854" s="154">
        <f>สกลนคร!F163</f>
        <v>434022.89</v>
      </c>
      <c r="K854" s="153">
        <f>สกลนคร!AG163</f>
        <v>485139.09</v>
      </c>
      <c r="L854" s="154">
        <f>สกลนคร!AH163</f>
        <v>1588630.98</v>
      </c>
      <c r="M854" s="154">
        <f>สกลนคร!AI163</f>
        <v>1631832.41</v>
      </c>
      <c r="N854" s="150"/>
      <c r="O854" s="150"/>
      <c r="P854" s="150"/>
      <c r="Q854" s="142">
        <f t="shared" si="100"/>
        <v>-43201.429999999935</v>
      </c>
      <c r="R854" s="143">
        <f t="shared" si="101"/>
        <v>288.73700109051254</v>
      </c>
    </row>
    <row r="855" spans="1:18" s="161" customFormat="1" x14ac:dyDescent="0.35">
      <c r="A855" s="155">
        <v>14</v>
      </c>
      <c r="B855" s="156" t="s">
        <v>61</v>
      </c>
      <c r="C855" s="156"/>
      <c r="D855" s="156"/>
      <c r="E855" s="156" t="s">
        <v>77</v>
      </c>
      <c r="F855" s="156"/>
      <c r="G855" s="156" t="s">
        <v>519</v>
      </c>
      <c r="H855" s="162">
        <f>SUM(H851:H854)</f>
        <v>15444</v>
      </c>
      <c r="I855" s="155"/>
      <c r="J855" s="158">
        <f>SUM(J850:J854)</f>
        <v>1102898.71</v>
      </c>
      <c r="K855" s="158">
        <f t="shared" ref="K855:M855" si="104">SUM(K850:K854)</f>
        <v>1143614.98</v>
      </c>
      <c r="L855" s="158">
        <f t="shared" si="104"/>
        <v>7412232.5899999999</v>
      </c>
      <c r="M855" s="158">
        <f t="shared" si="104"/>
        <v>6531946.8499999996</v>
      </c>
      <c r="N855" s="156">
        <v>4</v>
      </c>
      <c r="O855" s="156">
        <v>4</v>
      </c>
      <c r="P855" s="156">
        <f>N855-O855</f>
        <v>0</v>
      </c>
      <c r="Q855" s="159">
        <f t="shared" si="100"/>
        <v>880285.74000000022</v>
      </c>
      <c r="R855" s="160">
        <f>L855/H855</f>
        <v>479.94254014504014</v>
      </c>
    </row>
    <row r="856" spans="1:18" x14ac:dyDescent="0.35">
      <c r="A856" s="149">
        <v>1</v>
      </c>
      <c r="B856" s="150" t="s">
        <v>61</v>
      </c>
      <c r="C856" s="150" t="s">
        <v>520</v>
      </c>
      <c r="D856" s="150" t="s">
        <v>148</v>
      </c>
      <c r="E856" s="150" t="s">
        <v>521</v>
      </c>
      <c r="F856" s="150" t="s">
        <v>210</v>
      </c>
      <c r="G856" s="150" t="s">
        <v>522</v>
      </c>
      <c r="H856" s="151"/>
      <c r="I856" s="149"/>
      <c r="J856" s="152"/>
      <c r="K856" s="153"/>
      <c r="L856" s="154"/>
      <c r="M856" s="154"/>
      <c r="N856" s="150"/>
      <c r="O856" s="150"/>
      <c r="P856" s="150"/>
    </row>
    <row r="857" spans="1:18" x14ac:dyDescent="0.35">
      <c r="A857" s="149">
        <v>2</v>
      </c>
      <c r="B857" s="150" t="s">
        <v>61</v>
      </c>
      <c r="C857" s="150" t="s">
        <v>520</v>
      </c>
      <c r="D857" s="150" t="s">
        <v>148</v>
      </c>
      <c r="E857" s="150" t="s">
        <v>521</v>
      </c>
      <c r="F857" s="150" t="s">
        <v>180</v>
      </c>
      <c r="G857" s="150" t="s">
        <v>1244</v>
      </c>
      <c r="H857" s="151">
        <v>2505</v>
      </c>
      <c r="I857" s="149">
        <v>2</v>
      </c>
      <c r="J857" s="154">
        <f>สกลนคร!F164</f>
        <v>1048003.76</v>
      </c>
      <c r="K857" s="153">
        <f>สกลนคร!AG164</f>
        <v>1086529.51</v>
      </c>
      <c r="L857" s="154">
        <f>สกลนคร!AH164</f>
        <v>1129242.6099999999</v>
      </c>
      <c r="M857" s="154">
        <f>สกลนคร!AI164</f>
        <v>984820</v>
      </c>
      <c r="N857" s="150"/>
      <c r="O857" s="150"/>
      <c r="P857" s="150"/>
      <c r="Q857" s="142">
        <f t="shared" si="100"/>
        <v>144422.60999999987</v>
      </c>
      <c r="R857" s="143">
        <f t="shared" si="101"/>
        <v>450.79545309381234</v>
      </c>
    </row>
    <row r="858" spans="1:18" x14ac:dyDescent="0.35">
      <c r="A858" s="149">
        <v>3</v>
      </c>
      <c r="B858" s="150" t="s">
        <v>61</v>
      </c>
      <c r="C858" s="150" t="s">
        <v>520</v>
      </c>
      <c r="D858" s="150" t="s">
        <v>148</v>
      </c>
      <c r="E858" s="150" t="s">
        <v>521</v>
      </c>
      <c r="F858" s="150" t="s">
        <v>180</v>
      </c>
      <c r="G858" s="150" t="s">
        <v>1245</v>
      </c>
      <c r="H858" s="151">
        <v>3733</v>
      </c>
      <c r="I858" s="149">
        <v>3</v>
      </c>
      <c r="J858" s="154">
        <f>สกลนคร!F165</f>
        <v>923239.87</v>
      </c>
      <c r="K858" s="153">
        <f>สกลนคร!AG165</f>
        <v>933106.93</v>
      </c>
      <c r="L858" s="154">
        <f>สกลนคร!AH165</f>
        <v>1289468.28</v>
      </c>
      <c r="M858" s="154">
        <f>สกลนคร!AI165</f>
        <v>1281109.17</v>
      </c>
      <c r="N858" s="150"/>
      <c r="O858" s="150"/>
      <c r="P858" s="150"/>
      <c r="Q858" s="142">
        <f t="shared" si="100"/>
        <v>8359.1100000001024</v>
      </c>
      <c r="R858" s="143">
        <f t="shared" si="101"/>
        <v>345.4241307259577</v>
      </c>
    </row>
    <row r="859" spans="1:18" x14ac:dyDescent="0.35">
      <c r="A859" s="149">
        <v>4</v>
      </c>
      <c r="B859" s="150" t="s">
        <v>61</v>
      </c>
      <c r="C859" s="150" t="s">
        <v>520</v>
      </c>
      <c r="D859" s="150" t="s">
        <v>148</v>
      </c>
      <c r="E859" s="150" t="s">
        <v>521</v>
      </c>
      <c r="F859" s="150" t="s">
        <v>180</v>
      </c>
      <c r="G859" s="150" t="s">
        <v>1246</v>
      </c>
      <c r="H859" s="151">
        <v>5221</v>
      </c>
      <c r="I859" s="149">
        <v>4</v>
      </c>
      <c r="J859" s="154">
        <f>สกลนคร!F166</f>
        <v>463625.74</v>
      </c>
      <c r="K859" s="153">
        <f>สกลนคร!AG166</f>
        <v>529041.2300000001</v>
      </c>
      <c r="L859" s="154">
        <f>สกลนคร!AH166</f>
        <v>1624229.4</v>
      </c>
      <c r="M859" s="154">
        <f>สกลนคร!AI166</f>
        <v>1490097.97</v>
      </c>
      <c r="N859" s="150"/>
      <c r="O859" s="150"/>
      <c r="P859" s="150"/>
      <c r="Q859" s="142">
        <f t="shared" si="100"/>
        <v>134131.42999999993</v>
      </c>
      <c r="R859" s="143">
        <f t="shared" si="101"/>
        <v>311.09546063972419</v>
      </c>
    </row>
    <row r="860" spans="1:18" x14ac:dyDescent="0.35">
      <c r="A860" s="149">
        <v>5</v>
      </c>
      <c r="B860" s="150" t="s">
        <v>61</v>
      </c>
      <c r="C860" s="150" t="s">
        <v>520</v>
      </c>
      <c r="D860" s="150" t="s">
        <v>148</v>
      </c>
      <c r="E860" s="150" t="s">
        <v>521</v>
      </c>
      <c r="F860" s="150" t="s">
        <v>180</v>
      </c>
      <c r="G860" s="150" t="s">
        <v>1247</v>
      </c>
      <c r="H860" s="151">
        <v>2747</v>
      </c>
      <c r="I860" s="149">
        <v>2</v>
      </c>
      <c r="J860" s="154">
        <f>สกลนคร!F167</f>
        <v>597199.21</v>
      </c>
      <c r="K860" s="153">
        <f>สกลนคร!AG167</f>
        <v>603045.33000000007</v>
      </c>
      <c r="L860" s="154">
        <f>สกลนคร!AH167</f>
        <v>1521560.8900000001</v>
      </c>
      <c r="M860" s="154">
        <f>สกลนคร!AI167</f>
        <v>1413573.01</v>
      </c>
      <c r="N860" s="150"/>
      <c r="O860" s="150"/>
      <c r="P860" s="150"/>
      <c r="Q860" s="142">
        <f t="shared" si="100"/>
        <v>107987.88000000012</v>
      </c>
      <c r="R860" s="143">
        <f t="shared" si="101"/>
        <v>553.89912267928651</v>
      </c>
    </row>
    <row r="861" spans="1:18" x14ac:dyDescent="0.35">
      <c r="A861" s="149">
        <v>6</v>
      </c>
      <c r="B861" s="150" t="s">
        <v>61</v>
      </c>
      <c r="C861" s="150" t="s">
        <v>520</v>
      </c>
      <c r="D861" s="150" t="s">
        <v>148</v>
      </c>
      <c r="E861" s="150" t="s">
        <v>521</v>
      </c>
      <c r="F861" s="150" t="s">
        <v>180</v>
      </c>
      <c r="G861" s="150" t="s">
        <v>1248</v>
      </c>
      <c r="H861" s="151">
        <v>3860</v>
      </c>
      <c r="I861" s="149">
        <v>3</v>
      </c>
      <c r="J861" s="154">
        <f>สกลนคร!F168</f>
        <v>341132.36</v>
      </c>
      <c r="K861" s="153">
        <f>สกลนคร!AG168</f>
        <v>394661.57</v>
      </c>
      <c r="L861" s="154">
        <f>สกลนคร!AH168</f>
        <v>1983809.5</v>
      </c>
      <c r="M861" s="154">
        <f>สกลนคร!AI168</f>
        <v>1823996.61</v>
      </c>
      <c r="N861" s="150"/>
      <c r="O861" s="150"/>
      <c r="P861" s="150"/>
      <c r="Q861" s="142">
        <f t="shared" si="100"/>
        <v>159812.8899999999</v>
      </c>
      <c r="R861" s="143">
        <f t="shared" si="101"/>
        <v>513.94028497409329</v>
      </c>
    </row>
    <row r="862" spans="1:18" s="161" customFormat="1" x14ac:dyDescent="0.35">
      <c r="A862" s="155">
        <v>15</v>
      </c>
      <c r="B862" s="156" t="s">
        <v>61</v>
      </c>
      <c r="C862" s="156"/>
      <c r="D862" s="156"/>
      <c r="E862" s="156" t="s">
        <v>77</v>
      </c>
      <c r="F862" s="156"/>
      <c r="G862" s="156" t="s">
        <v>523</v>
      </c>
      <c r="H862" s="162">
        <f>SUM(H857:H861)</f>
        <v>18066</v>
      </c>
      <c r="I862" s="155"/>
      <c r="J862" s="158">
        <f>SUM(J856:J861)</f>
        <v>3373200.94</v>
      </c>
      <c r="K862" s="193">
        <f>SUM(K856:K861)</f>
        <v>3546384.57</v>
      </c>
      <c r="L862" s="158">
        <f t="shared" ref="L862:M862" si="105">SUM(L856:L861)</f>
        <v>7548310.6799999997</v>
      </c>
      <c r="M862" s="158">
        <f t="shared" si="105"/>
        <v>6993596.7599999998</v>
      </c>
      <c r="N862" s="156">
        <v>5</v>
      </c>
      <c r="O862" s="156">
        <v>5</v>
      </c>
      <c r="P862" s="156">
        <f>N862-O862</f>
        <v>0</v>
      </c>
      <c r="Q862" s="159">
        <f t="shared" si="100"/>
        <v>554713.91999999993</v>
      </c>
      <c r="R862" s="160">
        <f>L862/H862</f>
        <v>417.8185918299568</v>
      </c>
    </row>
    <row r="863" spans="1:18" x14ac:dyDescent="0.35">
      <c r="A863" s="149">
        <v>1</v>
      </c>
      <c r="B863" s="150" t="s">
        <v>61</v>
      </c>
      <c r="C863" s="150" t="s">
        <v>524</v>
      </c>
      <c r="D863" s="150" t="s">
        <v>150</v>
      </c>
      <c r="E863" s="150" t="s">
        <v>525</v>
      </c>
      <c r="F863" s="150" t="s">
        <v>210</v>
      </c>
      <c r="G863" s="150" t="s">
        <v>526</v>
      </c>
      <c r="H863" s="151"/>
      <c r="I863" s="149"/>
      <c r="J863" s="152"/>
      <c r="K863" s="153"/>
      <c r="L863" s="154"/>
      <c r="M863" s="154"/>
      <c r="N863" s="150"/>
      <c r="O863" s="150"/>
      <c r="P863" s="150"/>
    </row>
    <row r="864" spans="1:18" x14ac:dyDescent="0.35">
      <c r="A864" s="149">
        <v>2</v>
      </c>
      <c r="B864" s="150" t="s">
        <v>61</v>
      </c>
      <c r="C864" s="150" t="s">
        <v>524</v>
      </c>
      <c r="D864" s="150" t="s">
        <v>150</v>
      </c>
      <c r="E864" s="150" t="s">
        <v>525</v>
      </c>
      <c r="F864" s="150" t="s">
        <v>180</v>
      </c>
      <c r="G864" s="150" t="s">
        <v>1249</v>
      </c>
      <c r="H864" s="151">
        <v>992</v>
      </c>
      <c r="I864" s="149">
        <v>1</v>
      </c>
      <c r="J864" s="154">
        <f>สกลนคร!F169</f>
        <v>617396.67000000004</v>
      </c>
      <c r="K864" s="153">
        <f>สกลนคร!AG169</f>
        <v>674186</v>
      </c>
      <c r="L864" s="154">
        <f>สกลนคร!AH169</f>
        <v>916916.19</v>
      </c>
      <c r="M864" s="154">
        <f>สกลนคร!AI169</f>
        <v>775180.91999999993</v>
      </c>
      <c r="N864" s="150"/>
      <c r="O864" s="150"/>
      <c r="P864" s="150"/>
      <c r="Q864" s="142">
        <f t="shared" si="100"/>
        <v>141735.27000000002</v>
      </c>
      <c r="R864" s="143">
        <f t="shared" si="101"/>
        <v>924.31067540322579</v>
      </c>
    </row>
    <row r="865" spans="1:18" x14ac:dyDescent="0.35">
      <c r="A865" s="149">
        <v>3</v>
      </c>
      <c r="B865" s="150" t="s">
        <v>61</v>
      </c>
      <c r="C865" s="150" t="s">
        <v>524</v>
      </c>
      <c r="D865" s="150" t="s">
        <v>150</v>
      </c>
      <c r="E865" s="150" t="s">
        <v>525</v>
      </c>
      <c r="F865" s="150" t="s">
        <v>180</v>
      </c>
      <c r="G865" s="150" t="s">
        <v>1250</v>
      </c>
      <c r="H865" s="151">
        <v>5690</v>
      </c>
      <c r="I865" s="149">
        <v>4</v>
      </c>
      <c r="J865" s="154">
        <f>สกลนคร!F170</f>
        <v>734847.25</v>
      </c>
      <c r="K865" s="153">
        <f>สกลนคร!AG170</f>
        <v>654859.69000000006</v>
      </c>
      <c r="L865" s="154">
        <f>สกลนคร!AH170</f>
        <v>1791235.11</v>
      </c>
      <c r="M865" s="154">
        <f>สกลนคร!AI170</f>
        <v>1364023.1099999999</v>
      </c>
      <c r="N865" s="150"/>
      <c r="O865" s="150"/>
      <c r="P865" s="150"/>
      <c r="Q865" s="142">
        <f t="shared" si="100"/>
        <v>427212.00000000023</v>
      </c>
      <c r="R865" s="143">
        <f t="shared" si="101"/>
        <v>314.80406151142358</v>
      </c>
    </row>
    <row r="866" spans="1:18" x14ac:dyDescent="0.35">
      <c r="A866" s="149">
        <v>4</v>
      </c>
      <c r="B866" s="150" t="s">
        <v>61</v>
      </c>
      <c r="C866" s="150" t="s">
        <v>524</v>
      </c>
      <c r="D866" s="150" t="s">
        <v>150</v>
      </c>
      <c r="E866" s="150" t="s">
        <v>525</v>
      </c>
      <c r="F866" s="150" t="s">
        <v>180</v>
      </c>
      <c r="G866" s="150" t="s">
        <v>1251</v>
      </c>
      <c r="H866" s="151">
        <v>3265</v>
      </c>
      <c r="I866" s="149">
        <v>3</v>
      </c>
      <c r="J866" s="154">
        <f>สกลนคร!F171</f>
        <v>1044572.65</v>
      </c>
      <c r="K866" s="153">
        <f>สกลนคร!AG171</f>
        <v>1139090</v>
      </c>
      <c r="L866" s="154">
        <f>สกลนคร!AH171</f>
        <v>1936359.08</v>
      </c>
      <c r="M866" s="154">
        <f>สกลนคร!AI171</f>
        <v>1132531.3500000001</v>
      </c>
      <c r="N866" s="150"/>
      <c r="O866" s="150"/>
      <c r="P866" s="150"/>
      <c r="Q866" s="142">
        <f t="shared" si="100"/>
        <v>803827.73</v>
      </c>
      <c r="R866" s="143">
        <f t="shared" si="101"/>
        <v>593.06556814701378</v>
      </c>
    </row>
    <row r="867" spans="1:18" x14ac:dyDescent="0.35">
      <c r="A867" s="149">
        <v>5</v>
      </c>
      <c r="B867" s="150" t="s">
        <v>61</v>
      </c>
      <c r="C867" s="150" t="s">
        <v>524</v>
      </c>
      <c r="D867" s="150" t="s">
        <v>150</v>
      </c>
      <c r="E867" s="150" t="s">
        <v>525</v>
      </c>
      <c r="F867" s="150" t="s">
        <v>180</v>
      </c>
      <c r="G867" s="150" t="s">
        <v>1252</v>
      </c>
      <c r="H867" s="151">
        <v>5131</v>
      </c>
      <c r="I867" s="149">
        <v>4</v>
      </c>
      <c r="J867" s="154">
        <f>สกลนคร!F172</f>
        <v>632999.32999999996</v>
      </c>
      <c r="K867" s="153">
        <f>สกลนคร!AG172</f>
        <v>483936.92999999993</v>
      </c>
      <c r="L867" s="154">
        <f>สกลนคร!AH172</f>
        <v>1741855.28</v>
      </c>
      <c r="M867" s="154">
        <f>สกลนคร!AI172</f>
        <v>1601252.1500000001</v>
      </c>
      <c r="N867" s="150"/>
      <c r="O867" s="150"/>
      <c r="P867" s="150"/>
      <c r="Q867" s="142">
        <f t="shared" si="100"/>
        <v>140603.12999999989</v>
      </c>
      <c r="R867" s="143">
        <f t="shared" si="101"/>
        <v>339.47676476320407</v>
      </c>
    </row>
    <row r="868" spans="1:18" x14ac:dyDescent="0.35">
      <c r="A868" s="149">
        <v>6</v>
      </c>
      <c r="B868" s="150" t="s">
        <v>61</v>
      </c>
      <c r="C868" s="150" t="s">
        <v>524</v>
      </c>
      <c r="D868" s="150" t="s">
        <v>150</v>
      </c>
      <c r="E868" s="150" t="s">
        <v>525</v>
      </c>
      <c r="F868" s="150" t="s">
        <v>180</v>
      </c>
      <c r="G868" s="150" t="s">
        <v>1253</v>
      </c>
      <c r="H868" s="151">
        <v>3470</v>
      </c>
      <c r="I868" s="149">
        <v>3</v>
      </c>
      <c r="J868" s="154">
        <f>สกลนคร!F173</f>
        <v>1049021.82</v>
      </c>
      <c r="K868" s="153">
        <f>สกลนคร!AG173</f>
        <v>1080519.99</v>
      </c>
      <c r="L868" s="154">
        <f>สกลนคร!AH173</f>
        <v>1763891.77</v>
      </c>
      <c r="M868" s="154">
        <f>สกลนคร!AI173</f>
        <v>1586576.22</v>
      </c>
      <c r="N868" s="150"/>
      <c r="O868" s="150"/>
      <c r="P868" s="150"/>
      <c r="Q868" s="142">
        <f t="shared" si="100"/>
        <v>177315.55000000005</v>
      </c>
      <c r="R868" s="143">
        <f t="shared" si="101"/>
        <v>508.32615850144094</v>
      </c>
    </row>
    <row r="869" spans="1:18" x14ac:dyDescent="0.35">
      <c r="A869" s="149">
        <v>7</v>
      </c>
      <c r="B869" s="150" t="s">
        <v>61</v>
      </c>
      <c r="C869" s="150" t="s">
        <v>524</v>
      </c>
      <c r="D869" s="150" t="s">
        <v>150</v>
      </c>
      <c r="E869" s="150" t="s">
        <v>525</v>
      </c>
      <c r="F869" s="150" t="s">
        <v>180</v>
      </c>
      <c r="G869" s="150" t="s">
        <v>1254</v>
      </c>
      <c r="H869" s="151">
        <v>6314</v>
      </c>
      <c r="I869" s="149">
        <v>5</v>
      </c>
      <c r="J869" s="154">
        <f>สกลนคร!F174</f>
        <v>403913.21</v>
      </c>
      <c r="K869" s="153">
        <f>สกลนคร!AG174</f>
        <v>453313.23000000004</v>
      </c>
      <c r="L869" s="154">
        <f>สกลนคร!AH174</f>
        <v>1713694.24</v>
      </c>
      <c r="M869" s="154">
        <f>สกลนคร!AI174</f>
        <v>1443702.53</v>
      </c>
      <c r="N869" s="150"/>
      <c r="O869" s="150"/>
      <c r="P869" s="150"/>
      <c r="Q869" s="142">
        <f t="shared" si="100"/>
        <v>269991.70999999996</v>
      </c>
      <c r="R869" s="143">
        <f t="shared" si="101"/>
        <v>271.41182134938231</v>
      </c>
    </row>
    <row r="870" spans="1:18" s="161" customFormat="1" x14ac:dyDescent="0.35">
      <c r="A870" s="155">
        <v>16</v>
      </c>
      <c r="B870" s="156" t="s">
        <v>61</v>
      </c>
      <c r="C870" s="156"/>
      <c r="D870" s="156"/>
      <c r="E870" s="156" t="s">
        <v>77</v>
      </c>
      <c r="F870" s="156"/>
      <c r="G870" s="156" t="s">
        <v>527</v>
      </c>
      <c r="H870" s="162">
        <f>SUM(H864:H869)</f>
        <v>24862</v>
      </c>
      <c r="I870" s="155"/>
      <c r="J870" s="158">
        <f>SUM(J863:J869)</f>
        <v>4482750.93</v>
      </c>
      <c r="K870" s="158">
        <f t="shared" ref="K870:M870" si="106">SUM(K863:K869)</f>
        <v>4485905.8400000008</v>
      </c>
      <c r="L870" s="158">
        <f t="shared" si="106"/>
        <v>9863951.6699999999</v>
      </c>
      <c r="M870" s="158">
        <f t="shared" si="106"/>
        <v>7903266.2800000003</v>
      </c>
      <c r="N870" s="156">
        <v>6</v>
      </c>
      <c r="O870" s="156">
        <v>6</v>
      </c>
      <c r="P870" s="156">
        <f>N870-O870</f>
        <v>0</v>
      </c>
      <c r="Q870" s="159">
        <f t="shared" si="100"/>
        <v>1960685.3899999997</v>
      </c>
      <c r="R870" s="160">
        <f>L870/H870</f>
        <v>396.74811640254205</v>
      </c>
    </row>
    <row r="871" spans="1:18" x14ac:dyDescent="0.35">
      <c r="A871" s="149">
        <v>1</v>
      </c>
      <c r="B871" s="150" t="s">
        <v>61</v>
      </c>
      <c r="C871" s="150" t="s">
        <v>528</v>
      </c>
      <c r="D871" s="150" t="s">
        <v>152</v>
      </c>
      <c r="E871" s="150" t="s">
        <v>529</v>
      </c>
      <c r="F871" s="150" t="s">
        <v>210</v>
      </c>
      <c r="G871" s="150" t="s">
        <v>530</v>
      </c>
      <c r="H871" s="151"/>
      <c r="I871" s="149"/>
      <c r="J871" s="152"/>
      <c r="K871" s="153"/>
      <c r="L871" s="154"/>
      <c r="M871" s="154"/>
      <c r="N871" s="150"/>
      <c r="O871" s="150"/>
      <c r="P871" s="150"/>
    </row>
    <row r="872" spans="1:18" x14ac:dyDescent="0.35">
      <c r="A872" s="149">
        <v>2</v>
      </c>
      <c r="B872" s="150" t="s">
        <v>61</v>
      </c>
      <c r="C872" s="150" t="s">
        <v>528</v>
      </c>
      <c r="D872" s="150" t="s">
        <v>152</v>
      </c>
      <c r="E872" s="150" t="s">
        <v>529</v>
      </c>
      <c r="F872" s="150" t="s">
        <v>180</v>
      </c>
      <c r="G872" s="150" t="s">
        <v>1255</v>
      </c>
      <c r="H872" s="151">
        <v>4818</v>
      </c>
      <c r="I872" s="149">
        <v>4</v>
      </c>
      <c r="J872" s="154">
        <f>สกลนคร!F175</f>
        <v>801907.81</v>
      </c>
      <c r="K872" s="153">
        <f>สกลนคร!AG175</f>
        <v>814663.41</v>
      </c>
      <c r="L872" s="154">
        <f>สกลนคร!AH175</f>
        <v>1579026.28</v>
      </c>
      <c r="M872" s="154">
        <f>สกลนคร!AI175</f>
        <v>1333075.3700000001</v>
      </c>
      <c r="N872" s="150"/>
      <c r="O872" s="150"/>
      <c r="P872" s="150"/>
      <c r="Q872" s="142">
        <f t="shared" si="100"/>
        <v>245950.90999999992</v>
      </c>
      <c r="R872" s="143">
        <f t="shared" si="101"/>
        <v>327.73480282274801</v>
      </c>
    </row>
    <row r="873" spans="1:18" x14ac:dyDescent="0.35">
      <c r="A873" s="149">
        <v>3</v>
      </c>
      <c r="B873" s="150" t="s">
        <v>61</v>
      </c>
      <c r="C873" s="150" t="s">
        <v>528</v>
      </c>
      <c r="D873" s="150" t="s">
        <v>152</v>
      </c>
      <c r="E873" s="150" t="s">
        <v>529</v>
      </c>
      <c r="F873" s="150" t="s">
        <v>180</v>
      </c>
      <c r="G873" s="150" t="s">
        <v>1256</v>
      </c>
      <c r="H873" s="151">
        <v>3493</v>
      </c>
      <c r="I873" s="149">
        <v>3</v>
      </c>
      <c r="J873" s="154">
        <f>สกลนคร!F176</f>
        <v>989740.04</v>
      </c>
      <c r="K873" s="153">
        <f>สกลนคร!AG176</f>
        <v>1006902.6000000001</v>
      </c>
      <c r="L873" s="154">
        <f>สกลนคร!AH176</f>
        <v>1934471.58</v>
      </c>
      <c r="M873" s="154">
        <f>สกลนคร!AI176</f>
        <v>1557183.3800000001</v>
      </c>
      <c r="N873" s="150"/>
      <c r="O873" s="150"/>
      <c r="P873" s="150"/>
      <c r="Q873" s="142">
        <f t="shared" si="100"/>
        <v>377288.19999999995</v>
      </c>
      <c r="R873" s="143">
        <f t="shared" si="101"/>
        <v>553.81379330088748</v>
      </c>
    </row>
    <row r="874" spans="1:18" x14ac:dyDescent="0.35">
      <c r="A874" s="149">
        <v>4</v>
      </c>
      <c r="B874" s="150" t="s">
        <v>61</v>
      </c>
      <c r="C874" s="150" t="s">
        <v>528</v>
      </c>
      <c r="D874" s="150" t="s">
        <v>152</v>
      </c>
      <c r="E874" s="150" t="s">
        <v>529</v>
      </c>
      <c r="F874" s="150" t="s">
        <v>180</v>
      </c>
      <c r="G874" s="150" t="s">
        <v>1257</v>
      </c>
      <c r="H874" s="151">
        <v>2171</v>
      </c>
      <c r="I874" s="149">
        <v>2</v>
      </c>
      <c r="J874" s="154">
        <f>สกลนคร!F177</f>
        <v>726237.65</v>
      </c>
      <c r="K874" s="153">
        <f>สกลนคร!AG177</f>
        <v>733609.51</v>
      </c>
      <c r="L874" s="154">
        <f>สกลนคร!AH177</f>
        <v>1252421.96</v>
      </c>
      <c r="M874" s="154">
        <f>สกลนคร!AI177</f>
        <v>1005650.98</v>
      </c>
      <c r="N874" s="150"/>
      <c r="O874" s="150"/>
      <c r="P874" s="150"/>
      <c r="Q874" s="142">
        <f t="shared" si="100"/>
        <v>246770.97999999998</v>
      </c>
      <c r="R874" s="143">
        <f t="shared" si="101"/>
        <v>576.88713035467526</v>
      </c>
    </row>
    <row r="875" spans="1:18" x14ac:dyDescent="0.35">
      <c r="A875" s="149">
        <v>5</v>
      </c>
      <c r="B875" s="150" t="s">
        <v>61</v>
      </c>
      <c r="C875" s="150" t="s">
        <v>528</v>
      </c>
      <c r="D875" s="150" t="s">
        <v>152</v>
      </c>
      <c r="E875" s="150" t="s">
        <v>529</v>
      </c>
      <c r="F875" s="150" t="s">
        <v>180</v>
      </c>
      <c r="G875" s="150" t="s">
        <v>1258</v>
      </c>
      <c r="H875" s="151">
        <v>4974</v>
      </c>
      <c r="I875" s="149">
        <v>4</v>
      </c>
      <c r="J875" s="154">
        <f>สกลนคร!F178</f>
        <v>898635.12</v>
      </c>
      <c r="K875" s="153">
        <f>สกลนคร!AG178</f>
        <v>911140.92999999993</v>
      </c>
      <c r="L875" s="154">
        <f>สกลนคร!AH178</f>
        <v>1491232.19</v>
      </c>
      <c r="M875" s="154">
        <f>สกลนคร!AI178</f>
        <v>1175950.71</v>
      </c>
      <c r="N875" s="150"/>
      <c r="O875" s="150"/>
      <c r="P875" s="150"/>
      <c r="Q875" s="142">
        <f t="shared" si="100"/>
        <v>315281.48</v>
      </c>
      <c r="R875" s="143">
        <f t="shared" si="101"/>
        <v>299.80542621632486</v>
      </c>
    </row>
    <row r="876" spans="1:18" x14ac:dyDescent="0.35">
      <c r="A876" s="149">
        <v>6</v>
      </c>
      <c r="B876" s="150" t="s">
        <v>61</v>
      </c>
      <c r="C876" s="150" t="s">
        <v>528</v>
      </c>
      <c r="D876" s="150" t="s">
        <v>152</v>
      </c>
      <c r="E876" s="150" t="s">
        <v>529</v>
      </c>
      <c r="F876" s="150" t="s">
        <v>180</v>
      </c>
      <c r="G876" s="150" t="s">
        <v>1259</v>
      </c>
      <c r="H876" s="151">
        <v>2190</v>
      </c>
      <c r="I876" s="149">
        <v>2</v>
      </c>
      <c r="J876" s="154">
        <f>สกลนคร!F179</f>
        <v>908249.93</v>
      </c>
      <c r="K876" s="153">
        <f>สกลนคร!AG179</f>
        <v>918673.72000000009</v>
      </c>
      <c r="L876" s="154">
        <f>สกลนคร!AH179</f>
        <v>1106826.48</v>
      </c>
      <c r="M876" s="154">
        <f>สกลนคร!AI179</f>
        <v>985876.39999999991</v>
      </c>
      <c r="N876" s="150"/>
      <c r="O876" s="150"/>
      <c r="P876" s="150"/>
      <c r="Q876" s="142">
        <f t="shared" si="100"/>
        <v>120950.08000000007</v>
      </c>
      <c r="R876" s="143">
        <f t="shared" si="101"/>
        <v>505.40021917808218</v>
      </c>
    </row>
    <row r="877" spans="1:18" x14ac:dyDescent="0.35">
      <c r="A877" s="149">
        <v>7</v>
      </c>
      <c r="B877" s="150" t="s">
        <v>61</v>
      </c>
      <c r="C877" s="150" t="s">
        <v>528</v>
      </c>
      <c r="D877" s="150" t="s">
        <v>152</v>
      </c>
      <c r="E877" s="150" t="s">
        <v>529</v>
      </c>
      <c r="F877" s="150" t="s">
        <v>180</v>
      </c>
      <c r="G877" s="150" t="s">
        <v>1260</v>
      </c>
      <c r="H877" s="151">
        <v>3183</v>
      </c>
      <c r="I877" s="149">
        <v>3</v>
      </c>
      <c r="J877" s="154">
        <f>สกลนคร!F180</f>
        <v>630239.73</v>
      </c>
      <c r="K877" s="153">
        <f>สกลนคร!AG180</f>
        <v>642430.28999999992</v>
      </c>
      <c r="L877" s="154">
        <f>สกลนคร!AH180</f>
        <v>1204479.0499999998</v>
      </c>
      <c r="M877" s="154">
        <f>สกลนคร!AI180</f>
        <v>901435.02</v>
      </c>
      <c r="N877" s="150"/>
      <c r="O877" s="150"/>
      <c r="P877" s="150"/>
      <c r="Q877" s="142">
        <f t="shared" si="100"/>
        <v>303044.0299999998</v>
      </c>
      <c r="R877" s="143">
        <f t="shared" si="101"/>
        <v>378.41000628338043</v>
      </c>
    </row>
    <row r="878" spans="1:18" x14ac:dyDescent="0.35">
      <c r="A878" s="149">
        <v>8</v>
      </c>
      <c r="B878" s="150" t="s">
        <v>61</v>
      </c>
      <c r="C878" s="150" t="s">
        <v>528</v>
      </c>
      <c r="D878" s="150" t="s">
        <v>152</v>
      </c>
      <c r="E878" s="150" t="s">
        <v>529</v>
      </c>
      <c r="F878" s="150" t="s">
        <v>180</v>
      </c>
      <c r="G878" s="150" t="s">
        <v>1261</v>
      </c>
      <c r="H878" s="151">
        <v>3642</v>
      </c>
      <c r="I878" s="149">
        <v>3</v>
      </c>
      <c r="J878" s="154">
        <f>สกลนคร!F181</f>
        <v>800297.21</v>
      </c>
      <c r="K878" s="153">
        <f>สกลนคร!AG181</f>
        <v>847779.37</v>
      </c>
      <c r="L878" s="154">
        <f>สกลนคร!AH181</f>
        <v>1513574.27</v>
      </c>
      <c r="M878" s="154">
        <f>สกลนคร!AI181</f>
        <v>993826.26</v>
      </c>
      <c r="N878" s="150"/>
      <c r="O878" s="150"/>
      <c r="P878" s="150"/>
      <c r="Q878" s="142">
        <f t="shared" si="100"/>
        <v>519748.01</v>
      </c>
      <c r="R878" s="143">
        <f t="shared" si="101"/>
        <v>415.58876166941241</v>
      </c>
    </row>
    <row r="879" spans="1:18" s="161" customFormat="1" x14ac:dyDescent="0.35">
      <c r="A879" s="155">
        <v>17</v>
      </c>
      <c r="B879" s="156" t="s">
        <v>61</v>
      </c>
      <c r="C879" s="156"/>
      <c r="D879" s="156"/>
      <c r="E879" s="156" t="s">
        <v>77</v>
      </c>
      <c r="F879" s="156"/>
      <c r="G879" s="156" t="s">
        <v>531</v>
      </c>
      <c r="H879" s="162">
        <f>SUM(H872:H878)</f>
        <v>24471</v>
      </c>
      <c r="I879" s="155"/>
      <c r="J879" s="158">
        <f>SUM(J871:J878)</f>
        <v>5755307.4899999993</v>
      </c>
      <c r="K879" s="158">
        <f t="shared" ref="K879:M879" si="107">SUM(K871:K878)</f>
        <v>5875199.8300000001</v>
      </c>
      <c r="L879" s="158">
        <f t="shared" si="107"/>
        <v>10082031.809999999</v>
      </c>
      <c r="M879" s="158">
        <f t="shared" si="107"/>
        <v>7952998.1199999992</v>
      </c>
      <c r="N879" s="156">
        <v>7</v>
      </c>
      <c r="O879" s="156">
        <v>7</v>
      </c>
      <c r="P879" s="156">
        <f>N879-O879</f>
        <v>0</v>
      </c>
      <c r="Q879" s="159">
        <f t="shared" si="100"/>
        <v>2129033.6899999995</v>
      </c>
      <c r="R879" s="160">
        <f>L879/H879</f>
        <v>411.99917494176776</v>
      </c>
    </row>
    <row r="880" spans="1:18" x14ac:dyDescent="0.35">
      <c r="A880" s="149">
        <v>1</v>
      </c>
      <c r="B880" s="150" t="s">
        <v>61</v>
      </c>
      <c r="C880" s="150" t="s">
        <v>532</v>
      </c>
      <c r="D880" s="150" t="s">
        <v>533</v>
      </c>
      <c r="E880" s="150" t="s">
        <v>534</v>
      </c>
      <c r="F880" s="150" t="s">
        <v>210</v>
      </c>
      <c r="G880" s="150" t="s">
        <v>535</v>
      </c>
      <c r="H880" s="151"/>
      <c r="I880" s="149"/>
      <c r="J880" s="152"/>
      <c r="K880" s="153"/>
      <c r="L880" s="154"/>
      <c r="M880" s="154"/>
      <c r="N880" s="150"/>
      <c r="O880" s="150"/>
      <c r="P880" s="150"/>
    </row>
    <row r="881" spans="1:18" x14ac:dyDescent="0.35">
      <c r="A881" s="149">
        <v>2</v>
      </c>
      <c r="B881" s="150" t="s">
        <v>61</v>
      </c>
      <c r="C881" s="150" t="s">
        <v>532</v>
      </c>
      <c r="D881" s="150" t="s">
        <v>533</v>
      </c>
      <c r="E881" s="150" t="s">
        <v>534</v>
      </c>
      <c r="F881" s="150" t="s">
        <v>180</v>
      </c>
      <c r="G881" s="150" t="s">
        <v>1262</v>
      </c>
      <c r="H881" s="151">
        <v>3093</v>
      </c>
      <c r="I881" s="149">
        <v>3</v>
      </c>
      <c r="J881" s="154">
        <f>สกลนคร!F182</f>
        <v>442706.44</v>
      </c>
      <c r="K881" s="153">
        <f>สกลนคร!AG182</f>
        <v>526141.44999999995</v>
      </c>
      <c r="L881" s="154">
        <f>สกลนคร!AH182</f>
        <v>775215.68</v>
      </c>
      <c r="M881" s="154">
        <f>สกลนคร!AI182</f>
        <v>630323.6</v>
      </c>
      <c r="N881" s="150"/>
      <c r="O881" s="150"/>
      <c r="P881" s="150"/>
      <c r="Q881" s="142">
        <f t="shared" si="100"/>
        <v>144892.08000000007</v>
      </c>
      <c r="R881" s="143">
        <f t="shared" si="101"/>
        <v>250.63552537989008</v>
      </c>
    </row>
    <row r="882" spans="1:18" x14ac:dyDescent="0.35">
      <c r="A882" s="149">
        <v>3</v>
      </c>
      <c r="B882" s="150" t="s">
        <v>61</v>
      </c>
      <c r="C882" s="150" t="s">
        <v>532</v>
      </c>
      <c r="D882" s="150" t="s">
        <v>533</v>
      </c>
      <c r="E882" s="150" t="s">
        <v>534</v>
      </c>
      <c r="F882" s="150" t="s">
        <v>180</v>
      </c>
      <c r="G882" s="150" t="s">
        <v>1263</v>
      </c>
      <c r="H882" s="151">
        <v>2775</v>
      </c>
      <c r="I882" s="149">
        <v>2</v>
      </c>
      <c r="J882" s="154">
        <f>สกลนคร!F183</f>
        <v>265065.84000000003</v>
      </c>
      <c r="K882" s="153">
        <f>สกลนคร!AG183</f>
        <v>282591.06000000006</v>
      </c>
      <c r="L882" s="154">
        <f>สกลนคร!AH183</f>
        <v>1363712.6800000002</v>
      </c>
      <c r="M882" s="154">
        <f>สกลนคร!AI183</f>
        <v>1127194.1000000001</v>
      </c>
      <c r="N882" s="150"/>
      <c r="O882" s="150"/>
      <c r="P882" s="150"/>
      <c r="Q882" s="142">
        <f t="shared" si="100"/>
        <v>236518.58000000007</v>
      </c>
      <c r="R882" s="143">
        <f t="shared" si="101"/>
        <v>491.42799279279285</v>
      </c>
    </row>
    <row r="883" spans="1:18" x14ac:dyDescent="0.35">
      <c r="A883" s="149">
        <v>4</v>
      </c>
      <c r="B883" s="150" t="s">
        <v>61</v>
      </c>
      <c r="C883" s="150" t="s">
        <v>532</v>
      </c>
      <c r="D883" s="150" t="s">
        <v>533</v>
      </c>
      <c r="E883" s="150" t="s">
        <v>534</v>
      </c>
      <c r="F883" s="150" t="s">
        <v>180</v>
      </c>
      <c r="G883" s="150" t="s">
        <v>1264</v>
      </c>
      <c r="H883" s="151">
        <v>2224</v>
      </c>
      <c r="I883" s="149">
        <v>2</v>
      </c>
      <c r="J883" s="154">
        <f>สกลนคร!F184</f>
        <v>498737.34</v>
      </c>
      <c r="K883" s="153">
        <f>สกลนคร!AG184</f>
        <v>503968.81000000006</v>
      </c>
      <c r="L883" s="154">
        <f>สกลนคร!AH184</f>
        <v>860858.85</v>
      </c>
      <c r="M883" s="154">
        <f>สกลนคร!AI184</f>
        <v>816661.15999999992</v>
      </c>
      <c r="N883" s="150"/>
      <c r="O883" s="150"/>
      <c r="P883" s="150"/>
      <c r="Q883" s="142">
        <f t="shared" si="100"/>
        <v>44197.690000000061</v>
      </c>
      <c r="R883" s="143">
        <f t="shared" si="101"/>
        <v>387.07682104316547</v>
      </c>
    </row>
    <row r="884" spans="1:18" x14ac:dyDescent="0.35">
      <c r="A884" s="149">
        <v>5</v>
      </c>
      <c r="B884" s="150" t="s">
        <v>61</v>
      </c>
      <c r="C884" s="150" t="s">
        <v>532</v>
      </c>
      <c r="D884" s="150" t="s">
        <v>533</v>
      </c>
      <c r="E884" s="150" t="s">
        <v>534</v>
      </c>
      <c r="F884" s="150" t="s">
        <v>180</v>
      </c>
      <c r="G884" s="150" t="s">
        <v>1265</v>
      </c>
      <c r="H884" s="151">
        <v>2037</v>
      </c>
      <c r="I884" s="149">
        <v>2</v>
      </c>
      <c r="J884" s="154">
        <f>สกลนคร!F185</f>
        <v>161351.44</v>
      </c>
      <c r="K884" s="153">
        <f>สกลนคร!AG185</f>
        <v>185469.14</v>
      </c>
      <c r="L884" s="154">
        <f>สกลนคร!AH185</f>
        <v>784499.71</v>
      </c>
      <c r="M884" s="154">
        <f>สกลนคร!AI185</f>
        <v>875484.87</v>
      </c>
      <c r="N884" s="150"/>
      <c r="O884" s="150"/>
      <c r="P884" s="150"/>
      <c r="Q884" s="142">
        <f t="shared" si="100"/>
        <v>-90985.160000000033</v>
      </c>
      <c r="R884" s="143">
        <f t="shared" si="101"/>
        <v>385.12504172803142</v>
      </c>
    </row>
    <row r="885" spans="1:18" x14ac:dyDescent="0.35">
      <c r="A885" s="149">
        <v>6</v>
      </c>
      <c r="B885" s="150" t="s">
        <v>61</v>
      </c>
      <c r="C885" s="150" t="s">
        <v>532</v>
      </c>
      <c r="D885" s="150" t="s">
        <v>533</v>
      </c>
      <c r="E885" s="150" t="s">
        <v>534</v>
      </c>
      <c r="F885" s="150" t="s">
        <v>180</v>
      </c>
      <c r="G885" s="150" t="s">
        <v>1266</v>
      </c>
      <c r="H885" s="151">
        <v>3571</v>
      </c>
      <c r="I885" s="149">
        <v>3</v>
      </c>
      <c r="J885" s="154">
        <f>สกลนคร!F186</f>
        <v>418891.44</v>
      </c>
      <c r="K885" s="153">
        <f>สกลนคร!AG186</f>
        <v>472428.57</v>
      </c>
      <c r="L885" s="154">
        <f>สกลนคร!AH186</f>
        <v>1343724.6099999999</v>
      </c>
      <c r="M885" s="154">
        <f>สกลนคร!AI186</f>
        <v>1228346.9099999999</v>
      </c>
      <c r="N885" s="150"/>
      <c r="O885" s="150"/>
      <c r="P885" s="150"/>
      <c r="Q885" s="142">
        <f t="shared" si="100"/>
        <v>115377.69999999995</v>
      </c>
      <c r="R885" s="143">
        <f t="shared" si="101"/>
        <v>376.28804536544379</v>
      </c>
    </row>
    <row r="886" spans="1:18" x14ac:dyDescent="0.35">
      <c r="A886" s="149">
        <v>7</v>
      </c>
      <c r="B886" s="150" t="s">
        <v>61</v>
      </c>
      <c r="C886" s="150" t="s">
        <v>532</v>
      </c>
      <c r="D886" s="150" t="s">
        <v>533</v>
      </c>
      <c r="E886" s="150" t="s">
        <v>534</v>
      </c>
      <c r="F886" s="150" t="s">
        <v>180</v>
      </c>
      <c r="G886" s="150" t="s">
        <v>1267</v>
      </c>
      <c r="H886" s="151">
        <v>6793</v>
      </c>
      <c r="I886" s="149">
        <v>5</v>
      </c>
      <c r="J886" s="154">
        <f>สกลนคร!F187</f>
        <v>610619.55000000005</v>
      </c>
      <c r="K886" s="153">
        <f>สกลนคร!AG187</f>
        <v>827627.69000000018</v>
      </c>
      <c r="L886" s="154">
        <f>สกลนคร!AH187</f>
        <v>2009913.19</v>
      </c>
      <c r="M886" s="154">
        <f>สกลนคร!AI187</f>
        <v>1696556.04</v>
      </c>
      <c r="N886" s="150"/>
      <c r="O886" s="150"/>
      <c r="P886" s="150"/>
      <c r="Q886" s="142">
        <f t="shared" si="100"/>
        <v>313357.14999999991</v>
      </c>
      <c r="R886" s="143">
        <f t="shared" si="101"/>
        <v>295.88005152362723</v>
      </c>
    </row>
    <row r="887" spans="1:18" x14ac:dyDescent="0.35">
      <c r="A887" s="149">
        <v>8</v>
      </c>
      <c r="B887" s="150" t="s">
        <v>61</v>
      </c>
      <c r="C887" s="150" t="s">
        <v>532</v>
      </c>
      <c r="D887" s="150" t="s">
        <v>533</v>
      </c>
      <c r="E887" s="150" t="s">
        <v>534</v>
      </c>
      <c r="F887" s="150" t="s">
        <v>180</v>
      </c>
      <c r="G887" s="150" t="s">
        <v>1268</v>
      </c>
      <c r="H887" s="151">
        <v>1011</v>
      </c>
      <c r="I887" s="149">
        <v>1</v>
      </c>
      <c r="J887" s="154">
        <f>สกลนคร!F188</f>
        <v>185824.37</v>
      </c>
      <c r="K887" s="153">
        <f>สกลนคร!AG188</f>
        <v>227235.28999999998</v>
      </c>
      <c r="L887" s="154">
        <f>สกลนคร!AH188</f>
        <v>672944.40999999992</v>
      </c>
      <c r="M887" s="154">
        <f>สกลนคร!AI188</f>
        <v>642499.01</v>
      </c>
      <c r="N887" s="150"/>
      <c r="O887" s="150"/>
      <c r="P887" s="150"/>
      <c r="Q887" s="142">
        <f t="shared" si="100"/>
        <v>30445.399999999907</v>
      </c>
      <c r="R887" s="143">
        <f t="shared" si="101"/>
        <v>665.62256181998009</v>
      </c>
    </row>
    <row r="888" spans="1:18" x14ac:dyDescent="0.35">
      <c r="A888" s="149">
        <v>9</v>
      </c>
      <c r="B888" s="150" t="s">
        <v>61</v>
      </c>
      <c r="C888" s="150" t="s">
        <v>532</v>
      </c>
      <c r="D888" s="150" t="s">
        <v>533</v>
      </c>
      <c r="E888" s="150" t="s">
        <v>534</v>
      </c>
      <c r="F888" s="150" t="s">
        <v>180</v>
      </c>
      <c r="G888" s="150" t="s">
        <v>1269</v>
      </c>
      <c r="H888" s="151">
        <v>3164</v>
      </c>
      <c r="I888" s="149">
        <v>3</v>
      </c>
      <c r="J888" s="154">
        <f>สกลนคร!F189</f>
        <v>561770.88</v>
      </c>
      <c r="K888" s="153">
        <f>สกลนคร!AG189</f>
        <v>507869.67</v>
      </c>
      <c r="L888" s="154">
        <f>สกลนคร!AH189</f>
        <v>1355922.2300000002</v>
      </c>
      <c r="M888" s="154">
        <f>สกลนคร!AI189</f>
        <v>1095633.72</v>
      </c>
      <c r="N888" s="150"/>
      <c r="O888" s="150"/>
      <c r="P888" s="150"/>
      <c r="Q888" s="142">
        <f t="shared" si="100"/>
        <v>260288.51000000024</v>
      </c>
      <c r="R888" s="143">
        <f t="shared" si="101"/>
        <v>428.54684892541093</v>
      </c>
    </row>
    <row r="889" spans="1:18" s="161" customFormat="1" x14ac:dyDescent="0.35">
      <c r="A889" s="155">
        <v>18</v>
      </c>
      <c r="B889" s="156" t="s">
        <v>61</v>
      </c>
      <c r="C889" s="156"/>
      <c r="D889" s="156"/>
      <c r="E889" s="156" t="s">
        <v>77</v>
      </c>
      <c r="F889" s="156"/>
      <c r="G889" s="156" t="s">
        <v>536</v>
      </c>
      <c r="H889" s="162">
        <f>SUM(H881:H888)</f>
        <v>24668</v>
      </c>
      <c r="I889" s="155"/>
      <c r="J889" s="158">
        <f>SUM(J880:J888)</f>
        <v>3144967.3</v>
      </c>
      <c r="K889" s="158">
        <f t="shared" ref="K889:M889" si="108">SUM(K880:K888)</f>
        <v>3533331.68</v>
      </c>
      <c r="L889" s="158">
        <f t="shared" si="108"/>
        <v>9166791.3600000013</v>
      </c>
      <c r="M889" s="158">
        <f t="shared" si="108"/>
        <v>8112699.4100000001</v>
      </c>
      <c r="N889" s="156">
        <v>8</v>
      </c>
      <c r="O889" s="156">
        <v>8</v>
      </c>
      <c r="P889" s="156">
        <f>N889-O889</f>
        <v>0</v>
      </c>
      <c r="Q889" s="159">
        <f t="shared" si="100"/>
        <v>1054091.9500000011</v>
      </c>
      <c r="R889" s="160">
        <f t="shared" si="101"/>
        <v>371.60658991405876</v>
      </c>
    </row>
    <row r="890" spans="1:18" s="161" customFormat="1" ht="21.75" thickBot="1" x14ac:dyDescent="0.4">
      <c r="A890" s="170"/>
      <c r="B890" s="171" t="s">
        <v>61</v>
      </c>
      <c r="C890" s="171" t="s">
        <v>61</v>
      </c>
      <c r="D890" s="171" t="s">
        <v>61</v>
      </c>
      <c r="E890" s="171" t="s">
        <v>61</v>
      </c>
      <c r="F890" s="171"/>
      <c r="G890" s="171" t="s">
        <v>537</v>
      </c>
      <c r="H890" s="172">
        <f>H711+H719+H726+H742+H751+H762+H768+H788+H796+H808+H821+H843+H849+H855+H862+H870+H879+H889</f>
        <v>667777</v>
      </c>
      <c r="I890" s="170"/>
      <c r="J890" s="173">
        <f>J711+J719+J726+J742+J751+J762+J768+J788+J796+J808+J821+J843+J849+J855+J862+J870+J879+J889</f>
        <v>77272230.75999999</v>
      </c>
      <c r="K890" s="174">
        <f>K711+K719+K726+K742+K751+K762+K768+K788+K796+K808+K821+K843+K849+K855+K862+K870+K879+K889</f>
        <v>88687652.680000007</v>
      </c>
      <c r="L890" s="173">
        <f t="shared" ref="L890:M890" si="109">L711+L719+L726+L742+L751+L762+L768+L788+L796+L808+L821+L843+L849+L855+L862+L870+L879+L889</f>
        <v>234471385.76000002</v>
      </c>
      <c r="M890" s="173">
        <f t="shared" si="109"/>
        <v>205537118.62</v>
      </c>
      <c r="N890" s="171">
        <f>N711+N719+N726+N742+N751+N762+N768+N788+N796+N808+N821+N843+N849+N855+N862+N870+N879+N889</f>
        <v>168</v>
      </c>
      <c r="O890" s="171">
        <f>O711+O719+O726+O742+O751+O762+O768+O788+O796+O808+O821+O843+O849+O855+O862+O870+O879+O889</f>
        <v>168</v>
      </c>
      <c r="P890" s="171">
        <f>N890-O890</f>
        <v>0</v>
      </c>
      <c r="Q890" s="159">
        <f t="shared" si="100"/>
        <v>28934267.140000015</v>
      </c>
      <c r="R890" s="160">
        <f t="shared" si="101"/>
        <v>351.12228447520658</v>
      </c>
    </row>
    <row r="891" spans="1:18" ht="22.5" thickTop="1" thickBot="1" x14ac:dyDescent="0.4">
      <c r="A891" s="175"/>
      <c r="B891" s="176"/>
      <c r="C891" s="176"/>
      <c r="D891" s="176"/>
      <c r="E891" s="303" t="s">
        <v>538</v>
      </c>
      <c r="F891" s="304"/>
      <c r="G891" s="305"/>
      <c r="H891" s="177"/>
      <c r="I891" s="175"/>
      <c r="J891" s="178">
        <f>J890/O890</f>
        <v>459953.75452380948</v>
      </c>
      <c r="K891" s="179">
        <f>K890/O890</f>
        <v>527902.69452380959</v>
      </c>
      <c r="L891" s="178">
        <f>L890/O890</f>
        <v>1395663.0104761906</v>
      </c>
      <c r="M891" s="178">
        <f>M890/O890</f>
        <v>1223435.2298809525</v>
      </c>
      <c r="N891" s="227"/>
      <c r="O891" s="227"/>
      <c r="P891" s="227"/>
      <c r="Q891" s="142">
        <f t="shared" si="100"/>
        <v>172227.78059523809</v>
      </c>
    </row>
    <row r="892" spans="1:18" ht="21.75" thickTop="1" x14ac:dyDescent="0.35">
      <c r="A892" s="180">
        <v>1</v>
      </c>
      <c r="B892" s="181" t="s">
        <v>58</v>
      </c>
      <c r="C892" s="181" t="s">
        <v>539</v>
      </c>
      <c r="D892" s="181" t="s">
        <v>540</v>
      </c>
      <c r="E892" s="181" t="s">
        <v>541</v>
      </c>
      <c r="F892" s="181" t="s">
        <v>177</v>
      </c>
      <c r="G892" s="181" t="s">
        <v>542</v>
      </c>
      <c r="H892" s="182"/>
      <c r="I892" s="180"/>
      <c r="J892" s="183"/>
      <c r="K892" s="184"/>
      <c r="L892" s="185"/>
      <c r="M892" s="185"/>
      <c r="N892" s="181"/>
      <c r="O892" s="181"/>
      <c r="P892" s="181"/>
    </row>
    <row r="893" spans="1:18" x14ac:dyDescent="0.35">
      <c r="A893" s="149">
        <v>2</v>
      </c>
      <c r="B893" s="150" t="s">
        <v>58</v>
      </c>
      <c r="C893" s="150" t="s">
        <v>539</v>
      </c>
      <c r="D893" s="150" t="s">
        <v>540</v>
      </c>
      <c r="E893" s="150" t="s">
        <v>541</v>
      </c>
      <c r="F893" s="150" t="s">
        <v>180</v>
      </c>
      <c r="G893" s="150" t="s">
        <v>1270</v>
      </c>
      <c r="H893" s="151">
        <v>3670</v>
      </c>
      <c r="I893" s="149">
        <v>3</v>
      </c>
      <c r="J893" s="152">
        <f>นครพนม!F4</f>
        <v>426738.51</v>
      </c>
      <c r="K893" s="153">
        <f>นครพนม!AK4</f>
        <v>403326.19</v>
      </c>
      <c r="L893" s="154">
        <f>นครพนม!AL4</f>
        <v>910852.52</v>
      </c>
      <c r="M893" s="154">
        <f>นครพนม!AM4</f>
        <v>648511.5</v>
      </c>
      <c r="N893" s="150"/>
      <c r="O893" s="150"/>
      <c r="P893" s="150"/>
      <c r="Q893" s="142">
        <f t="shared" si="100"/>
        <v>262341.02</v>
      </c>
      <c r="R893" s="143">
        <f t="shared" si="101"/>
        <v>248.18869754768392</v>
      </c>
    </row>
    <row r="894" spans="1:18" x14ac:dyDescent="0.35">
      <c r="A894" s="149">
        <v>3</v>
      </c>
      <c r="B894" s="150" t="s">
        <v>58</v>
      </c>
      <c r="C894" s="150" t="s">
        <v>539</v>
      </c>
      <c r="D894" s="150" t="s">
        <v>540</v>
      </c>
      <c r="E894" s="150" t="s">
        <v>541</v>
      </c>
      <c r="F894" s="150" t="s">
        <v>180</v>
      </c>
      <c r="G894" s="150" t="s">
        <v>1271</v>
      </c>
      <c r="H894" s="151">
        <v>5165</v>
      </c>
      <c r="I894" s="149">
        <v>4</v>
      </c>
      <c r="J894" s="152">
        <f>นครพนม!F5</f>
        <v>-306338.37</v>
      </c>
      <c r="K894" s="153">
        <f>นครพนม!AK5</f>
        <v>-324575.65000000002</v>
      </c>
      <c r="L894" s="154">
        <f>นครพนม!AL5</f>
        <v>1373409.0899999999</v>
      </c>
      <c r="M894" s="154">
        <f>นครพนม!AM5</f>
        <v>1792212.75</v>
      </c>
      <c r="N894" s="150"/>
      <c r="O894" s="150"/>
      <c r="P894" s="150"/>
      <c r="Q894" s="142">
        <f t="shared" si="100"/>
        <v>-418803.66000000015</v>
      </c>
      <c r="R894" s="143">
        <f t="shared" si="101"/>
        <v>265.9068906098741</v>
      </c>
    </row>
    <row r="895" spans="1:18" x14ac:dyDescent="0.35">
      <c r="A895" s="149">
        <v>4</v>
      </c>
      <c r="B895" s="150" t="s">
        <v>58</v>
      </c>
      <c r="C895" s="150" t="s">
        <v>539</v>
      </c>
      <c r="D895" s="150" t="s">
        <v>540</v>
      </c>
      <c r="E895" s="150" t="s">
        <v>541</v>
      </c>
      <c r="F895" s="150" t="s">
        <v>180</v>
      </c>
      <c r="G895" s="150" t="s">
        <v>1272</v>
      </c>
      <c r="H895" s="151">
        <v>4663</v>
      </c>
      <c r="I895" s="149">
        <v>4</v>
      </c>
      <c r="J895" s="152">
        <f>นครพนม!F6</f>
        <v>319022.56</v>
      </c>
      <c r="K895" s="153">
        <f>นครพนม!AK6</f>
        <v>541591.26</v>
      </c>
      <c r="L895" s="154">
        <f>นครพนม!AL6</f>
        <v>1446209.15</v>
      </c>
      <c r="M895" s="154">
        <f>นครพนม!AM6</f>
        <v>1721512.3</v>
      </c>
      <c r="N895" s="150"/>
      <c r="O895" s="150"/>
      <c r="P895" s="150"/>
      <c r="Q895" s="142">
        <f t="shared" si="100"/>
        <v>-275303.15000000014</v>
      </c>
      <c r="R895" s="143">
        <f t="shared" si="101"/>
        <v>310.14564657945527</v>
      </c>
    </row>
    <row r="896" spans="1:18" x14ac:dyDescent="0.35">
      <c r="A896" s="149">
        <v>5</v>
      </c>
      <c r="B896" s="150" t="s">
        <v>58</v>
      </c>
      <c r="C896" s="150" t="s">
        <v>539</v>
      </c>
      <c r="D896" s="150" t="s">
        <v>540</v>
      </c>
      <c r="E896" s="150" t="s">
        <v>541</v>
      </c>
      <c r="F896" s="150" t="s">
        <v>180</v>
      </c>
      <c r="G896" s="150" t="s">
        <v>1273</v>
      </c>
      <c r="H896" s="151">
        <v>4364</v>
      </c>
      <c r="I896" s="149">
        <v>3</v>
      </c>
      <c r="J896" s="152">
        <f>นครพนม!F7</f>
        <v>-112975.53</v>
      </c>
      <c r="K896" s="153">
        <f>นครพนม!AK7</f>
        <v>-283094.71999999997</v>
      </c>
      <c r="L896" s="154">
        <f>นครพนม!AL7</f>
        <v>877880.34</v>
      </c>
      <c r="M896" s="154">
        <f>นครพนม!AM7</f>
        <v>1398775.2</v>
      </c>
      <c r="N896" s="150"/>
      <c r="O896" s="150"/>
      <c r="P896" s="150"/>
      <c r="Q896" s="142">
        <f t="shared" si="100"/>
        <v>-520894.86</v>
      </c>
      <c r="R896" s="143">
        <f t="shared" si="101"/>
        <v>201.16414757103573</v>
      </c>
    </row>
    <row r="897" spans="1:18" x14ac:dyDescent="0.35">
      <c r="A897" s="149">
        <v>6</v>
      </c>
      <c r="B897" s="150" t="s">
        <v>58</v>
      </c>
      <c r="C897" s="150" t="s">
        <v>539</v>
      </c>
      <c r="D897" s="150" t="s">
        <v>540</v>
      </c>
      <c r="E897" s="150" t="s">
        <v>541</v>
      </c>
      <c r="F897" s="150" t="s">
        <v>180</v>
      </c>
      <c r="G897" s="150" t="s">
        <v>1274</v>
      </c>
      <c r="H897" s="151">
        <v>4222</v>
      </c>
      <c r="I897" s="149">
        <v>3</v>
      </c>
      <c r="J897" s="152">
        <f>นครพนม!F8</f>
        <v>-251502.91</v>
      </c>
      <c r="K897" s="153">
        <f>นครพนม!AK8</f>
        <v>17815.639999999956</v>
      </c>
      <c r="L897" s="154">
        <f>นครพนม!AL8</f>
        <v>806950</v>
      </c>
      <c r="M897" s="154">
        <f>นครพนม!AM8</f>
        <v>1353386.25</v>
      </c>
      <c r="N897" s="150"/>
      <c r="O897" s="150"/>
      <c r="P897" s="150"/>
      <c r="Q897" s="142">
        <f t="shared" si="100"/>
        <v>-546436.25</v>
      </c>
      <c r="R897" s="143">
        <f t="shared" si="101"/>
        <v>191.12979630506868</v>
      </c>
    </row>
    <row r="898" spans="1:18" x14ac:dyDescent="0.35">
      <c r="A898" s="149">
        <v>7</v>
      </c>
      <c r="B898" s="150" t="s">
        <v>58</v>
      </c>
      <c r="C898" s="150" t="s">
        <v>539</v>
      </c>
      <c r="D898" s="150" t="s">
        <v>540</v>
      </c>
      <c r="E898" s="150" t="s">
        <v>541</v>
      </c>
      <c r="F898" s="150" t="s">
        <v>180</v>
      </c>
      <c r="G898" s="150" t="s">
        <v>1275</v>
      </c>
      <c r="H898" s="151">
        <v>3681</v>
      </c>
      <c r="I898" s="149">
        <v>3</v>
      </c>
      <c r="J898" s="152">
        <f>นครพนม!F9</f>
        <v>429832.64</v>
      </c>
      <c r="K898" s="153">
        <f>นครพนม!AK9</f>
        <v>488661.11</v>
      </c>
      <c r="L898" s="154">
        <f>นครพนม!AL9</f>
        <v>681649.17999999993</v>
      </c>
      <c r="M898" s="154">
        <f>นครพนม!AM9</f>
        <v>690220.45</v>
      </c>
      <c r="N898" s="150"/>
      <c r="O898" s="150"/>
      <c r="P898" s="150"/>
      <c r="Q898" s="142">
        <f t="shared" si="100"/>
        <v>-8571.2700000000186</v>
      </c>
      <c r="R898" s="143">
        <f t="shared" si="101"/>
        <v>185.18043466449333</v>
      </c>
    </row>
    <row r="899" spans="1:18" x14ac:dyDescent="0.35">
      <c r="A899" s="149">
        <v>8</v>
      </c>
      <c r="B899" s="150" t="s">
        <v>58</v>
      </c>
      <c r="C899" s="150" t="s">
        <v>539</v>
      </c>
      <c r="D899" s="150" t="s">
        <v>540</v>
      </c>
      <c r="E899" s="150" t="s">
        <v>541</v>
      </c>
      <c r="F899" s="150" t="s">
        <v>180</v>
      </c>
      <c r="G899" s="150" t="s">
        <v>1276</v>
      </c>
      <c r="H899" s="151">
        <v>2627</v>
      </c>
      <c r="I899" s="149">
        <v>2</v>
      </c>
      <c r="J899" s="152">
        <f>นครพนม!F10</f>
        <v>454028.35</v>
      </c>
      <c r="K899" s="153">
        <f>นครพนม!AK10</f>
        <v>215541.39999999997</v>
      </c>
      <c r="L899" s="154">
        <f>นครพนม!AL10</f>
        <v>1393867.99</v>
      </c>
      <c r="M899" s="154">
        <f>นครพนม!AM10</f>
        <v>1058419.2</v>
      </c>
      <c r="N899" s="150"/>
      <c r="O899" s="150"/>
      <c r="P899" s="150"/>
      <c r="Q899" s="142">
        <f t="shared" si="100"/>
        <v>335448.79000000004</v>
      </c>
      <c r="R899" s="143">
        <f t="shared" si="101"/>
        <v>530.59306813856108</v>
      </c>
    </row>
    <row r="900" spans="1:18" x14ac:dyDescent="0.35">
      <c r="A900" s="149">
        <v>9</v>
      </c>
      <c r="B900" s="150" t="s">
        <v>58</v>
      </c>
      <c r="C900" s="150" t="s">
        <v>539</v>
      </c>
      <c r="D900" s="150" t="s">
        <v>540</v>
      </c>
      <c r="E900" s="150" t="s">
        <v>541</v>
      </c>
      <c r="F900" s="150" t="s">
        <v>180</v>
      </c>
      <c r="G900" s="150" t="s">
        <v>1277</v>
      </c>
      <c r="H900" s="151">
        <v>2345</v>
      </c>
      <c r="I900" s="149">
        <v>2</v>
      </c>
      <c r="J900" s="152">
        <f>นครพนม!F11</f>
        <v>296312.57</v>
      </c>
      <c r="K900" s="153">
        <f>นครพนม!AK11</f>
        <v>496109.35000000009</v>
      </c>
      <c r="L900" s="154">
        <f>นครพนม!AL11</f>
        <v>753258.83000000007</v>
      </c>
      <c r="M900" s="154">
        <f>นครพนม!AM11</f>
        <v>658472.35</v>
      </c>
      <c r="N900" s="150"/>
      <c r="O900" s="150"/>
      <c r="P900" s="150"/>
      <c r="Q900" s="142">
        <f t="shared" si="100"/>
        <v>94786.480000000098</v>
      </c>
      <c r="R900" s="143">
        <f t="shared" si="101"/>
        <v>321.21911727078896</v>
      </c>
    </row>
    <row r="901" spans="1:18" x14ac:dyDescent="0.35">
      <c r="A901" s="149">
        <v>10</v>
      </c>
      <c r="B901" s="150" t="s">
        <v>58</v>
      </c>
      <c r="C901" s="150" t="s">
        <v>539</v>
      </c>
      <c r="D901" s="150" t="s">
        <v>540</v>
      </c>
      <c r="E901" s="150" t="s">
        <v>541</v>
      </c>
      <c r="F901" s="150" t="s">
        <v>180</v>
      </c>
      <c r="G901" s="150" t="s">
        <v>1278</v>
      </c>
      <c r="H901" s="151">
        <v>2209</v>
      </c>
      <c r="I901" s="149">
        <v>2</v>
      </c>
      <c r="J901" s="152">
        <f>นครพนม!F12</f>
        <v>416762.28</v>
      </c>
      <c r="K901" s="153">
        <f>นครพนม!AK12</f>
        <v>506145.48000000004</v>
      </c>
      <c r="L901" s="154">
        <f>นครพนม!AL12</f>
        <v>1394702.65</v>
      </c>
      <c r="M901" s="154">
        <f>นครพนม!AM12</f>
        <v>1430618.9000000001</v>
      </c>
      <c r="N901" s="150"/>
      <c r="O901" s="150"/>
      <c r="P901" s="150"/>
      <c r="Q901" s="142">
        <f t="shared" si="100"/>
        <v>-35916.250000000233</v>
      </c>
      <c r="R901" s="143">
        <f t="shared" si="101"/>
        <v>631.37286102308735</v>
      </c>
    </row>
    <row r="902" spans="1:18" x14ac:dyDescent="0.35">
      <c r="A902" s="149">
        <v>11</v>
      </c>
      <c r="B902" s="150" t="s">
        <v>58</v>
      </c>
      <c r="C902" s="150" t="s">
        <v>539</v>
      </c>
      <c r="D902" s="150" t="s">
        <v>540</v>
      </c>
      <c r="E902" s="150" t="s">
        <v>541</v>
      </c>
      <c r="F902" s="150" t="s">
        <v>180</v>
      </c>
      <c r="G902" s="150" t="s">
        <v>1279</v>
      </c>
      <c r="H902" s="151">
        <v>2329</v>
      </c>
      <c r="I902" s="149">
        <v>2</v>
      </c>
      <c r="J902" s="152">
        <f>นครพนม!F13</f>
        <v>232350.97</v>
      </c>
      <c r="K902" s="153">
        <f>นครพนม!AK13</f>
        <v>131578.37999999998</v>
      </c>
      <c r="L902" s="154">
        <f>นครพนม!AL13</f>
        <v>894522.71</v>
      </c>
      <c r="M902" s="154">
        <f>นครพนม!AM13</f>
        <v>767105.20000000007</v>
      </c>
      <c r="N902" s="150"/>
      <c r="O902" s="150"/>
      <c r="P902" s="150"/>
      <c r="Q902" s="142">
        <f t="shared" si="100"/>
        <v>127417.50999999989</v>
      </c>
      <c r="R902" s="143">
        <f t="shared" si="101"/>
        <v>384.08016745384282</v>
      </c>
    </row>
    <row r="903" spans="1:18" x14ac:dyDescent="0.35">
      <c r="A903" s="149">
        <v>12</v>
      </c>
      <c r="B903" s="150" t="s">
        <v>58</v>
      </c>
      <c r="C903" s="150" t="s">
        <v>539</v>
      </c>
      <c r="D903" s="150" t="s">
        <v>540</v>
      </c>
      <c r="E903" s="150" t="s">
        <v>541</v>
      </c>
      <c r="F903" s="150" t="s">
        <v>180</v>
      </c>
      <c r="G903" s="150" t="s">
        <v>1280</v>
      </c>
      <c r="H903" s="151">
        <v>2781</v>
      </c>
      <c r="I903" s="149">
        <v>2</v>
      </c>
      <c r="J903" s="152">
        <f>นครพนม!F14</f>
        <v>58275.17</v>
      </c>
      <c r="K903" s="153">
        <f>นครพนม!AK14</f>
        <v>383005.58</v>
      </c>
      <c r="L903" s="154">
        <f>นครพนม!AL14</f>
        <v>1357320.6600000001</v>
      </c>
      <c r="M903" s="154">
        <f>นครพนม!AM14</f>
        <v>1236284.25</v>
      </c>
      <c r="N903" s="150"/>
      <c r="O903" s="150"/>
      <c r="P903" s="150"/>
      <c r="Q903" s="142">
        <f t="shared" ref="Q903:Q966" si="110">L903-M903</f>
        <v>121036.41000000015</v>
      </c>
      <c r="R903" s="143">
        <f t="shared" ref="R903:R966" si="111">L903/H903</f>
        <v>488.06927723840352</v>
      </c>
    </row>
    <row r="904" spans="1:18" x14ac:dyDescent="0.35">
      <c r="A904" s="149">
        <v>13</v>
      </c>
      <c r="B904" s="150" t="s">
        <v>58</v>
      </c>
      <c r="C904" s="150" t="s">
        <v>539</v>
      </c>
      <c r="D904" s="150" t="s">
        <v>540</v>
      </c>
      <c r="E904" s="150" t="s">
        <v>541</v>
      </c>
      <c r="F904" s="150" t="s">
        <v>180</v>
      </c>
      <c r="G904" s="150" t="s">
        <v>1281</v>
      </c>
      <c r="H904" s="151">
        <v>3427</v>
      </c>
      <c r="I904" s="149">
        <v>3</v>
      </c>
      <c r="J904" s="152">
        <f>นครพนม!F15</f>
        <v>207756.39</v>
      </c>
      <c r="K904" s="153">
        <f>นครพนม!AK15</f>
        <v>355176.62000000011</v>
      </c>
      <c r="L904" s="154">
        <f>นครพนม!AL15</f>
        <v>1199962.1000000001</v>
      </c>
      <c r="M904" s="154">
        <f>นครพนม!AM15</f>
        <v>1048238.2000000001</v>
      </c>
      <c r="N904" s="150"/>
      <c r="O904" s="150"/>
      <c r="P904" s="150"/>
      <c r="Q904" s="142">
        <f t="shared" si="110"/>
        <v>151723.90000000002</v>
      </c>
      <c r="R904" s="143">
        <f t="shared" si="111"/>
        <v>350.14943098920344</v>
      </c>
    </row>
    <row r="905" spans="1:18" x14ac:dyDescent="0.35">
      <c r="A905" s="149">
        <v>14</v>
      </c>
      <c r="B905" s="150" t="s">
        <v>58</v>
      </c>
      <c r="C905" s="150" t="s">
        <v>539</v>
      </c>
      <c r="D905" s="150" t="s">
        <v>540</v>
      </c>
      <c r="E905" s="150" t="s">
        <v>541</v>
      </c>
      <c r="F905" s="150" t="s">
        <v>180</v>
      </c>
      <c r="G905" s="150" t="s">
        <v>1282</v>
      </c>
      <c r="H905" s="151">
        <v>2582</v>
      </c>
      <c r="I905" s="149">
        <v>2</v>
      </c>
      <c r="J905" s="152">
        <f>นครพนม!F16</f>
        <v>67989.84</v>
      </c>
      <c r="K905" s="153">
        <f>นครพนม!AK16</f>
        <v>121226.11</v>
      </c>
      <c r="L905" s="154">
        <f>นครพนม!AL16</f>
        <v>714051.66999999993</v>
      </c>
      <c r="M905" s="154">
        <f>นครพนม!AM16</f>
        <v>750897.54999999993</v>
      </c>
      <c r="N905" s="150"/>
      <c r="O905" s="150"/>
      <c r="P905" s="150"/>
      <c r="Q905" s="142">
        <f t="shared" si="110"/>
        <v>-36845.880000000005</v>
      </c>
      <c r="R905" s="143">
        <f t="shared" si="111"/>
        <v>276.54983346243222</v>
      </c>
    </row>
    <row r="906" spans="1:18" x14ac:dyDescent="0.35">
      <c r="A906" s="149">
        <v>15</v>
      </c>
      <c r="B906" s="150" t="s">
        <v>58</v>
      </c>
      <c r="C906" s="150" t="s">
        <v>539</v>
      </c>
      <c r="D906" s="150" t="s">
        <v>540</v>
      </c>
      <c r="E906" s="150" t="s">
        <v>541</v>
      </c>
      <c r="F906" s="150" t="s">
        <v>180</v>
      </c>
      <c r="G906" s="150" t="s">
        <v>1283</v>
      </c>
      <c r="H906" s="151">
        <v>1491</v>
      </c>
      <c r="I906" s="149">
        <v>1</v>
      </c>
      <c r="J906" s="152">
        <f>นครพนม!F17</f>
        <v>314338.33</v>
      </c>
      <c r="K906" s="153">
        <f>นครพนม!AK17</f>
        <v>1474571.8599999999</v>
      </c>
      <c r="L906" s="154">
        <f>นครพนม!AL17</f>
        <v>354966.83</v>
      </c>
      <c r="M906" s="154">
        <f>นครพนม!AM17</f>
        <v>679095.6</v>
      </c>
      <c r="N906" s="150"/>
      <c r="O906" s="150"/>
      <c r="P906" s="150"/>
      <c r="Q906" s="142">
        <f t="shared" si="110"/>
        <v>-324128.76999999996</v>
      </c>
      <c r="R906" s="143">
        <f t="shared" si="111"/>
        <v>238.07299128101945</v>
      </c>
    </row>
    <row r="907" spans="1:18" x14ac:dyDescent="0.35">
      <c r="A907" s="149">
        <v>16</v>
      </c>
      <c r="B907" s="150" t="s">
        <v>58</v>
      </c>
      <c r="C907" s="150" t="s">
        <v>539</v>
      </c>
      <c r="D907" s="150" t="s">
        <v>540</v>
      </c>
      <c r="E907" s="150" t="s">
        <v>541</v>
      </c>
      <c r="F907" s="150" t="s">
        <v>180</v>
      </c>
      <c r="G907" s="150" t="s">
        <v>1284</v>
      </c>
      <c r="H907" s="151">
        <v>2154</v>
      </c>
      <c r="I907" s="149">
        <v>2</v>
      </c>
      <c r="J907" s="152">
        <f>นครพนม!F18</f>
        <v>767744.47</v>
      </c>
      <c r="K907" s="153">
        <f>นครพนม!AK18</f>
        <v>1932521.95</v>
      </c>
      <c r="L907" s="154">
        <f>นครพนม!AL18</f>
        <v>1577467.1</v>
      </c>
      <c r="M907" s="154">
        <f>นครพนม!AM18</f>
        <v>864249.8</v>
      </c>
      <c r="N907" s="150"/>
      <c r="O907" s="150"/>
      <c r="P907" s="150"/>
      <c r="Q907" s="142">
        <f t="shared" si="110"/>
        <v>713217.3</v>
      </c>
      <c r="R907" s="143">
        <f t="shared" si="111"/>
        <v>732.34312906220987</v>
      </c>
    </row>
    <row r="908" spans="1:18" x14ac:dyDescent="0.35">
      <c r="A908" s="149">
        <v>17</v>
      </c>
      <c r="B908" s="150" t="s">
        <v>58</v>
      </c>
      <c r="C908" s="150" t="s">
        <v>539</v>
      </c>
      <c r="D908" s="150" t="s">
        <v>540</v>
      </c>
      <c r="E908" s="150" t="s">
        <v>541</v>
      </c>
      <c r="F908" s="150" t="s">
        <v>180</v>
      </c>
      <c r="G908" s="150" t="s">
        <v>1285</v>
      </c>
      <c r="H908" s="151">
        <v>3909</v>
      </c>
      <c r="I908" s="149">
        <v>3</v>
      </c>
      <c r="J908" s="152">
        <f>นครพนม!F19</f>
        <v>202205.15</v>
      </c>
      <c r="K908" s="153">
        <f>นครพนม!AK19</f>
        <v>202314.37</v>
      </c>
      <c r="L908" s="154">
        <f>นครพนม!AL19</f>
        <v>1326772.3199999998</v>
      </c>
      <c r="M908" s="154">
        <f>นครพนม!AM19</f>
        <v>873552.5</v>
      </c>
      <c r="N908" s="150"/>
      <c r="O908" s="150"/>
      <c r="P908" s="150"/>
      <c r="Q908" s="142">
        <f t="shared" si="110"/>
        <v>453219.81999999983</v>
      </c>
      <c r="R908" s="143">
        <f t="shared" si="111"/>
        <v>339.41476592478892</v>
      </c>
    </row>
    <row r="909" spans="1:18" x14ac:dyDescent="0.35">
      <c r="A909" s="149">
        <v>18</v>
      </c>
      <c r="B909" s="150" t="s">
        <v>58</v>
      </c>
      <c r="C909" s="150" t="s">
        <v>539</v>
      </c>
      <c r="D909" s="150" t="s">
        <v>540</v>
      </c>
      <c r="E909" s="150" t="s">
        <v>541</v>
      </c>
      <c r="F909" s="150" t="s">
        <v>180</v>
      </c>
      <c r="G909" s="150" t="s">
        <v>1286</v>
      </c>
      <c r="H909" s="151">
        <v>2875</v>
      </c>
      <c r="I909" s="149">
        <v>2</v>
      </c>
      <c r="J909" s="152">
        <f>นครพนม!F20</f>
        <v>633115.42000000004</v>
      </c>
      <c r="K909" s="153">
        <f>นครพนม!AK20</f>
        <v>951314.63000000012</v>
      </c>
      <c r="L909" s="154">
        <f>นครพนม!AL20</f>
        <v>941207.67</v>
      </c>
      <c r="M909" s="154">
        <f>นครพนม!AM20</f>
        <v>608904.94999999995</v>
      </c>
      <c r="N909" s="150"/>
      <c r="O909" s="150"/>
      <c r="P909" s="150"/>
      <c r="Q909" s="142">
        <f t="shared" si="110"/>
        <v>332302.72000000009</v>
      </c>
      <c r="R909" s="143">
        <f t="shared" si="111"/>
        <v>327.37658086956526</v>
      </c>
    </row>
    <row r="910" spans="1:18" x14ac:dyDescent="0.35">
      <c r="A910" s="149">
        <v>19</v>
      </c>
      <c r="B910" s="150" t="s">
        <v>58</v>
      </c>
      <c r="C910" s="150" t="s">
        <v>539</v>
      </c>
      <c r="D910" s="150" t="s">
        <v>540</v>
      </c>
      <c r="E910" s="150" t="s">
        <v>541</v>
      </c>
      <c r="F910" s="150" t="s">
        <v>180</v>
      </c>
      <c r="G910" s="150" t="s">
        <v>1287</v>
      </c>
      <c r="H910" s="151">
        <v>4102</v>
      </c>
      <c r="I910" s="149">
        <v>3</v>
      </c>
      <c r="J910" s="152">
        <f>นครพนม!F21</f>
        <v>252857.91</v>
      </c>
      <c r="K910" s="153">
        <f>นครพนม!AK21</f>
        <v>950336.16</v>
      </c>
      <c r="L910" s="154">
        <f>นครพนม!AL21</f>
        <v>2396417.7999999998</v>
      </c>
      <c r="M910" s="154">
        <f>นครพนม!AM21</f>
        <v>1956286.9000000001</v>
      </c>
      <c r="N910" s="150"/>
      <c r="O910" s="150"/>
      <c r="P910" s="150"/>
      <c r="Q910" s="142">
        <f t="shared" si="110"/>
        <v>440130.89999999967</v>
      </c>
      <c r="R910" s="143">
        <f t="shared" si="111"/>
        <v>584.20716723549481</v>
      </c>
    </row>
    <row r="911" spans="1:18" x14ac:dyDescent="0.35">
      <c r="A911" s="149">
        <v>20</v>
      </c>
      <c r="B911" s="150" t="s">
        <v>58</v>
      </c>
      <c r="C911" s="150" t="s">
        <v>539</v>
      </c>
      <c r="D911" s="150" t="s">
        <v>540</v>
      </c>
      <c r="E911" s="150" t="s">
        <v>541</v>
      </c>
      <c r="F911" s="150" t="s">
        <v>180</v>
      </c>
      <c r="G911" s="150" t="s">
        <v>1288</v>
      </c>
      <c r="H911" s="151">
        <v>3593</v>
      </c>
      <c r="I911" s="149">
        <v>3</v>
      </c>
      <c r="J911" s="152">
        <f>นครพนม!F22</f>
        <v>370336.05</v>
      </c>
      <c r="K911" s="153">
        <f>นครพนม!AK22</f>
        <v>487654.56999999995</v>
      </c>
      <c r="L911" s="154">
        <f>นครพนม!AL22</f>
        <v>1160845.8900000001</v>
      </c>
      <c r="M911" s="154">
        <f>นครพนม!AM22</f>
        <v>1044368.3999999999</v>
      </c>
      <c r="N911" s="150"/>
      <c r="O911" s="150"/>
      <c r="P911" s="150"/>
      <c r="Q911" s="142">
        <f t="shared" si="110"/>
        <v>116477.49000000022</v>
      </c>
      <c r="R911" s="143">
        <f t="shared" si="111"/>
        <v>323.08541330364602</v>
      </c>
    </row>
    <row r="912" spans="1:18" x14ac:dyDescent="0.35">
      <c r="A912" s="149">
        <v>21</v>
      </c>
      <c r="B912" s="150" t="s">
        <v>58</v>
      </c>
      <c r="C912" s="150" t="s">
        <v>539</v>
      </c>
      <c r="D912" s="150" t="s">
        <v>540</v>
      </c>
      <c r="E912" s="150" t="s">
        <v>541</v>
      </c>
      <c r="F912" s="150" t="s">
        <v>180</v>
      </c>
      <c r="G912" s="150" t="s">
        <v>1289</v>
      </c>
      <c r="H912" s="151">
        <v>2119</v>
      </c>
      <c r="I912" s="149">
        <v>2</v>
      </c>
      <c r="J912" s="152">
        <f>นครพนม!F23</f>
        <v>903087.17</v>
      </c>
      <c r="K912" s="153">
        <f>นครพนม!AK23</f>
        <v>562243.49000000011</v>
      </c>
      <c r="L912" s="154">
        <f>นครพนม!AL23</f>
        <v>427879.11</v>
      </c>
      <c r="M912" s="154">
        <f>นครพนม!AM23</f>
        <v>645807.45000000007</v>
      </c>
      <c r="N912" s="150"/>
      <c r="O912" s="150"/>
      <c r="P912" s="150"/>
      <c r="Q912" s="142">
        <f t="shared" si="110"/>
        <v>-217928.34000000008</v>
      </c>
      <c r="R912" s="143">
        <f t="shared" si="111"/>
        <v>201.92501651722509</v>
      </c>
    </row>
    <row r="913" spans="1:18" x14ac:dyDescent="0.35">
      <c r="A913" s="149">
        <v>22</v>
      </c>
      <c r="B913" s="150" t="s">
        <v>58</v>
      </c>
      <c r="C913" s="150" t="s">
        <v>539</v>
      </c>
      <c r="D913" s="150" t="s">
        <v>540</v>
      </c>
      <c r="E913" s="150" t="s">
        <v>541</v>
      </c>
      <c r="F913" s="150" t="s">
        <v>180</v>
      </c>
      <c r="G913" s="150" t="s">
        <v>1290</v>
      </c>
      <c r="H913" s="151">
        <v>2646</v>
      </c>
      <c r="I913" s="149">
        <v>2</v>
      </c>
      <c r="J913" s="152">
        <f>นครพนม!F24</f>
        <v>767991.22</v>
      </c>
      <c r="K913" s="153">
        <f>นครพนม!AK24</f>
        <v>755077.98</v>
      </c>
      <c r="L913" s="154">
        <f>นครพนม!AL24</f>
        <v>672028.46</v>
      </c>
      <c r="M913" s="154">
        <f>นครพนม!AM24</f>
        <v>590265.35000000009</v>
      </c>
      <c r="N913" s="150"/>
      <c r="O913" s="150"/>
      <c r="P913" s="150"/>
      <c r="Q913" s="142">
        <f t="shared" si="110"/>
        <v>81763.10999999987</v>
      </c>
      <c r="R913" s="143">
        <f t="shared" si="111"/>
        <v>253.97900982615266</v>
      </c>
    </row>
    <row r="914" spans="1:18" x14ac:dyDescent="0.35">
      <c r="A914" s="149">
        <v>23</v>
      </c>
      <c r="B914" s="150" t="s">
        <v>58</v>
      </c>
      <c r="C914" s="150" t="s">
        <v>539</v>
      </c>
      <c r="D914" s="150" t="s">
        <v>540</v>
      </c>
      <c r="E914" s="150" t="s">
        <v>541</v>
      </c>
      <c r="F914" s="150" t="s">
        <v>180</v>
      </c>
      <c r="G914" s="150" t="s">
        <v>1291</v>
      </c>
      <c r="H914" s="151">
        <v>6232</v>
      </c>
      <c r="I914" s="149">
        <v>5</v>
      </c>
      <c r="J914" s="152">
        <f>นครพนม!F25</f>
        <v>337835.08</v>
      </c>
      <c r="K914" s="153">
        <f>นครพนม!AK25</f>
        <v>-227116.46999999997</v>
      </c>
      <c r="L914" s="154">
        <f>นครพนม!AL25</f>
        <v>929250</v>
      </c>
      <c r="M914" s="154">
        <f>นครพนม!AM25</f>
        <v>1568324.15</v>
      </c>
      <c r="N914" s="150"/>
      <c r="O914" s="150"/>
      <c r="P914" s="150"/>
      <c r="Q914" s="142">
        <f t="shared" si="110"/>
        <v>-639074.14999999991</v>
      </c>
      <c r="R914" s="143">
        <f t="shared" si="111"/>
        <v>149.10943517329909</v>
      </c>
    </row>
    <row r="915" spans="1:18" x14ac:dyDescent="0.35">
      <c r="A915" s="149">
        <v>24</v>
      </c>
      <c r="B915" s="150" t="s">
        <v>58</v>
      </c>
      <c r="C915" s="150" t="s">
        <v>539</v>
      </c>
      <c r="D915" s="150" t="s">
        <v>540</v>
      </c>
      <c r="E915" s="150" t="s">
        <v>541</v>
      </c>
      <c r="F915" s="150" t="s">
        <v>180</v>
      </c>
      <c r="G915" s="150" t="s">
        <v>1292</v>
      </c>
      <c r="H915" s="151">
        <v>5126</v>
      </c>
      <c r="I915" s="149">
        <v>4</v>
      </c>
      <c r="J915" s="152">
        <f>นครพนม!F26</f>
        <v>210603.92</v>
      </c>
      <c r="K915" s="153">
        <f>นครพนม!AK26</f>
        <v>21525.660000000033</v>
      </c>
      <c r="L915" s="154">
        <f>นครพนม!AL26</f>
        <v>408250</v>
      </c>
      <c r="M915" s="154">
        <f>นครพนม!AM26</f>
        <v>765058.25</v>
      </c>
      <c r="N915" s="150"/>
      <c r="O915" s="150"/>
      <c r="P915" s="150"/>
      <c r="Q915" s="142">
        <f t="shared" si="110"/>
        <v>-356808.25</v>
      </c>
      <c r="R915" s="143">
        <f t="shared" si="111"/>
        <v>79.642996488490056</v>
      </c>
    </row>
    <row r="916" spans="1:18" x14ac:dyDescent="0.35">
      <c r="A916" s="149">
        <v>25</v>
      </c>
      <c r="B916" s="150" t="s">
        <v>58</v>
      </c>
      <c r="C916" s="150" t="s">
        <v>539</v>
      </c>
      <c r="D916" s="150" t="s">
        <v>540</v>
      </c>
      <c r="E916" s="150" t="s">
        <v>541</v>
      </c>
      <c r="F916" s="150" t="s">
        <v>180</v>
      </c>
      <c r="G916" s="150" t="s">
        <v>1293</v>
      </c>
      <c r="H916" s="151">
        <v>2780</v>
      </c>
      <c r="I916" s="149">
        <v>2</v>
      </c>
      <c r="J916" s="152">
        <f>นครพนม!F27</f>
        <v>197201.3</v>
      </c>
      <c r="K916" s="153">
        <f>นครพนม!AK27</f>
        <v>-194475.76</v>
      </c>
      <c r="L916" s="154">
        <f>นครพนม!AL27</f>
        <v>126191.92000000001</v>
      </c>
      <c r="M916" s="154">
        <f>นครพนม!AM27</f>
        <v>725052.39999999991</v>
      </c>
      <c r="N916" s="150"/>
      <c r="O916" s="150"/>
      <c r="P916" s="150"/>
      <c r="Q916" s="142">
        <f t="shared" si="110"/>
        <v>-598860.47999999986</v>
      </c>
      <c r="R916" s="143">
        <f t="shared" si="111"/>
        <v>45.392776978417274</v>
      </c>
    </row>
    <row r="917" spans="1:18" x14ac:dyDescent="0.35">
      <c r="A917" s="149">
        <v>26</v>
      </c>
      <c r="B917" s="150" t="s">
        <v>58</v>
      </c>
      <c r="C917" s="150" t="s">
        <v>539</v>
      </c>
      <c r="D917" s="150" t="s">
        <v>540</v>
      </c>
      <c r="E917" s="150" t="s">
        <v>541</v>
      </c>
      <c r="F917" s="150" t="s">
        <v>180</v>
      </c>
      <c r="G917" s="150" t="s">
        <v>1294</v>
      </c>
      <c r="H917" s="151">
        <v>2904</v>
      </c>
      <c r="I917" s="149">
        <v>2</v>
      </c>
      <c r="J917" s="152">
        <f>นครพนม!F28</f>
        <v>327307.81</v>
      </c>
      <c r="K917" s="153">
        <f>นครพนม!AK28</f>
        <v>384545.71</v>
      </c>
      <c r="L917" s="154">
        <f>นครพนม!AL28</f>
        <v>632051.1</v>
      </c>
      <c r="M917" s="154">
        <f>นครพนม!AM28</f>
        <v>527265.19999999995</v>
      </c>
      <c r="N917" s="150"/>
      <c r="O917" s="150"/>
      <c r="P917" s="150"/>
      <c r="Q917" s="142">
        <f t="shared" si="110"/>
        <v>104785.90000000002</v>
      </c>
      <c r="R917" s="143">
        <f t="shared" si="111"/>
        <v>217.64845041322315</v>
      </c>
    </row>
    <row r="918" spans="1:18" s="161" customFormat="1" x14ac:dyDescent="0.35">
      <c r="A918" s="155">
        <v>1</v>
      </c>
      <c r="B918" s="156" t="s">
        <v>58</v>
      </c>
      <c r="C918" s="156"/>
      <c r="D918" s="156"/>
      <c r="E918" s="156" t="s">
        <v>77</v>
      </c>
      <c r="F918" s="156"/>
      <c r="G918" s="156" t="s">
        <v>543</v>
      </c>
      <c r="H918" s="162">
        <f>SUM(H892:H917)</f>
        <v>83996</v>
      </c>
      <c r="I918" s="155"/>
      <c r="J918" s="158">
        <f>SUM(J892:J917)</f>
        <v>7522876.299999998</v>
      </c>
      <c r="K918" s="193">
        <f>SUM(K892:K917)</f>
        <v>10353020.9</v>
      </c>
      <c r="L918" s="158">
        <f t="shared" ref="L918:M918" si="112">SUM(L893:L917)</f>
        <v>24757965.090000007</v>
      </c>
      <c r="M918" s="158">
        <f t="shared" si="112"/>
        <v>25402885.049999993</v>
      </c>
      <c r="N918" s="156">
        <v>25</v>
      </c>
      <c r="O918" s="156">
        <v>25</v>
      </c>
      <c r="P918" s="156">
        <f>N918-O918</f>
        <v>0</v>
      </c>
      <c r="Q918" s="159">
        <f t="shared" si="110"/>
        <v>-644919.95999998599</v>
      </c>
      <c r="R918" s="160">
        <f>L918/H918</f>
        <v>294.7517154388305</v>
      </c>
    </row>
    <row r="919" spans="1:18" x14ac:dyDescent="0.35">
      <c r="A919" s="149">
        <v>1</v>
      </c>
      <c r="B919" s="150" t="s">
        <v>58</v>
      </c>
      <c r="C919" s="150" t="s">
        <v>544</v>
      </c>
      <c r="D919" s="150" t="s">
        <v>79</v>
      </c>
      <c r="E919" s="150" t="s">
        <v>545</v>
      </c>
      <c r="F919" s="150" t="s">
        <v>210</v>
      </c>
      <c r="G919" s="150" t="s">
        <v>546</v>
      </c>
      <c r="H919" s="151"/>
      <c r="I919" s="149"/>
      <c r="J919" s="152"/>
      <c r="K919" s="153"/>
      <c r="L919" s="154"/>
      <c r="M919" s="154"/>
      <c r="N919" s="150"/>
      <c r="O919" s="150"/>
      <c r="P919" s="150"/>
    </row>
    <row r="920" spans="1:18" x14ac:dyDescent="0.35">
      <c r="A920" s="149">
        <v>2</v>
      </c>
      <c r="B920" s="150" t="s">
        <v>58</v>
      </c>
      <c r="C920" s="150" t="s">
        <v>544</v>
      </c>
      <c r="D920" s="150" t="s">
        <v>79</v>
      </c>
      <c r="E920" s="150" t="s">
        <v>545</v>
      </c>
      <c r="F920" s="150" t="s">
        <v>180</v>
      </c>
      <c r="G920" s="150" t="s">
        <v>1295</v>
      </c>
      <c r="H920" s="151">
        <v>3964</v>
      </c>
      <c r="I920" s="149">
        <v>3</v>
      </c>
      <c r="J920" s="152">
        <f>นครพนม!F29</f>
        <v>147527.34</v>
      </c>
      <c r="K920" s="153">
        <f>นครพนม!AK29</f>
        <v>152068.04</v>
      </c>
      <c r="L920" s="154">
        <f>นครพนม!AL29</f>
        <v>1206484.98</v>
      </c>
      <c r="M920" s="154">
        <f>นครพนม!AM29</f>
        <v>1165952.77</v>
      </c>
      <c r="N920" s="150"/>
      <c r="O920" s="150"/>
      <c r="P920" s="150"/>
      <c r="Q920" s="142">
        <f t="shared" si="110"/>
        <v>40532.209999999963</v>
      </c>
      <c r="R920" s="143">
        <f t="shared" si="111"/>
        <v>304.36048940464178</v>
      </c>
    </row>
    <row r="921" spans="1:18" x14ac:dyDescent="0.35">
      <c r="A921" s="149">
        <v>3</v>
      </c>
      <c r="B921" s="150" t="s">
        <v>58</v>
      </c>
      <c r="C921" s="150" t="s">
        <v>544</v>
      </c>
      <c r="D921" s="150" t="s">
        <v>79</v>
      </c>
      <c r="E921" s="150" t="s">
        <v>545</v>
      </c>
      <c r="F921" s="150" t="s">
        <v>180</v>
      </c>
      <c r="G921" s="150" t="s">
        <v>1296</v>
      </c>
      <c r="H921" s="151">
        <v>5112</v>
      </c>
      <c r="I921" s="149">
        <v>4</v>
      </c>
      <c r="J921" s="152">
        <f>นครพนม!F30</f>
        <v>191679.28</v>
      </c>
      <c r="K921" s="153">
        <f>นครพนม!AK30</f>
        <v>-123736.47999999998</v>
      </c>
      <c r="L921" s="154">
        <f>นครพนม!AL30</f>
        <v>1065916.69</v>
      </c>
      <c r="M921" s="154">
        <f>นครพนม!AM30</f>
        <v>1135285.06</v>
      </c>
      <c r="N921" s="150"/>
      <c r="O921" s="150"/>
      <c r="P921" s="150"/>
      <c r="Q921" s="142">
        <f t="shared" si="110"/>
        <v>-69368.370000000112</v>
      </c>
      <c r="R921" s="143">
        <f t="shared" si="111"/>
        <v>208.51265453834114</v>
      </c>
    </row>
    <row r="922" spans="1:18" x14ac:dyDescent="0.35">
      <c r="A922" s="149">
        <v>4</v>
      </c>
      <c r="B922" s="150" t="s">
        <v>58</v>
      </c>
      <c r="C922" s="150" t="s">
        <v>544</v>
      </c>
      <c r="D922" s="150" t="s">
        <v>79</v>
      </c>
      <c r="E922" s="150" t="s">
        <v>545</v>
      </c>
      <c r="F922" s="150" t="s">
        <v>180</v>
      </c>
      <c r="G922" s="150" t="s">
        <v>1297</v>
      </c>
      <c r="H922" s="151">
        <v>2863</v>
      </c>
      <c r="I922" s="149">
        <v>2</v>
      </c>
      <c r="J922" s="152">
        <f>นครพนม!F31</f>
        <v>373675.87</v>
      </c>
      <c r="K922" s="153">
        <f>นครพนม!AK31</f>
        <v>423971.24</v>
      </c>
      <c r="L922" s="154">
        <f>นครพนม!AL31</f>
        <v>882266.44</v>
      </c>
      <c r="M922" s="154">
        <f>นครพนม!AM31</f>
        <v>763603.45</v>
      </c>
      <c r="N922" s="150"/>
      <c r="O922" s="150"/>
      <c r="P922" s="150"/>
      <c r="Q922" s="142">
        <f t="shared" si="110"/>
        <v>118662.98999999999</v>
      </c>
      <c r="R922" s="143">
        <f t="shared" si="111"/>
        <v>308.1615228780999</v>
      </c>
    </row>
    <row r="923" spans="1:18" x14ac:dyDescent="0.35">
      <c r="A923" s="149">
        <v>5</v>
      </c>
      <c r="B923" s="150" t="s">
        <v>58</v>
      </c>
      <c r="C923" s="150" t="s">
        <v>544</v>
      </c>
      <c r="D923" s="150" t="s">
        <v>79</v>
      </c>
      <c r="E923" s="150" t="s">
        <v>545</v>
      </c>
      <c r="F923" s="150" t="s">
        <v>180</v>
      </c>
      <c r="G923" s="150" t="s">
        <v>1298</v>
      </c>
      <c r="H923" s="151">
        <v>3378</v>
      </c>
      <c r="I923" s="149">
        <v>3</v>
      </c>
      <c r="J923" s="152">
        <f>นครพนม!F32</f>
        <v>117019.7</v>
      </c>
      <c r="K923" s="153">
        <f>นครพนม!AK32</f>
        <v>314072.22000000003</v>
      </c>
      <c r="L923" s="154">
        <f>นครพนม!AL32</f>
        <v>471671.42000000004</v>
      </c>
      <c r="M923" s="154">
        <f>นครพนม!AM32</f>
        <v>446572.41</v>
      </c>
      <c r="N923" s="150"/>
      <c r="O923" s="150"/>
      <c r="P923" s="150"/>
      <c r="Q923" s="142">
        <f t="shared" si="110"/>
        <v>25099.010000000068</v>
      </c>
      <c r="R923" s="143">
        <f t="shared" si="111"/>
        <v>139.63037892243932</v>
      </c>
    </row>
    <row r="924" spans="1:18" x14ac:dyDescent="0.35">
      <c r="A924" s="149">
        <v>6</v>
      </c>
      <c r="B924" s="150" t="s">
        <v>58</v>
      </c>
      <c r="C924" s="150" t="s">
        <v>544</v>
      </c>
      <c r="D924" s="150" t="s">
        <v>79</v>
      </c>
      <c r="E924" s="150" t="s">
        <v>545</v>
      </c>
      <c r="F924" s="150" t="s">
        <v>180</v>
      </c>
      <c r="G924" s="150" t="s">
        <v>1299</v>
      </c>
      <c r="H924" s="151">
        <v>3946</v>
      </c>
      <c r="I924" s="149">
        <v>3</v>
      </c>
      <c r="J924" s="152">
        <f>นครพนม!F33</f>
        <v>301808.65999999997</v>
      </c>
      <c r="K924" s="153">
        <f>นครพนม!AK33</f>
        <v>432095.56999999995</v>
      </c>
      <c r="L924" s="154">
        <f>นครพนม!AL33</f>
        <v>1032800.9299999999</v>
      </c>
      <c r="M924" s="154">
        <f>นครพนม!AM33</f>
        <v>933416.95000000007</v>
      </c>
      <c r="N924" s="150"/>
      <c r="O924" s="150"/>
      <c r="P924" s="150"/>
      <c r="Q924" s="142">
        <f t="shared" si="110"/>
        <v>99383.979999999865</v>
      </c>
      <c r="R924" s="143">
        <f t="shared" si="111"/>
        <v>261.73363659401923</v>
      </c>
    </row>
    <row r="925" spans="1:18" x14ac:dyDescent="0.35">
      <c r="A925" s="149">
        <v>7</v>
      </c>
      <c r="B925" s="150" t="s">
        <v>58</v>
      </c>
      <c r="C925" s="150" t="s">
        <v>544</v>
      </c>
      <c r="D925" s="150" t="s">
        <v>79</v>
      </c>
      <c r="E925" s="150" t="s">
        <v>545</v>
      </c>
      <c r="F925" s="150" t="s">
        <v>180</v>
      </c>
      <c r="G925" s="150" t="s">
        <v>1300</v>
      </c>
      <c r="H925" s="151">
        <v>4332</v>
      </c>
      <c r="I925" s="149">
        <v>3</v>
      </c>
      <c r="J925" s="152">
        <f>นครพนม!F34</f>
        <v>313728.51</v>
      </c>
      <c r="K925" s="153">
        <f>นครพนม!AK34</f>
        <v>438388.32</v>
      </c>
      <c r="L925" s="154">
        <f>นครพนม!AL34</f>
        <v>1100981.44</v>
      </c>
      <c r="M925" s="154">
        <f>นครพนม!AM34</f>
        <v>938659.27</v>
      </c>
      <c r="N925" s="150"/>
      <c r="O925" s="150"/>
      <c r="P925" s="150"/>
      <c r="Q925" s="142">
        <f t="shared" si="110"/>
        <v>162322.16999999993</v>
      </c>
      <c r="R925" s="143">
        <f t="shared" si="111"/>
        <v>254.15084025854108</v>
      </c>
    </row>
    <row r="926" spans="1:18" s="207" customFormat="1" x14ac:dyDescent="0.35">
      <c r="A926" s="201">
        <v>8</v>
      </c>
      <c r="B926" s="202" t="s">
        <v>58</v>
      </c>
      <c r="C926" s="202" t="s">
        <v>544</v>
      </c>
      <c r="D926" s="202" t="s">
        <v>79</v>
      </c>
      <c r="E926" s="202" t="s">
        <v>545</v>
      </c>
      <c r="F926" s="202" t="s">
        <v>180</v>
      </c>
      <c r="G926" s="202" t="s">
        <v>1301</v>
      </c>
      <c r="H926" s="196">
        <v>2103</v>
      </c>
      <c r="I926" s="201">
        <v>2</v>
      </c>
      <c r="J926" s="203">
        <f>นครพนม!F35</f>
        <v>269045.87</v>
      </c>
      <c r="K926" s="204">
        <f>นครพนม!AK35</f>
        <v>346450.76</v>
      </c>
      <c r="L926" s="203">
        <f>นครพนม!AL35</f>
        <v>460543.14</v>
      </c>
      <c r="M926" s="203">
        <f>นครพนม!AM35</f>
        <v>368324.22</v>
      </c>
      <c r="N926" s="202"/>
      <c r="O926" s="202"/>
      <c r="P926" s="202"/>
      <c r="Q926" s="205">
        <f t="shared" si="110"/>
        <v>92218.920000000042</v>
      </c>
      <c r="R926" s="206">
        <f t="shared" si="111"/>
        <v>218.99340941512125</v>
      </c>
    </row>
    <row r="927" spans="1:18" x14ac:dyDescent="0.35">
      <c r="A927" s="149">
        <v>9</v>
      </c>
      <c r="B927" s="150" t="s">
        <v>58</v>
      </c>
      <c r="C927" s="150" t="s">
        <v>544</v>
      </c>
      <c r="D927" s="150" t="s">
        <v>79</v>
      </c>
      <c r="E927" s="150" t="s">
        <v>545</v>
      </c>
      <c r="F927" s="150" t="s">
        <v>180</v>
      </c>
      <c r="G927" s="150" t="s">
        <v>1302</v>
      </c>
      <c r="H927" s="151">
        <v>2710</v>
      </c>
      <c r="I927" s="149">
        <v>2</v>
      </c>
      <c r="J927" s="152">
        <f>นครพนม!F36</f>
        <v>243212.3</v>
      </c>
      <c r="K927" s="153">
        <f>นครพนม!AK36</f>
        <v>252658.8</v>
      </c>
      <c r="L927" s="154">
        <f>นครพนม!AL36</f>
        <v>406059.42</v>
      </c>
      <c r="M927" s="154">
        <f>นครพนม!AM36</f>
        <v>366018.27</v>
      </c>
      <c r="N927" s="150"/>
      <c r="O927" s="150"/>
      <c r="P927" s="150"/>
      <c r="Q927" s="142">
        <f t="shared" si="110"/>
        <v>40041.149999999965</v>
      </c>
      <c r="R927" s="143">
        <f t="shared" si="111"/>
        <v>149.83742435424352</v>
      </c>
    </row>
    <row r="928" spans="1:18" x14ac:dyDescent="0.35">
      <c r="A928" s="149">
        <v>10</v>
      </c>
      <c r="B928" s="150" t="s">
        <v>58</v>
      </c>
      <c r="C928" s="150" t="s">
        <v>544</v>
      </c>
      <c r="D928" s="150" t="s">
        <v>79</v>
      </c>
      <c r="E928" s="150" t="s">
        <v>545</v>
      </c>
      <c r="F928" s="150" t="s">
        <v>180</v>
      </c>
      <c r="G928" s="150" t="s">
        <v>1303</v>
      </c>
      <c r="H928" s="151">
        <v>2476</v>
      </c>
      <c r="I928" s="149">
        <v>2</v>
      </c>
      <c r="J928" s="152">
        <f>นครพนม!F37</f>
        <v>94604.34</v>
      </c>
      <c r="K928" s="153">
        <f>นครพนม!AK37</f>
        <v>165896.45000000001</v>
      </c>
      <c r="L928" s="154">
        <f>นครพนม!AL37</f>
        <v>1044126.81</v>
      </c>
      <c r="M928" s="154">
        <f>นครพนม!AM37</f>
        <v>1124267.53</v>
      </c>
      <c r="N928" s="150"/>
      <c r="O928" s="150"/>
      <c r="P928" s="150"/>
      <c r="Q928" s="142">
        <f t="shared" si="110"/>
        <v>-80140.719999999972</v>
      </c>
      <c r="R928" s="143">
        <f t="shared" si="111"/>
        <v>421.69903473344107</v>
      </c>
    </row>
    <row r="929" spans="1:18" s="161" customFormat="1" x14ac:dyDescent="0.35">
      <c r="A929" s="155">
        <v>2</v>
      </c>
      <c r="B929" s="156" t="s">
        <v>58</v>
      </c>
      <c r="C929" s="156"/>
      <c r="D929" s="156"/>
      <c r="E929" s="156" t="s">
        <v>77</v>
      </c>
      <c r="F929" s="156"/>
      <c r="G929" s="156" t="s">
        <v>547</v>
      </c>
      <c r="H929" s="162">
        <f>SUM(H919:H928)</f>
        <v>30884</v>
      </c>
      <c r="I929" s="155"/>
      <c r="J929" s="158">
        <f>SUM(J919:J928)</f>
        <v>2052301.87</v>
      </c>
      <c r="K929" s="193">
        <f>SUM(K919:K928)</f>
        <v>2401864.92</v>
      </c>
      <c r="L929" s="158">
        <f t="shared" ref="L929:M929" si="113">SUM(L919:L928)</f>
        <v>7670851.2699999996</v>
      </c>
      <c r="M929" s="158">
        <f t="shared" si="113"/>
        <v>7242099.9300000006</v>
      </c>
      <c r="N929" s="156">
        <v>9</v>
      </c>
      <c r="O929" s="156">
        <v>9</v>
      </c>
      <c r="P929" s="156">
        <f>N929-O929</f>
        <v>0</v>
      </c>
      <c r="Q929" s="159">
        <f t="shared" si="110"/>
        <v>428751.33999999892</v>
      </c>
      <c r="R929" s="160">
        <f>L929/H929</f>
        <v>248.37622296334669</v>
      </c>
    </row>
    <row r="930" spans="1:18" x14ac:dyDescent="0.35">
      <c r="A930" s="149">
        <v>1</v>
      </c>
      <c r="B930" s="150" t="s">
        <v>58</v>
      </c>
      <c r="C930" s="150" t="s">
        <v>548</v>
      </c>
      <c r="D930" s="150" t="s">
        <v>86</v>
      </c>
      <c r="E930" s="150" t="s">
        <v>549</v>
      </c>
      <c r="F930" s="150" t="s">
        <v>210</v>
      </c>
      <c r="G930" s="150" t="s">
        <v>550</v>
      </c>
      <c r="H930" s="151"/>
      <c r="I930" s="149"/>
      <c r="J930" s="152"/>
      <c r="K930" s="153"/>
      <c r="L930" s="154"/>
      <c r="M930" s="154"/>
      <c r="N930" s="150"/>
      <c r="O930" s="150"/>
      <c r="P930" s="150"/>
    </row>
    <row r="931" spans="1:18" x14ac:dyDescent="0.35">
      <c r="A931" s="149">
        <v>2</v>
      </c>
      <c r="B931" s="150" t="s">
        <v>58</v>
      </c>
      <c r="C931" s="150" t="s">
        <v>548</v>
      </c>
      <c r="D931" s="150" t="s">
        <v>86</v>
      </c>
      <c r="E931" s="150" t="s">
        <v>549</v>
      </c>
      <c r="F931" s="150" t="s">
        <v>180</v>
      </c>
      <c r="G931" s="150" t="s">
        <v>1304</v>
      </c>
      <c r="H931" s="151">
        <v>3590</v>
      </c>
      <c r="I931" s="149">
        <v>3</v>
      </c>
      <c r="J931" s="152">
        <f>นครพนม!F38</f>
        <v>180379.08</v>
      </c>
      <c r="K931" s="153">
        <f>นครพนม!AK38</f>
        <v>214520.59999999998</v>
      </c>
      <c r="L931" s="154">
        <f>นครพนม!AL38</f>
        <v>654053.46</v>
      </c>
      <c r="M931" s="154">
        <f>นครพนม!AM38</f>
        <v>952907.21000000008</v>
      </c>
      <c r="N931" s="150"/>
      <c r="O931" s="150"/>
      <c r="P931" s="150"/>
      <c r="Q931" s="142">
        <f t="shared" si="110"/>
        <v>-298853.75000000012</v>
      </c>
      <c r="R931" s="143">
        <f t="shared" si="111"/>
        <v>182.18759331476323</v>
      </c>
    </row>
    <row r="932" spans="1:18" x14ac:dyDescent="0.35">
      <c r="A932" s="149">
        <v>3</v>
      </c>
      <c r="B932" s="150" t="s">
        <v>58</v>
      </c>
      <c r="C932" s="150" t="s">
        <v>548</v>
      </c>
      <c r="D932" s="150" t="s">
        <v>86</v>
      </c>
      <c r="E932" s="150" t="s">
        <v>549</v>
      </c>
      <c r="F932" s="150" t="s">
        <v>180</v>
      </c>
      <c r="G932" s="150" t="s">
        <v>1305</v>
      </c>
      <c r="H932" s="151">
        <v>4275</v>
      </c>
      <c r="I932" s="149">
        <v>3</v>
      </c>
      <c r="J932" s="152">
        <f>นครพนม!F39</f>
        <v>115289.04</v>
      </c>
      <c r="K932" s="153">
        <f>นครพนม!AK39</f>
        <v>81198.359999999986</v>
      </c>
      <c r="L932" s="154">
        <f>นครพนม!AL39</f>
        <v>780467.52</v>
      </c>
      <c r="M932" s="154">
        <f>นครพนม!AM39</f>
        <v>769612.73</v>
      </c>
      <c r="N932" s="150"/>
      <c r="O932" s="150"/>
      <c r="P932" s="150"/>
      <c r="Q932" s="142">
        <f t="shared" si="110"/>
        <v>10854.790000000037</v>
      </c>
      <c r="R932" s="143">
        <f t="shared" si="111"/>
        <v>182.56550175438596</v>
      </c>
    </row>
    <row r="933" spans="1:18" x14ac:dyDescent="0.35">
      <c r="A933" s="149">
        <v>4</v>
      </c>
      <c r="B933" s="150" t="s">
        <v>58</v>
      </c>
      <c r="C933" s="150" t="s">
        <v>548</v>
      </c>
      <c r="D933" s="150" t="s">
        <v>86</v>
      </c>
      <c r="E933" s="150" t="s">
        <v>549</v>
      </c>
      <c r="F933" s="150" t="s">
        <v>180</v>
      </c>
      <c r="G933" s="150" t="s">
        <v>1306</v>
      </c>
      <c r="H933" s="151">
        <v>1050</v>
      </c>
      <c r="I933" s="149">
        <v>1</v>
      </c>
      <c r="J933" s="152">
        <f>นครพนม!F40</f>
        <v>435455.51</v>
      </c>
      <c r="K933" s="153">
        <f>นครพนม!AK40</f>
        <v>541671.13</v>
      </c>
      <c r="L933" s="154">
        <f>นครพนม!AL40</f>
        <v>751486.65</v>
      </c>
      <c r="M933" s="154">
        <f>นครพนม!AM40</f>
        <v>714608.53</v>
      </c>
      <c r="N933" s="150"/>
      <c r="O933" s="150"/>
      <c r="P933" s="150"/>
      <c r="Q933" s="142">
        <f t="shared" si="110"/>
        <v>36878.119999999995</v>
      </c>
      <c r="R933" s="143">
        <f t="shared" si="111"/>
        <v>715.70157142857147</v>
      </c>
    </row>
    <row r="934" spans="1:18" x14ac:dyDescent="0.35">
      <c r="A934" s="149">
        <v>5</v>
      </c>
      <c r="B934" s="150" t="s">
        <v>58</v>
      </c>
      <c r="C934" s="150" t="s">
        <v>548</v>
      </c>
      <c r="D934" s="150" t="s">
        <v>86</v>
      </c>
      <c r="E934" s="150" t="s">
        <v>549</v>
      </c>
      <c r="F934" s="150" t="s">
        <v>180</v>
      </c>
      <c r="G934" s="150" t="s">
        <v>1307</v>
      </c>
      <c r="H934" s="151">
        <v>2081</v>
      </c>
      <c r="I934" s="149">
        <v>2</v>
      </c>
      <c r="J934" s="152">
        <f>นครพนม!F41</f>
        <v>93955.36</v>
      </c>
      <c r="K934" s="153">
        <f>นครพนม!AK41</f>
        <v>-248330.41</v>
      </c>
      <c r="L934" s="154">
        <f>นครพนม!AL41</f>
        <v>900820.32000000007</v>
      </c>
      <c r="M934" s="154">
        <f>นครพนม!AM41</f>
        <v>1013447.14</v>
      </c>
      <c r="N934" s="150"/>
      <c r="O934" s="150"/>
      <c r="P934" s="150"/>
      <c r="Q934" s="142">
        <f t="shared" si="110"/>
        <v>-112626.81999999995</v>
      </c>
      <c r="R934" s="143">
        <f t="shared" si="111"/>
        <v>432.87857760691981</v>
      </c>
    </row>
    <row r="935" spans="1:18" x14ac:dyDescent="0.35">
      <c r="A935" s="149">
        <v>6</v>
      </c>
      <c r="B935" s="150" t="s">
        <v>58</v>
      </c>
      <c r="C935" s="150" t="s">
        <v>548</v>
      </c>
      <c r="D935" s="150" t="s">
        <v>86</v>
      </c>
      <c r="E935" s="150" t="s">
        <v>549</v>
      </c>
      <c r="F935" s="150" t="s">
        <v>180</v>
      </c>
      <c r="G935" s="150" t="s">
        <v>1308</v>
      </c>
      <c r="H935" s="151">
        <v>2563</v>
      </c>
      <c r="I935" s="149">
        <v>2</v>
      </c>
      <c r="J935" s="152">
        <f>นครพนม!F42</f>
        <v>114712.78</v>
      </c>
      <c r="K935" s="153">
        <f>นครพนม!AK42</f>
        <v>660016.19000000006</v>
      </c>
      <c r="L935" s="154">
        <f>นครพนม!AL42</f>
        <v>723902.48</v>
      </c>
      <c r="M935" s="154">
        <f>นครพนม!AM42</f>
        <v>751438.65</v>
      </c>
      <c r="N935" s="150"/>
      <c r="O935" s="150"/>
      <c r="P935" s="150"/>
      <c r="Q935" s="142">
        <f t="shared" si="110"/>
        <v>-27536.170000000042</v>
      </c>
      <c r="R935" s="143">
        <f t="shared" si="111"/>
        <v>282.44341786968397</v>
      </c>
    </row>
    <row r="936" spans="1:18" x14ac:dyDescent="0.35">
      <c r="A936" s="149">
        <v>7</v>
      </c>
      <c r="B936" s="150" t="s">
        <v>58</v>
      </c>
      <c r="C936" s="150" t="s">
        <v>548</v>
      </c>
      <c r="D936" s="150" t="s">
        <v>86</v>
      </c>
      <c r="E936" s="150" t="s">
        <v>549</v>
      </c>
      <c r="F936" s="150" t="s">
        <v>180</v>
      </c>
      <c r="G936" s="150" t="s">
        <v>1309</v>
      </c>
      <c r="H936" s="151">
        <v>2302</v>
      </c>
      <c r="I936" s="149">
        <v>2</v>
      </c>
      <c r="J936" s="152">
        <f>นครพนม!F43</f>
        <v>239379.29</v>
      </c>
      <c r="K936" s="153">
        <f>นครพนม!AK43</f>
        <v>892945.82000000007</v>
      </c>
      <c r="L936" s="154">
        <f>นครพนม!AL43</f>
        <v>731698.66</v>
      </c>
      <c r="M936" s="154">
        <f>นครพนม!AM43</f>
        <v>825031.3</v>
      </c>
      <c r="N936" s="150"/>
      <c r="O936" s="150"/>
      <c r="P936" s="150"/>
      <c r="Q936" s="142">
        <f t="shared" si="110"/>
        <v>-93332.640000000014</v>
      </c>
      <c r="R936" s="143">
        <f t="shared" si="111"/>
        <v>317.85345786272808</v>
      </c>
    </row>
    <row r="937" spans="1:18" x14ac:dyDescent="0.35">
      <c r="A937" s="149">
        <v>8</v>
      </c>
      <c r="B937" s="150" t="s">
        <v>58</v>
      </c>
      <c r="C937" s="150" t="s">
        <v>548</v>
      </c>
      <c r="D937" s="150" t="s">
        <v>86</v>
      </c>
      <c r="E937" s="150" t="s">
        <v>549</v>
      </c>
      <c r="F937" s="150" t="s">
        <v>180</v>
      </c>
      <c r="G937" s="150" t="s">
        <v>1310</v>
      </c>
      <c r="H937" s="151">
        <v>2003</v>
      </c>
      <c r="I937" s="149">
        <v>2</v>
      </c>
      <c r="J937" s="152">
        <f>นครพนม!F44</f>
        <v>275190.07</v>
      </c>
      <c r="K937" s="153">
        <f>นครพนม!AK44</f>
        <v>497853.76</v>
      </c>
      <c r="L937" s="154">
        <f>นครพนม!AL44</f>
        <v>249395.3</v>
      </c>
      <c r="M937" s="154">
        <f>นครพนม!AM44</f>
        <v>217011.63</v>
      </c>
      <c r="N937" s="150"/>
      <c r="O937" s="150"/>
      <c r="P937" s="150"/>
      <c r="Q937" s="142">
        <f t="shared" si="110"/>
        <v>32383.669999999984</v>
      </c>
      <c r="R937" s="143">
        <f t="shared" si="111"/>
        <v>124.51088367448826</v>
      </c>
    </row>
    <row r="938" spans="1:18" x14ac:dyDescent="0.35">
      <c r="A938" s="149">
        <v>9</v>
      </c>
      <c r="B938" s="150" t="s">
        <v>58</v>
      </c>
      <c r="C938" s="150" t="s">
        <v>548</v>
      </c>
      <c r="D938" s="150" t="s">
        <v>86</v>
      </c>
      <c r="E938" s="150" t="s">
        <v>549</v>
      </c>
      <c r="F938" s="150" t="s">
        <v>180</v>
      </c>
      <c r="G938" s="150" t="s">
        <v>1311</v>
      </c>
      <c r="H938" s="151">
        <v>2921</v>
      </c>
      <c r="I938" s="149">
        <v>2</v>
      </c>
      <c r="J938" s="152">
        <f>นครพนม!F45</f>
        <v>363168.07</v>
      </c>
      <c r="K938" s="153">
        <f>นครพนม!AK45</f>
        <v>378159.35</v>
      </c>
      <c r="L938" s="154">
        <f>นครพนม!AL45</f>
        <v>813565.74</v>
      </c>
      <c r="M938" s="154">
        <f>นครพนม!AM45</f>
        <v>775666.05999999994</v>
      </c>
      <c r="N938" s="150"/>
      <c r="O938" s="150"/>
      <c r="P938" s="150"/>
      <c r="Q938" s="142">
        <f t="shared" si="110"/>
        <v>37899.680000000051</v>
      </c>
      <c r="R938" s="143">
        <f t="shared" si="111"/>
        <v>278.52301951386511</v>
      </c>
    </row>
    <row r="939" spans="1:18" x14ac:dyDescent="0.35">
      <c r="A939" s="149">
        <v>10</v>
      </c>
      <c r="B939" s="150" t="s">
        <v>58</v>
      </c>
      <c r="C939" s="150" t="s">
        <v>548</v>
      </c>
      <c r="D939" s="150" t="s">
        <v>86</v>
      </c>
      <c r="E939" s="150" t="s">
        <v>549</v>
      </c>
      <c r="F939" s="150" t="s">
        <v>180</v>
      </c>
      <c r="G939" s="150" t="s">
        <v>1312</v>
      </c>
      <c r="H939" s="151">
        <v>2021</v>
      </c>
      <c r="I939" s="149">
        <v>2</v>
      </c>
      <c r="J939" s="152">
        <f>นครพนม!F46</f>
        <v>121652.25</v>
      </c>
      <c r="K939" s="153">
        <f>นครพนม!AK46</f>
        <v>177791.07</v>
      </c>
      <c r="L939" s="154">
        <f>นครพนม!AL46</f>
        <v>819977.07000000007</v>
      </c>
      <c r="M939" s="154">
        <f>นครพนม!AM46</f>
        <v>746221.28</v>
      </c>
      <c r="N939" s="150"/>
      <c r="O939" s="150"/>
      <c r="P939" s="150"/>
      <c r="Q939" s="142">
        <f t="shared" si="110"/>
        <v>73755.790000000037</v>
      </c>
      <c r="R939" s="143">
        <f t="shared" si="111"/>
        <v>405.72838693715983</v>
      </c>
    </row>
    <row r="940" spans="1:18" x14ac:dyDescent="0.35">
      <c r="A940" s="149">
        <v>11</v>
      </c>
      <c r="B940" s="150" t="s">
        <v>58</v>
      </c>
      <c r="C940" s="150" t="s">
        <v>548</v>
      </c>
      <c r="D940" s="150" t="s">
        <v>86</v>
      </c>
      <c r="E940" s="150" t="s">
        <v>549</v>
      </c>
      <c r="F940" s="150" t="s">
        <v>180</v>
      </c>
      <c r="G940" s="150" t="s">
        <v>1313</v>
      </c>
      <c r="H940" s="151">
        <v>1750</v>
      </c>
      <c r="I940" s="149">
        <v>2</v>
      </c>
      <c r="J940" s="152">
        <f>นครพนม!F47</f>
        <v>109022.06</v>
      </c>
      <c r="K940" s="153">
        <f>นครพนม!AK47</f>
        <v>32213.549999999988</v>
      </c>
      <c r="L940" s="154">
        <f>นครพนม!AL47</f>
        <v>481536.56</v>
      </c>
      <c r="M940" s="154">
        <f>นครพนม!AM47</f>
        <v>460910.41</v>
      </c>
      <c r="N940" s="150"/>
      <c r="O940" s="150"/>
      <c r="P940" s="150"/>
      <c r="Q940" s="142">
        <f t="shared" si="110"/>
        <v>20626.150000000023</v>
      </c>
      <c r="R940" s="143">
        <f t="shared" si="111"/>
        <v>275.16374857142858</v>
      </c>
    </row>
    <row r="941" spans="1:18" x14ac:dyDescent="0.35">
      <c r="A941" s="149">
        <v>12</v>
      </c>
      <c r="B941" s="150" t="s">
        <v>58</v>
      </c>
      <c r="C941" s="150" t="s">
        <v>548</v>
      </c>
      <c r="D941" s="150" t="s">
        <v>86</v>
      </c>
      <c r="E941" s="150" t="s">
        <v>549</v>
      </c>
      <c r="F941" s="150" t="s">
        <v>180</v>
      </c>
      <c r="G941" s="150" t="s">
        <v>1314</v>
      </c>
      <c r="H941" s="151">
        <v>1875</v>
      </c>
      <c r="I941" s="149">
        <v>2</v>
      </c>
      <c r="J941" s="152">
        <f>นครพนม!F48</f>
        <v>152085.13</v>
      </c>
      <c r="K941" s="153">
        <f>นครพนม!AK48</f>
        <v>266478.52</v>
      </c>
      <c r="L941" s="154">
        <f>นครพนม!AL48</f>
        <v>559941.67999999993</v>
      </c>
      <c r="M941" s="154">
        <f>นครพนม!AM48</f>
        <v>515174.31</v>
      </c>
      <c r="N941" s="150"/>
      <c r="O941" s="150"/>
      <c r="P941" s="150"/>
      <c r="Q941" s="142">
        <f t="shared" si="110"/>
        <v>44767.369999999937</v>
      </c>
      <c r="R941" s="143">
        <f t="shared" si="111"/>
        <v>298.63556266666666</v>
      </c>
    </row>
    <row r="942" spans="1:18" x14ac:dyDescent="0.35">
      <c r="A942" s="149">
        <v>13</v>
      </c>
      <c r="B942" s="150" t="s">
        <v>58</v>
      </c>
      <c r="C942" s="150" t="s">
        <v>548</v>
      </c>
      <c r="D942" s="150" t="s">
        <v>86</v>
      </c>
      <c r="E942" s="150" t="s">
        <v>549</v>
      </c>
      <c r="F942" s="150" t="s">
        <v>180</v>
      </c>
      <c r="G942" s="150" t="s">
        <v>1315</v>
      </c>
      <c r="H942" s="151">
        <v>2733</v>
      </c>
      <c r="I942" s="149">
        <v>2</v>
      </c>
      <c r="J942" s="152">
        <f>นครพนม!F49</f>
        <v>363353.11</v>
      </c>
      <c r="K942" s="153">
        <f>นครพนม!AK49</f>
        <v>302686.63</v>
      </c>
      <c r="L942" s="154">
        <f>นครพนม!AL49</f>
        <v>684112.86</v>
      </c>
      <c r="M942" s="154">
        <f>นครพนม!AM49</f>
        <v>724533.21</v>
      </c>
      <c r="N942" s="150"/>
      <c r="O942" s="150"/>
      <c r="P942" s="150"/>
      <c r="Q942" s="142">
        <f t="shared" si="110"/>
        <v>-40420.349999999977</v>
      </c>
      <c r="R942" s="143">
        <f t="shared" si="111"/>
        <v>250.31571899012073</v>
      </c>
    </row>
    <row r="943" spans="1:18" x14ac:dyDescent="0.35">
      <c r="A943" s="149">
        <v>14</v>
      </c>
      <c r="B943" s="150" t="s">
        <v>58</v>
      </c>
      <c r="C943" s="150" t="s">
        <v>548</v>
      </c>
      <c r="D943" s="150" t="s">
        <v>86</v>
      </c>
      <c r="E943" s="150" t="s">
        <v>549</v>
      </c>
      <c r="F943" s="150" t="s">
        <v>180</v>
      </c>
      <c r="G943" s="150" t="s">
        <v>1316</v>
      </c>
      <c r="H943" s="151">
        <v>2730</v>
      </c>
      <c r="I943" s="149">
        <v>2</v>
      </c>
      <c r="J943" s="152">
        <f>นครพนม!F50</f>
        <v>306891.78000000003</v>
      </c>
      <c r="K943" s="153">
        <f>นครพนม!AK50</f>
        <v>829842.79</v>
      </c>
      <c r="L943" s="154">
        <f>นครพนม!AL50</f>
        <v>756649.78</v>
      </c>
      <c r="M943" s="154">
        <f>นครพนม!AM50</f>
        <v>830289.70000000007</v>
      </c>
      <c r="N943" s="150"/>
      <c r="O943" s="150"/>
      <c r="P943" s="150"/>
      <c r="Q943" s="142">
        <f t="shared" si="110"/>
        <v>-73639.920000000042</v>
      </c>
      <c r="R943" s="143">
        <f t="shared" si="111"/>
        <v>277.16109157509158</v>
      </c>
    </row>
    <row r="944" spans="1:18" x14ac:dyDescent="0.35">
      <c r="A944" s="149">
        <v>15</v>
      </c>
      <c r="B944" s="150" t="s">
        <v>58</v>
      </c>
      <c r="C944" s="150" t="s">
        <v>548</v>
      </c>
      <c r="D944" s="150" t="s">
        <v>86</v>
      </c>
      <c r="E944" s="150" t="s">
        <v>549</v>
      </c>
      <c r="F944" s="150" t="s">
        <v>180</v>
      </c>
      <c r="G944" s="150" t="s">
        <v>1317</v>
      </c>
      <c r="H944" s="151">
        <v>2627</v>
      </c>
      <c r="I944" s="149">
        <v>2</v>
      </c>
      <c r="J944" s="152">
        <f>นครพนม!F51</f>
        <v>497075.02</v>
      </c>
      <c r="K944" s="153">
        <f>นครพนม!AK51</f>
        <v>793288.14</v>
      </c>
      <c r="L944" s="154">
        <f>นครพนม!AL51</f>
        <v>807450.87</v>
      </c>
      <c r="M944" s="154">
        <f>นครพนม!AM51</f>
        <v>627394.23</v>
      </c>
      <c r="N944" s="150"/>
      <c r="O944" s="150"/>
      <c r="P944" s="150"/>
      <c r="Q944" s="142">
        <f t="shared" si="110"/>
        <v>180056.64</v>
      </c>
      <c r="R944" s="143">
        <f t="shared" si="111"/>
        <v>307.36614769699275</v>
      </c>
    </row>
    <row r="945" spans="1:18" x14ac:dyDescent="0.35">
      <c r="A945" s="149">
        <v>16</v>
      </c>
      <c r="B945" s="150" t="s">
        <v>58</v>
      </c>
      <c r="C945" s="150" t="s">
        <v>548</v>
      </c>
      <c r="D945" s="150" t="s">
        <v>86</v>
      </c>
      <c r="E945" s="150" t="s">
        <v>549</v>
      </c>
      <c r="F945" s="150" t="s">
        <v>180</v>
      </c>
      <c r="G945" s="150" t="s">
        <v>1318</v>
      </c>
      <c r="H945" s="151">
        <v>1841</v>
      </c>
      <c r="I945" s="149">
        <v>2</v>
      </c>
      <c r="J945" s="152">
        <f>นครพนม!F52</f>
        <v>320734.06</v>
      </c>
      <c r="K945" s="153">
        <f>นครพนม!AK52</f>
        <v>356528.61</v>
      </c>
      <c r="L945" s="154">
        <f>นครพนม!AL52</f>
        <v>192258.66000000003</v>
      </c>
      <c r="M945" s="154">
        <f>นครพนม!AM52</f>
        <v>181080.15</v>
      </c>
      <c r="N945" s="150"/>
      <c r="O945" s="150"/>
      <c r="P945" s="150"/>
      <c r="Q945" s="142">
        <f t="shared" si="110"/>
        <v>11178.510000000038</v>
      </c>
      <c r="R945" s="143">
        <f t="shared" si="111"/>
        <v>104.43164584464967</v>
      </c>
    </row>
    <row r="946" spans="1:18" x14ac:dyDescent="0.35">
      <c r="A946" s="163">
        <v>17</v>
      </c>
      <c r="B946" s="164" t="s">
        <v>58</v>
      </c>
      <c r="C946" s="164" t="s">
        <v>548</v>
      </c>
      <c r="D946" s="164" t="s">
        <v>86</v>
      </c>
      <c r="E946" s="164" t="s">
        <v>549</v>
      </c>
      <c r="F946" s="164" t="s">
        <v>180</v>
      </c>
      <c r="G946" s="164" t="s">
        <v>1319</v>
      </c>
      <c r="H946" s="165">
        <v>2414</v>
      </c>
      <c r="I946" s="163">
        <v>2</v>
      </c>
      <c r="J946" s="152">
        <f>นครพนม!F53</f>
        <v>110510.75</v>
      </c>
      <c r="K946" s="153">
        <f>นครพนม!AK53</f>
        <v>424567.48</v>
      </c>
      <c r="L946" s="154">
        <f>นครพนม!AL53</f>
        <v>682645.39999999991</v>
      </c>
      <c r="M946" s="154">
        <f>นครพนม!AM53</f>
        <v>611086.89</v>
      </c>
      <c r="N946" s="150"/>
      <c r="O946" s="150"/>
      <c r="P946" s="150"/>
      <c r="Q946" s="142">
        <f t="shared" si="110"/>
        <v>71558.509999999893</v>
      </c>
      <c r="R946" s="143">
        <f t="shared" si="111"/>
        <v>282.78599834299911</v>
      </c>
    </row>
    <row r="947" spans="1:18" x14ac:dyDescent="0.35">
      <c r="A947" s="163">
        <v>18</v>
      </c>
      <c r="B947" s="164" t="s">
        <v>58</v>
      </c>
      <c r="C947" s="164" t="s">
        <v>548</v>
      </c>
      <c r="D947" s="164" t="s">
        <v>86</v>
      </c>
      <c r="E947" s="164" t="s">
        <v>549</v>
      </c>
      <c r="F947" s="164" t="s">
        <v>180</v>
      </c>
      <c r="G947" s="164" t="s">
        <v>1320</v>
      </c>
      <c r="H947" s="165">
        <v>1799</v>
      </c>
      <c r="I947" s="163">
        <v>2</v>
      </c>
      <c r="J947" s="152">
        <f>นครพนม!F54</f>
        <v>20334.54</v>
      </c>
      <c r="K947" s="153">
        <f>นครพนม!AK54</f>
        <v>-65745.070000000007</v>
      </c>
      <c r="L947" s="154">
        <f>นครพนม!AL54</f>
        <v>602965.07999999996</v>
      </c>
      <c r="M947" s="154">
        <f>นครพนม!AM54</f>
        <v>589077.79</v>
      </c>
      <c r="N947" s="150"/>
      <c r="O947" s="150"/>
      <c r="P947" s="150"/>
      <c r="Q947" s="142">
        <f t="shared" si="110"/>
        <v>13887.289999999921</v>
      </c>
      <c r="R947" s="143">
        <f t="shared" si="111"/>
        <v>335.16680377987768</v>
      </c>
    </row>
    <row r="948" spans="1:18" s="161" customFormat="1" x14ac:dyDescent="0.35">
      <c r="A948" s="155">
        <v>3</v>
      </c>
      <c r="B948" s="156" t="s">
        <v>58</v>
      </c>
      <c r="C948" s="156"/>
      <c r="D948" s="156"/>
      <c r="E948" s="156" t="s">
        <v>77</v>
      </c>
      <c r="F948" s="156"/>
      <c r="G948" s="156" t="s">
        <v>551</v>
      </c>
      <c r="H948" s="162">
        <f>SUM(H930:H947)</f>
        <v>40575</v>
      </c>
      <c r="I948" s="155"/>
      <c r="J948" s="158">
        <f>SUM(J930:J947)</f>
        <v>3819187.9000000004</v>
      </c>
      <c r="K948" s="158">
        <f t="shared" ref="K948:M948" si="114">SUM(K930:K947)</f>
        <v>6135686.5199999996</v>
      </c>
      <c r="L948" s="158">
        <f t="shared" si="114"/>
        <v>11192928.09</v>
      </c>
      <c r="M948" s="158">
        <f t="shared" si="114"/>
        <v>11305491.219999999</v>
      </c>
      <c r="N948" s="156">
        <v>17</v>
      </c>
      <c r="O948" s="156">
        <v>17</v>
      </c>
      <c r="P948" s="156">
        <f>N948-O948</f>
        <v>0</v>
      </c>
      <c r="Q948" s="159">
        <f t="shared" si="110"/>
        <v>-112563.12999999896</v>
      </c>
      <c r="R948" s="160">
        <f>L948/H948</f>
        <v>275.85774713493532</v>
      </c>
    </row>
    <row r="949" spans="1:18" x14ac:dyDescent="0.35">
      <c r="A949" s="149">
        <v>1</v>
      </c>
      <c r="B949" s="150" t="s">
        <v>58</v>
      </c>
      <c r="C949" s="150" t="s">
        <v>552</v>
      </c>
      <c r="D949" s="150" t="s">
        <v>93</v>
      </c>
      <c r="E949" s="150" t="s">
        <v>553</v>
      </c>
      <c r="F949" s="150" t="s">
        <v>210</v>
      </c>
      <c r="G949" s="150" t="s">
        <v>554</v>
      </c>
      <c r="H949" s="151"/>
      <c r="I949" s="149"/>
      <c r="J949" s="152"/>
      <c r="K949" s="153"/>
      <c r="L949" s="154"/>
      <c r="M949" s="154"/>
      <c r="N949" s="150"/>
      <c r="O949" s="150"/>
      <c r="P949" s="150"/>
    </row>
    <row r="950" spans="1:18" x14ac:dyDescent="0.35">
      <c r="A950" s="149">
        <v>2</v>
      </c>
      <c r="B950" s="150" t="s">
        <v>58</v>
      </c>
      <c r="C950" s="150" t="s">
        <v>552</v>
      </c>
      <c r="D950" s="150" t="s">
        <v>93</v>
      </c>
      <c r="E950" s="150" t="s">
        <v>553</v>
      </c>
      <c r="F950" s="150" t="s">
        <v>180</v>
      </c>
      <c r="G950" s="150" t="s">
        <v>1321</v>
      </c>
      <c r="H950" s="151">
        <v>2442</v>
      </c>
      <c r="I950" s="149">
        <v>2</v>
      </c>
      <c r="J950" s="152">
        <f>นครพนม!F55</f>
        <v>412819.74</v>
      </c>
      <c r="K950" s="153">
        <f>นครพนม!AK55</f>
        <v>493420.5</v>
      </c>
      <c r="L950" s="154">
        <f>นครพนม!AL55</f>
        <v>879118.36</v>
      </c>
      <c r="M950" s="154">
        <f>นครพนม!AM55</f>
        <v>1061364.26</v>
      </c>
      <c r="N950" s="150"/>
      <c r="O950" s="150"/>
      <c r="P950" s="150"/>
      <c r="Q950" s="142">
        <f t="shared" si="110"/>
        <v>-182245.90000000002</v>
      </c>
      <c r="R950" s="143">
        <f t="shared" si="111"/>
        <v>359.99932841932844</v>
      </c>
    </row>
    <row r="951" spans="1:18" x14ac:dyDescent="0.35">
      <c r="A951" s="149">
        <v>3</v>
      </c>
      <c r="B951" s="150" t="s">
        <v>58</v>
      </c>
      <c r="C951" s="150" t="s">
        <v>552</v>
      </c>
      <c r="D951" s="150" t="s">
        <v>93</v>
      </c>
      <c r="E951" s="150" t="s">
        <v>553</v>
      </c>
      <c r="F951" s="150" t="s">
        <v>180</v>
      </c>
      <c r="G951" s="150" t="s">
        <v>1322</v>
      </c>
      <c r="H951" s="151">
        <v>1417</v>
      </c>
      <c r="I951" s="149">
        <v>1</v>
      </c>
      <c r="J951" s="152">
        <f>นครพนม!F56</f>
        <v>233423.59</v>
      </c>
      <c r="K951" s="153">
        <f>นครพนม!AK56</f>
        <v>225937.21</v>
      </c>
      <c r="L951" s="154">
        <f>นครพนม!AL56</f>
        <v>437793.18</v>
      </c>
      <c r="M951" s="154">
        <f>นครพนม!AM56</f>
        <v>836680.08000000007</v>
      </c>
      <c r="N951" s="150"/>
      <c r="O951" s="150"/>
      <c r="P951" s="150"/>
      <c r="Q951" s="142">
        <f t="shared" si="110"/>
        <v>-398886.90000000008</v>
      </c>
      <c r="R951" s="143">
        <f t="shared" si="111"/>
        <v>308.9577840508116</v>
      </c>
    </row>
    <row r="952" spans="1:18" x14ac:dyDescent="0.35">
      <c r="A952" s="149">
        <v>4</v>
      </c>
      <c r="B952" s="150" t="s">
        <v>58</v>
      </c>
      <c r="C952" s="150" t="s">
        <v>552</v>
      </c>
      <c r="D952" s="150" t="s">
        <v>93</v>
      </c>
      <c r="E952" s="150" t="s">
        <v>553</v>
      </c>
      <c r="F952" s="150" t="s">
        <v>180</v>
      </c>
      <c r="G952" s="150" t="s">
        <v>1323</v>
      </c>
      <c r="H952" s="151">
        <v>1301</v>
      </c>
      <c r="I952" s="149">
        <v>1</v>
      </c>
      <c r="J952" s="152">
        <f>นครพนม!F57</f>
        <v>393559.91</v>
      </c>
      <c r="K952" s="153">
        <f>นครพนม!AK57</f>
        <v>386620.81</v>
      </c>
      <c r="L952" s="154">
        <f>นครพนม!AL57</f>
        <v>412517.70999999996</v>
      </c>
      <c r="M952" s="154">
        <f>นครพนม!AM57</f>
        <v>563185.85</v>
      </c>
      <c r="N952" s="150"/>
      <c r="O952" s="150"/>
      <c r="P952" s="150"/>
      <c r="Q952" s="142">
        <f t="shared" si="110"/>
        <v>-150668.14000000001</v>
      </c>
      <c r="R952" s="143">
        <f t="shared" si="111"/>
        <v>317.0774096848578</v>
      </c>
    </row>
    <row r="953" spans="1:18" x14ac:dyDescent="0.35">
      <c r="A953" s="149">
        <v>5</v>
      </c>
      <c r="B953" s="150" t="s">
        <v>58</v>
      </c>
      <c r="C953" s="150" t="s">
        <v>552</v>
      </c>
      <c r="D953" s="150" t="s">
        <v>93</v>
      </c>
      <c r="E953" s="150" t="s">
        <v>553</v>
      </c>
      <c r="F953" s="150" t="s">
        <v>180</v>
      </c>
      <c r="G953" s="150" t="s">
        <v>1324</v>
      </c>
      <c r="H953" s="151">
        <v>2427</v>
      </c>
      <c r="I953" s="149">
        <v>2</v>
      </c>
      <c r="J953" s="152">
        <f>นครพนม!F58</f>
        <v>496627.94</v>
      </c>
      <c r="K953" s="153">
        <f>นครพนม!AK58</f>
        <v>529084.57000000007</v>
      </c>
      <c r="L953" s="154">
        <f>นครพนม!AL58</f>
        <v>638496.49</v>
      </c>
      <c r="M953" s="154">
        <f>นครพนม!AM58</f>
        <v>722343.55</v>
      </c>
      <c r="N953" s="150"/>
      <c r="O953" s="150"/>
      <c r="P953" s="150"/>
      <c r="Q953" s="142">
        <f t="shared" si="110"/>
        <v>-83847.060000000056</v>
      </c>
      <c r="R953" s="143">
        <f t="shared" si="111"/>
        <v>263.08054800164814</v>
      </c>
    </row>
    <row r="954" spans="1:18" x14ac:dyDescent="0.35">
      <c r="A954" s="149">
        <v>6</v>
      </c>
      <c r="B954" s="150" t="s">
        <v>58</v>
      </c>
      <c r="C954" s="150" t="s">
        <v>552</v>
      </c>
      <c r="D954" s="150" t="s">
        <v>93</v>
      </c>
      <c r="E954" s="150" t="s">
        <v>553</v>
      </c>
      <c r="F954" s="150" t="s">
        <v>180</v>
      </c>
      <c r="G954" s="150" t="s">
        <v>1325</v>
      </c>
      <c r="H954" s="151">
        <v>1385</v>
      </c>
      <c r="I954" s="149">
        <v>1</v>
      </c>
      <c r="J954" s="152">
        <f>นครพนม!F59</f>
        <v>164383</v>
      </c>
      <c r="K954" s="153">
        <f>นครพนม!AK59</f>
        <v>156813.51999999999</v>
      </c>
      <c r="L954" s="154">
        <f>นครพนม!AL59</f>
        <v>434764.36</v>
      </c>
      <c r="M954" s="154">
        <f>นครพนม!AM59</f>
        <v>486964</v>
      </c>
      <c r="N954" s="150"/>
      <c r="O954" s="150"/>
      <c r="P954" s="150"/>
      <c r="Q954" s="142">
        <f t="shared" si="110"/>
        <v>-52199.640000000014</v>
      </c>
      <c r="R954" s="143">
        <f t="shared" si="111"/>
        <v>313.90928519855595</v>
      </c>
    </row>
    <row r="955" spans="1:18" x14ac:dyDescent="0.35">
      <c r="A955" s="149">
        <v>7</v>
      </c>
      <c r="B955" s="150" t="s">
        <v>58</v>
      </c>
      <c r="C955" s="150" t="s">
        <v>552</v>
      </c>
      <c r="D955" s="150" t="s">
        <v>93</v>
      </c>
      <c r="E955" s="150" t="s">
        <v>553</v>
      </c>
      <c r="F955" s="150" t="s">
        <v>180</v>
      </c>
      <c r="G955" s="150" t="s">
        <v>1326</v>
      </c>
      <c r="H955" s="151">
        <v>2740</v>
      </c>
      <c r="I955" s="149">
        <v>2</v>
      </c>
      <c r="J955" s="152">
        <f>นครพนม!F60</f>
        <v>287690.77</v>
      </c>
      <c r="K955" s="153">
        <f>นครพนม!AK60</f>
        <v>314610.62</v>
      </c>
      <c r="L955" s="154">
        <f>นครพนม!AL60</f>
        <v>758743.95</v>
      </c>
      <c r="M955" s="154">
        <f>นครพนม!AM60</f>
        <v>866314.52</v>
      </c>
      <c r="N955" s="150"/>
      <c r="O955" s="150"/>
      <c r="P955" s="150"/>
      <c r="Q955" s="142">
        <f t="shared" si="110"/>
        <v>-107570.57000000007</v>
      </c>
      <c r="R955" s="143">
        <f t="shared" si="111"/>
        <v>276.91385036496348</v>
      </c>
    </row>
    <row r="956" spans="1:18" x14ac:dyDescent="0.35">
      <c r="A956" s="149">
        <v>8</v>
      </c>
      <c r="B956" s="150" t="s">
        <v>58</v>
      </c>
      <c r="C956" s="150" t="s">
        <v>552</v>
      </c>
      <c r="D956" s="150" t="s">
        <v>93</v>
      </c>
      <c r="E956" s="150" t="s">
        <v>553</v>
      </c>
      <c r="F956" s="150" t="s">
        <v>180</v>
      </c>
      <c r="G956" s="150" t="s">
        <v>1327</v>
      </c>
      <c r="H956" s="151">
        <v>2998</v>
      </c>
      <c r="I956" s="149">
        <v>2</v>
      </c>
      <c r="J956" s="152">
        <f>นครพนม!F61</f>
        <v>299224.64</v>
      </c>
      <c r="K956" s="153">
        <f>นครพนม!AK61</f>
        <v>354312.56</v>
      </c>
      <c r="L956" s="154">
        <f>นครพนม!AL61</f>
        <v>677853.84</v>
      </c>
      <c r="M956" s="154">
        <f>นครพนม!AM61</f>
        <v>852684.67999999993</v>
      </c>
      <c r="N956" s="150"/>
      <c r="O956" s="150"/>
      <c r="P956" s="150"/>
      <c r="Q956" s="142">
        <f t="shared" si="110"/>
        <v>-174830.83999999997</v>
      </c>
      <c r="R956" s="143">
        <f t="shared" si="111"/>
        <v>226.10201467645095</v>
      </c>
    </row>
    <row r="957" spans="1:18" x14ac:dyDescent="0.35">
      <c r="A957" s="149">
        <v>9</v>
      </c>
      <c r="B957" s="150" t="s">
        <v>58</v>
      </c>
      <c r="C957" s="150" t="s">
        <v>552</v>
      </c>
      <c r="D957" s="150" t="s">
        <v>93</v>
      </c>
      <c r="E957" s="150" t="s">
        <v>553</v>
      </c>
      <c r="F957" s="150" t="s">
        <v>180</v>
      </c>
      <c r="G957" s="150" t="s">
        <v>1328</v>
      </c>
      <c r="H957" s="151">
        <v>1500</v>
      </c>
      <c r="I957" s="149">
        <v>1</v>
      </c>
      <c r="J957" s="152">
        <f>นครพนม!F62</f>
        <v>364056.08</v>
      </c>
      <c r="K957" s="153">
        <f>นครพนม!AK62</f>
        <v>367960.46</v>
      </c>
      <c r="L957" s="154">
        <f>นครพนม!AL62</f>
        <v>616725.1</v>
      </c>
      <c r="M957" s="154">
        <f>นครพนม!AM62</f>
        <v>744196.68</v>
      </c>
      <c r="N957" s="150"/>
      <c r="O957" s="150"/>
      <c r="P957" s="150"/>
      <c r="Q957" s="142">
        <f t="shared" si="110"/>
        <v>-127471.58000000007</v>
      </c>
      <c r="R957" s="143">
        <f t="shared" si="111"/>
        <v>411.15006666666665</v>
      </c>
    </row>
    <row r="958" spans="1:18" x14ac:dyDescent="0.35">
      <c r="A958" s="149">
        <v>10</v>
      </c>
      <c r="B958" s="150" t="s">
        <v>58</v>
      </c>
      <c r="C958" s="150" t="s">
        <v>552</v>
      </c>
      <c r="D958" s="150" t="s">
        <v>93</v>
      </c>
      <c r="E958" s="150" t="s">
        <v>553</v>
      </c>
      <c r="F958" s="150" t="s">
        <v>180</v>
      </c>
      <c r="G958" s="150" t="s">
        <v>1329</v>
      </c>
      <c r="H958" s="151">
        <v>3005</v>
      </c>
      <c r="I958" s="149">
        <v>3</v>
      </c>
      <c r="J958" s="152">
        <f>นครพนม!F63</f>
        <v>127094.74</v>
      </c>
      <c r="K958" s="153">
        <f>นครพนม!AK63</f>
        <v>133757.73000000001</v>
      </c>
      <c r="L958" s="154">
        <f>นครพนม!AL63</f>
        <v>792530.92999999993</v>
      </c>
      <c r="M958" s="154">
        <f>นครพนม!AM63</f>
        <v>900090.26</v>
      </c>
      <c r="N958" s="150"/>
      <c r="O958" s="150"/>
      <c r="P958" s="150"/>
      <c r="Q958" s="142">
        <f t="shared" si="110"/>
        <v>-107559.33000000007</v>
      </c>
      <c r="R958" s="143">
        <f t="shared" si="111"/>
        <v>263.73741430948417</v>
      </c>
    </row>
    <row r="959" spans="1:18" s="161" customFormat="1" x14ac:dyDescent="0.35">
      <c r="A959" s="155">
        <v>4</v>
      </c>
      <c r="B959" s="156" t="s">
        <v>58</v>
      </c>
      <c r="C959" s="156"/>
      <c r="D959" s="156"/>
      <c r="E959" s="156" t="s">
        <v>77</v>
      </c>
      <c r="F959" s="156"/>
      <c r="G959" s="156" t="s">
        <v>555</v>
      </c>
      <c r="H959" s="162">
        <f>SUM(H949:H958)</f>
        <v>19215</v>
      </c>
      <c r="I959" s="155"/>
      <c r="J959" s="158">
        <f>SUM(J949:J958)</f>
        <v>2778880.41</v>
      </c>
      <c r="K959" s="158">
        <f t="shared" ref="K959:M959" si="115">SUM(K949:K958)</f>
        <v>2962517.98</v>
      </c>
      <c r="L959" s="158">
        <f t="shared" si="115"/>
        <v>5648543.919999999</v>
      </c>
      <c r="M959" s="158">
        <f t="shared" si="115"/>
        <v>7033823.879999999</v>
      </c>
      <c r="N959" s="156">
        <v>9</v>
      </c>
      <c r="O959" s="156">
        <v>9</v>
      </c>
      <c r="P959" s="156">
        <f>N959-O959</f>
        <v>0</v>
      </c>
      <c r="Q959" s="159">
        <f t="shared" si="110"/>
        <v>-1385279.96</v>
      </c>
      <c r="R959" s="160">
        <f>L959/H959</f>
        <v>293.96533541504027</v>
      </c>
    </row>
    <row r="960" spans="1:18" x14ac:dyDescent="0.35">
      <c r="A960" s="149">
        <v>1</v>
      </c>
      <c r="B960" s="150" t="s">
        <v>58</v>
      </c>
      <c r="C960" s="150" t="s">
        <v>556</v>
      </c>
      <c r="D960" s="150" t="s">
        <v>136</v>
      </c>
      <c r="E960" s="150" t="s">
        <v>557</v>
      </c>
      <c r="F960" s="150" t="s">
        <v>329</v>
      </c>
      <c r="G960" s="150" t="s">
        <v>558</v>
      </c>
      <c r="H960" s="151"/>
      <c r="I960" s="149"/>
      <c r="J960" s="152"/>
      <c r="K960" s="153"/>
      <c r="L960" s="154"/>
      <c r="M960" s="154"/>
      <c r="N960" s="150"/>
      <c r="O960" s="150"/>
      <c r="P960" s="150"/>
    </row>
    <row r="961" spans="1:18" x14ac:dyDescent="0.35">
      <c r="A961" s="149">
        <v>2</v>
      </c>
      <c r="B961" s="150" t="s">
        <v>58</v>
      </c>
      <c r="C961" s="150" t="s">
        <v>556</v>
      </c>
      <c r="D961" s="150" t="s">
        <v>136</v>
      </c>
      <c r="E961" s="150" t="s">
        <v>557</v>
      </c>
      <c r="F961" s="150" t="s">
        <v>180</v>
      </c>
      <c r="G961" s="150" t="s">
        <v>1330</v>
      </c>
      <c r="H961" s="151">
        <v>4846</v>
      </c>
      <c r="I961" s="149">
        <v>4</v>
      </c>
      <c r="J961" s="152">
        <f>นครพนม!F64</f>
        <v>408866.02</v>
      </c>
      <c r="K961" s="153">
        <f>นครพนม!AK64</f>
        <v>527087.80000000005</v>
      </c>
      <c r="L961" s="154">
        <f>นครพนม!AL64</f>
        <v>1302874.53</v>
      </c>
      <c r="M961" s="154">
        <f>นครพนม!AM64</f>
        <v>1130899.56</v>
      </c>
      <c r="N961" s="150"/>
      <c r="O961" s="150"/>
      <c r="P961" s="150"/>
      <c r="Q961" s="142">
        <f t="shared" si="110"/>
        <v>171974.96999999997</v>
      </c>
      <c r="R961" s="143">
        <f t="shared" si="111"/>
        <v>268.85566033842343</v>
      </c>
    </row>
    <row r="962" spans="1:18" x14ac:dyDescent="0.35">
      <c r="A962" s="149">
        <v>3</v>
      </c>
      <c r="B962" s="150" t="s">
        <v>58</v>
      </c>
      <c r="C962" s="150" t="s">
        <v>556</v>
      </c>
      <c r="D962" s="150" t="s">
        <v>136</v>
      </c>
      <c r="E962" s="150" t="s">
        <v>557</v>
      </c>
      <c r="F962" s="150" t="s">
        <v>180</v>
      </c>
      <c r="G962" s="150" t="s">
        <v>1331</v>
      </c>
      <c r="H962" s="151">
        <v>2013</v>
      </c>
      <c r="I962" s="149">
        <v>2</v>
      </c>
      <c r="J962" s="152">
        <f>นครพนม!F65</f>
        <v>501543.59</v>
      </c>
      <c r="K962" s="153">
        <f>นครพนม!AK65</f>
        <v>581719.58000000007</v>
      </c>
      <c r="L962" s="154">
        <f>นครพนม!AL65</f>
        <v>789167.36</v>
      </c>
      <c r="M962" s="154">
        <f>นครพนม!AM65</f>
        <v>682232.53</v>
      </c>
      <c r="N962" s="150"/>
      <c r="O962" s="150"/>
      <c r="P962" s="150"/>
      <c r="Q962" s="142">
        <f t="shared" si="110"/>
        <v>106934.82999999996</v>
      </c>
      <c r="R962" s="143">
        <f t="shared" si="111"/>
        <v>392.03544957774466</v>
      </c>
    </row>
    <row r="963" spans="1:18" x14ac:dyDescent="0.35">
      <c r="A963" s="149">
        <v>4</v>
      </c>
      <c r="B963" s="150" t="s">
        <v>58</v>
      </c>
      <c r="C963" s="150" t="s">
        <v>556</v>
      </c>
      <c r="D963" s="150" t="s">
        <v>136</v>
      </c>
      <c r="E963" s="150" t="s">
        <v>557</v>
      </c>
      <c r="F963" s="150" t="s">
        <v>180</v>
      </c>
      <c r="G963" s="150" t="s">
        <v>1332</v>
      </c>
      <c r="H963" s="151">
        <v>1672</v>
      </c>
      <c r="I963" s="149">
        <v>2</v>
      </c>
      <c r="J963" s="152">
        <f>นครพนม!F66</f>
        <v>698929.86</v>
      </c>
      <c r="K963" s="153">
        <f>นครพนม!AK66</f>
        <v>776038.55999999994</v>
      </c>
      <c r="L963" s="154">
        <f>นครพนม!AL66</f>
        <v>942666.38</v>
      </c>
      <c r="M963" s="154">
        <f>นครพนม!AM66</f>
        <v>1016008.75</v>
      </c>
      <c r="N963" s="150"/>
      <c r="O963" s="150"/>
      <c r="P963" s="150"/>
      <c r="Q963" s="142">
        <f t="shared" si="110"/>
        <v>-73342.37</v>
      </c>
      <c r="R963" s="143">
        <f t="shared" si="111"/>
        <v>563.79568181818183</v>
      </c>
    </row>
    <row r="964" spans="1:18" x14ac:dyDescent="0.35">
      <c r="A964" s="149">
        <v>5</v>
      </c>
      <c r="B964" s="150" t="s">
        <v>58</v>
      </c>
      <c r="C964" s="150" t="s">
        <v>556</v>
      </c>
      <c r="D964" s="150" t="s">
        <v>136</v>
      </c>
      <c r="E964" s="150" t="s">
        <v>557</v>
      </c>
      <c r="F964" s="150" t="s">
        <v>180</v>
      </c>
      <c r="G964" s="150" t="s">
        <v>1333</v>
      </c>
      <c r="H964" s="151">
        <v>4546</v>
      </c>
      <c r="I964" s="149">
        <v>4</v>
      </c>
      <c r="J964" s="152">
        <f>นครพนม!F67</f>
        <v>331601.78000000003</v>
      </c>
      <c r="K964" s="153">
        <f>นครพนม!AK67</f>
        <v>371862.72000000009</v>
      </c>
      <c r="L964" s="154">
        <f>นครพนม!AL67</f>
        <v>1195898.78</v>
      </c>
      <c r="M964" s="154">
        <f>นครพนม!AM67</f>
        <v>1090128.78</v>
      </c>
      <c r="N964" s="150"/>
      <c r="O964" s="150"/>
      <c r="P964" s="150"/>
      <c r="Q964" s="142">
        <f t="shared" si="110"/>
        <v>105770</v>
      </c>
      <c r="R964" s="143">
        <f t="shared" si="111"/>
        <v>263.06616366036076</v>
      </c>
    </row>
    <row r="965" spans="1:18" x14ac:dyDescent="0.35">
      <c r="A965" s="149">
        <v>6</v>
      </c>
      <c r="B965" s="150" t="s">
        <v>58</v>
      </c>
      <c r="C965" s="150" t="s">
        <v>556</v>
      </c>
      <c r="D965" s="150" t="s">
        <v>136</v>
      </c>
      <c r="E965" s="150" t="s">
        <v>557</v>
      </c>
      <c r="F965" s="150" t="s">
        <v>180</v>
      </c>
      <c r="G965" s="150" t="s">
        <v>1334</v>
      </c>
      <c r="H965" s="151">
        <v>3867</v>
      </c>
      <c r="I965" s="149">
        <v>3</v>
      </c>
      <c r="J965" s="152">
        <f>นครพนม!F68</f>
        <v>666120.05000000005</v>
      </c>
      <c r="K965" s="153">
        <f>นครพนม!AK68</f>
        <v>722782.9</v>
      </c>
      <c r="L965" s="154">
        <f>นครพนม!AL68</f>
        <v>1382693.39</v>
      </c>
      <c r="M965" s="154">
        <f>นครพนม!AM68</f>
        <v>1423783.65</v>
      </c>
      <c r="N965" s="150"/>
      <c r="O965" s="150"/>
      <c r="P965" s="150"/>
      <c r="Q965" s="142">
        <f t="shared" si="110"/>
        <v>-41090.260000000009</v>
      </c>
      <c r="R965" s="143">
        <f t="shared" si="111"/>
        <v>357.56229376777861</v>
      </c>
    </row>
    <row r="966" spans="1:18" x14ac:dyDescent="0.35">
      <c r="A966" s="149">
        <v>7</v>
      </c>
      <c r="B966" s="150" t="s">
        <v>58</v>
      </c>
      <c r="C966" s="150" t="s">
        <v>556</v>
      </c>
      <c r="D966" s="150" t="s">
        <v>136</v>
      </c>
      <c r="E966" s="150" t="s">
        <v>557</v>
      </c>
      <c r="F966" s="150" t="s">
        <v>180</v>
      </c>
      <c r="G966" s="150" t="s">
        <v>1335</v>
      </c>
      <c r="H966" s="151">
        <v>2282</v>
      </c>
      <c r="I966" s="149">
        <v>2</v>
      </c>
      <c r="J966" s="152">
        <f>นครพนม!F69</f>
        <v>751310.52</v>
      </c>
      <c r="K966" s="153">
        <f>นครพนม!AK69</f>
        <v>885322.3</v>
      </c>
      <c r="L966" s="154">
        <f>นครพนม!AL69</f>
        <v>926834.11</v>
      </c>
      <c r="M966" s="154">
        <f>นครพนม!AM69</f>
        <v>790488.76</v>
      </c>
      <c r="N966" s="150"/>
      <c r="O966" s="150"/>
      <c r="P966" s="150"/>
      <c r="Q966" s="142">
        <f t="shared" si="110"/>
        <v>136345.34999999998</v>
      </c>
      <c r="R966" s="143">
        <f t="shared" si="111"/>
        <v>406.14991673970201</v>
      </c>
    </row>
    <row r="967" spans="1:18" x14ac:dyDescent="0.35">
      <c r="A967" s="149">
        <v>8</v>
      </c>
      <c r="B967" s="150" t="s">
        <v>58</v>
      </c>
      <c r="C967" s="150" t="s">
        <v>556</v>
      </c>
      <c r="D967" s="150" t="s">
        <v>136</v>
      </c>
      <c r="E967" s="150" t="s">
        <v>557</v>
      </c>
      <c r="F967" s="150" t="s">
        <v>180</v>
      </c>
      <c r="G967" s="150" t="s">
        <v>1336</v>
      </c>
      <c r="H967" s="151">
        <v>2718</v>
      </c>
      <c r="I967" s="149">
        <v>2</v>
      </c>
      <c r="J967" s="152">
        <f>นครพนม!F70</f>
        <v>723877.64</v>
      </c>
      <c r="K967" s="153">
        <f>นครพนม!AK70</f>
        <v>794828.96</v>
      </c>
      <c r="L967" s="154">
        <f>นครพนม!AL70</f>
        <v>1165905.94</v>
      </c>
      <c r="M967" s="154">
        <f>นครพนม!AM70</f>
        <v>1050299.5</v>
      </c>
      <c r="N967" s="150"/>
      <c r="O967" s="150"/>
      <c r="P967" s="150"/>
      <c r="Q967" s="142">
        <f t="shared" ref="Q967:Q1029" si="116">L967-M967</f>
        <v>115606.43999999994</v>
      </c>
      <c r="R967" s="143">
        <f t="shared" ref="R967:R1028" si="117">L967/H967</f>
        <v>428.95729948491538</v>
      </c>
    </row>
    <row r="968" spans="1:18" x14ac:dyDescent="0.35">
      <c r="A968" s="149">
        <v>9</v>
      </c>
      <c r="B968" s="150" t="s">
        <v>58</v>
      </c>
      <c r="C968" s="150" t="s">
        <v>556</v>
      </c>
      <c r="D968" s="150" t="s">
        <v>136</v>
      </c>
      <c r="E968" s="150" t="s">
        <v>557</v>
      </c>
      <c r="F968" s="150" t="s">
        <v>180</v>
      </c>
      <c r="G968" s="150" t="s">
        <v>1337</v>
      </c>
      <c r="H968" s="151">
        <v>4883</v>
      </c>
      <c r="I968" s="149">
        <v>4</v>
      </c>
      <c r="J968" s="152">
        <f>นครพนม!F71</f>
        <v>385952.22</v>
      </c>
      <c r="K968" s="153">
        <f>นครพนม!AK71</f>
        <v>440431.62</v>
      </c>
      <c r="L968" s="154">
        <f>นครพนม!AL71</f>
        <v>1164456.7</v>
      </c>
      <c r="M968" s="154">
        <f>นครพนม!AM71</f>
        <v>1107280.78</v>
      </c>
      <c r="N968" s="150"/>
      <c r="O968" s="150"/>
      <c r="P968" s="150"/>
      <c r="Q968" s="142">
        <f t="shared" si="116"/>
        <v>57175.919999999925</v>
      </c>
      <c r="R968" s="143">
        <f t="shared" si="117"/>
        <v>238.4715748515257</v>
      </c>
    </row>
    <row r="969" spans="1:18" x14ac:dyDescent="0.35">
      <c r="A969" s="149">
        <v>10</v>
      </c>
      <c r="B969" s="150" t="s">
        <v>58</v>
      </c>
      <c r="C969" s="150" t="s">
        <v>556</v>
      </c>
      <c r="D969" s="150" t="s">
        <v>136</v>
      </c>
      <c r="E969" s="150" t="s">
        <v>557</v>
      </c>
      <c r="F969" s="150" t="s">
        <v>180</v>
      </c>
      <c r="G969" s="150" t="s">
        <v>1338</v>
      </c>
      <c r="H969" s="151">
        <v>4275</v>
      </c>
      <c r="I969" s="149">
        <v>3</v>
      </c>
      <c r="J969" s="152">
        <f>นครพนม!F72</f>
        <v>576236.47</v>
      </c>
      <c r="K969" s="153">
        <f>นครพนม!AK72</f>
        <v>714638.82</v>
      </c>
      <c r="L969" s="154">
        <f>นครพนม!AL72</f>
        <v>1415900.44</v>
      </c>
      <c r="M969" s="154">
        <f>นครพนม!AM72</f>
        <v>1280693.7600000002</v>
      </c>
      <c r="N969" s="150"/>
      <c r="O969" s="150"/>
      <c r="P969" s="150"/>
      <c r="Q969" s="142">
        <f t="shared" si="116"/>
        <v>135206.6799999997</v>
      </c>
      <c r="R969" s="143">
        <f t="shared" si="117"/>
        <v>331.20478128654969</v>
      </c>
    </row>
    <row r="970" spans="1:18" x14ac:dyDescent="0.35">
      <c r="A970" s="149">
        <v>11</v>
      </c>
      <c r="B970" s="150" t="s">
        <v>58</v>
      </c>
      <c r="C970" s="150" t="s">
        <v>556</v>
      </c>
      <c r="D970" s="150" t="s">
        <v>136</v>
      </c>
      <c r="E970" s="150" t="s">
        <v>557</v>
      </c>
      <c r="F970" s="150" t="s">
        <v>180</v>
      </c>
      <c r="G970" s="150" t="s">
        <v>1339</v>
      </c>
      <c r="H970" s="151">
        <v>3121</v>
      </c>
      <c r="I970" s="149">
        <v>3</v>
      </c>
      <c r="J970" s="152">
        <f>นครพนม!F73</f>
        <v>505617.55</v>
      </c>
      <c r="K970" s="153">
        <f>นครพนม!AK73</f>
        <v>537699.47</v>
      </c>
      <c r="L970" s="154">
        <f>นครพนม!AL73</f>
        <v>1093642.44</v>
      </c>
      <c r="M970" s="154">
        <f>นครพนม!AM73</f>
        <v>1070235.3</v>
      </c>
      <c r="N970" s="150"/>
      <c r="O970" s="150"/>
      <c r="P970" s="150"/>
      <c r="Q970" s="142">
        <f t="shared" si="116"/>
        <v>23407.139999999898</v>
      </c>
      <c r="R970" s="143">
        <f t="shared" si="117"/>
        <v>350.41411086190323</v>
      </c>
    </row>
    <row r="971" spans="1:18" x14ac:dyDescent="0.35">
      <c r="A971" s="149">
        <v>12</v>
      </c>
      <c r="B971" s="150" t="s">
        <v>58</v>
      </c>
      <c r="C971" s="150" t="s">
        <v>556</v>
      </c>
      <c r="D971" s="150" t="s">
        <v>136</v>
      </c>
      <c r="E971" s="150" t="s">
        <v>557</v>
      </c>
      <c r="F971" s="150" t="s">
        <v>180</v>
      </c>
      <c r="G971" s="150" t="s">
        <v>1340</v>
      </c>
      <c r="H971" s="151">
        <v>1601</v>
      </c>
      <c r="I971" s="149">
        <v>2</v>
      </c>
      <c r="J971" s="152">
        <f>นครพนม!F74</f>
        <v>669139.9</v>
      </c>
      <c r="K971" s="153">
        <f>นครพนม!AK74</f>
        <v>670677.75</v>
      </c>
      <c r="L971" s="154">
        <f>นครพนม!AL74</f>
        <v>1142611.21</v>
      </c>
      <c r="M971" s="154">
        <f>นครพนม!AM74</f>
        <v>773665.17</v>
      </c>
      <c r="N971" s="150"/>
      <c r="O971" s="150"/>
      <c r="P971" s="150"/>
      <c r="Q971" s="142">
        <f t="shared" si="116"/>
        <v>368946.03999999992</v>
      </c>
      <c r="R971" s="143">
        <f t="shared" si="117"/>
        <v>713.68595252966895</v>
      </c>
    </row>
    <row r="972" spans="1:18" x14ac:dyDescent="0.35">
      <c r="A972" s="149">
        <v>13</v>
      </c>
      <c r="B972" s="150" t="s">
        <v>58</v>
      </c>
      <c r="C972" s="150" t="s">
        <v>556</v>
      </c>
      <c r="D972" s="150" t="s">
        <v>136</v>
      </c>
      <c r="E972" s="150" t="s">
        <v>557</v>
      </c>
      <c r="F972" s="150" t="s">
        <v>180</v>
      </c>
      <c r="G972" s="150" t="s">
        <v>1341</v>
      </c>
      <c r="H972" s="151">
        <v>4298</v>
      </c>
      <c r="I972" s="149">
        <v>3</v>
      </c>
      <c r="J972" s="152">
        <f>นครพนม!F75</f>
        <v>568822.55000000005</v>
      </c>
      <c r="K972" s="153">
        <f>นครพนม!AK75</f>
        <v>572914.76</v>
      </c>
      <c r="L972" s="154">
        <f>นครพนม!AL75</f>
        <v>1246352.3</v>
      </c>
      <c r="M972" s="154">
        <f>นครพนม!AM75</f>
        <v>968265.09</v>
      </c>
      <c r="N972" s="150"/>
      <c r="O972" s="150"/>
      <c r="P972" s="150"/>
      <c r="Q972" s="142">
        <f t="shared" si="116"/>
        <v>278087.21000000008</v>
      </c>
      <c r="R972" s="143">
        <f t="shared" si="117"/>
        <v>289.98424848766871</v>
      </c>
    </row>
    <row r="973" spans="1:18" x14ac:dyDescent="0.35">
      <c r="A973" s="149">
        <v>14</v>
      </c>
      <c r="B973" s="150" t="s">
        <v>58</v>
      </c>
      <c r="C973" s="150" t="s">
        <v>556</v>
      </c>
      <c r="D973" s="150" t="s">
        <v>136</v>
      </c>
      <c r="E973" s="150" t="s">
        <v>557</v>
      </c>
      <c r="F973" s="150" t="s">
        <v>180</v>
      </c>
      <c r="G973" s="150" t="s">
        <v>1342</v>
      </c>
      <c r="H973" s="151">
        <v>4211</v>
      </c>
      <c r="I973" s="149">
        <v>3</v>
      </c>
      <c r="J973" s="152">
        <f>นครพนม!F76</f>
        <v>592862.56000000006</v>
      </c>
      <c r="K973" s="153">
        <f>นครพนม!AK76</f>
        <v>695355.39</v>
      </c>
      <c r="L973" s="154">
        <f>นครพนม!AL76</f>
        <v>891225.05</v>
      </c>
      <c r="M973" s="154">
        <f>นครพนม!AM76</f>
        <v>773647.35</v>
      </c>
      <c r="N973" s="150"/>
      <c r="O973" s="150"/>
      <c r="P973" s="150"/>
      <c r="Q973" s="142">
        <f t="shared" si="116"/>
        <v>117577.70000000007</v>
      </c>
      <c r="R973" s="143">
        <f t="shared" si="117"/>
        <v>211.64213963429114</v>
      </c>
    </row>
    <row r="974" spans="1:18" x14ac:dyDescent="0.35">
      <c r="A974" s="149">
        <v>15</v>
      </c>
      <c r="B974" s="150" t="s">
        <v>58</v>
      </c>
      <c r="C974" s="150" t="s">
        <v>556</v>
      </c>
      <c r="D974" s="150" t="s">
        <v>136</v>
      </c>
      <c r="E974" s="150" t="s">
        <v>557</v>
      </c>
      <c r="F974" s="150" t="s">
        <v>180</v>
      </c>
      <c r="G974" s="150" t="s">
        <v>1343</v>
      </c>
      <c r="H974" s="151">
        <v>3166</v>
      </c>
      <c r="I974" s="149">
        <v>3</v>
      </c>
      <c r="J974" s="152">
        <f>นครพนม!F77</f>
        <v>557116.57999999996</v>
      </c>
      <c r="K974" s="153">
        <f>นครพนม!AK77</f>
        <v>329294.23</v>
      </c>
      <c r="L974" s="154">
        <f>นครพนม!AL77</f>
        <v>1409794.04</v>
      </c>
      <c r="M974" s="154">
        <f>นครพนม!AM77</f>
        <v>950050.54</v>
      </c>
      <c r="N974" s="150"/>
      <c r="O974" s="150"/>
      <c r="P974" s="150"/>
      <c r="Q974" s="142">
        <f t="shared" si="116"/>
        <v>459743.5</v>
      </c>
      <c r="R974" s="143">
        <f t="shared" si="117"/>
        <v>445.29186355022114</v>
      </c>
    </row>
    <row r="975" spans="1:18" x14ac:dyDescent="0.35">
      <c r="A975" s="149">
        <v>16</v>
      </c>
      <c r="B975" s="150" t="s">
        <v>58</v>
      </c>
      <c r="C975" s="150" t="s">
        <v>556</v>
      </c>
      <c r="D975" s="150" t="s">
        <v>136</v>
      </c>
      <c r="E975" s="150" t="s">
        <v>557</v>
      </c>
      <c r="F975" s="150" t="s">
        <v>180</v>
      </c>
      <c r="G975" s="150" t="s">
        <v>1344</v>
      </c>
      <c r="H975" s="151">
        <v>2186</v>
      </c>
      <c r="I975" s="149">
        <v>2</v>
      </c>
      <c r="J975" s="152">
        <f>นครพนม!F78</f>
        <v>674152.99</v>
      </c>
      <c r="K975" s="153">
        <f>นครพนม!AK78</f>
        <v>802289.54</v>
      </c>
      <c r="L975" s="154">
        <f>นครพนม!AL78</f>
        <v>811277.36</v>
      </c>
      <c r="M975" s="154">
        <f>นครพนม!AM78</f>
        <v>791233.96</v>
      </c>
      <c r="N975" s="150"/>
      <c r="O975" s="150"/>
      <c r="P975" s="150"/>
      <c r="Q975" s="142">
        <f t="shared" si="116"/>
        <v>20043.400000000023</v>
      </c>
      <c r="R975" s="143">
        <f t="shared" si="117"/>
        <v>371.12413540713629</v>
      </c>
    </row>
    <row r="976" spans="1:18" s="161" customFormat="1" x14ac:dyDescent="0.35">
      <c r="A976" s="155">
        <v>5</v>
      </c>
      <c r="B976" s="156" t="s">
        <v>58</v>
      </c>
      <c r="C976" s="156"/>
      <c r="D976" s="156"/>
      <c r="E976" s="156" t="s">
        <v>77</v>
      </c>
      <c r="F976" s="156"/>
      <c r="G976" s="156" t="s">
        <v>559</v>
      </c>
      <c r="H976" s="162">
        <f>SUM(H960:H974)</f>
        <v>47499</v>
      </c>
      <c r="I976" s="155"/>
      <c r="J976" s="158">
        <f>SUM(J960:J974)</f>
        <v>7937997.290000001</v>
      </c>
      <c r="K976" s="158">
        <f t="shared" ref="K976:M976" si="118">SUM(K960:K974)</f>
        <v>8620654.8599999994</v>
      </c>
      <c r="L976" s="158">
        <f t="shared" si="118"/>
        <v>16070022.669999998</v>
      </c>
      <c r="M976" s="158">
        <f t="shared" si="118"/>
        <v>14107679.52</v>
      </c>
      <c r="N976" s="156">
        <v>15</v>
      </c>
      <c r="O976" s="156">
        <v>15</v>
      </c>
      <c r="P976" s="156">
        <f>N976-O976</f>
        <v>0</v>
      </c>
      <c r="Q976" s="159">
        <f t="shared" si="116"/>
        <v>1962343.1499999985</v>
      </c>
      <c r="R976" s="160">
        <f>L976/H976</f>
        <v>338.32338933451229</v>
      </c>
    </row>
    <row r="977" spans="1:18" x14ac:dyDescent="0.35">
      <c r="A977" s="149">
        <v>1</v>
      </c>
      <c r="B977" s="150" t="s">
        <v>58</v>
      </c>
      <c r="C977" s="150" t="s">
        <v>560</v>
      </c>
      <c r="D977" s="150" t="s">
        <v>107</v>
      </c>
      <c r="E977" s="150" t="s">
        <v>561</v>
      </c>
      <c r="F977" s="150" t="s">
        <v>210</v>
      </c>
      <c r="G977" s="150" t="s">
        <v>562</v>
      </c>
      <c r="H977" s="151"/>
      <c r="I977" s="149"/>
      <c r="J977" s="152"/>
      <c r="K977" s="153"/>
      <c r="L977" s="154"/>
      <c r="M977" s="154"/>
      <c r="N977" s="150"/>
      <c r="O977" s="150"/>
      <c r="P977" s="150"/>
    </row>
    <row r="978" spans="1:18" x14ac:dyDescent="0.35">
      <c r="A978" s="149">
        <v>2</v>
      </c>
      <c r="B978" s="150" t="s">
        <v>58</v>
      </c>
      <c r="C978" s="150" t="s">
        <v>560</v>
      </c>
      <c r="D978" s="150" t="s">
        <v>107</v>
      </c>
      <c r="E978" s="150" t="s">
        <v>561</v>
      </c>
      <c r="F978" s="150" t="s">
        <v>180</v>
      </c>
      <c r="G978" s="150" t="s">
        <v>1345</v>
      </c>
      <c r="H978" s="151">
        <v>3311</v>
      </c>
      <c r="I978" s="149">
        <v>3</v>
      </c>
      <c r="J978" s="152">
        <f>นครพนม!F79</f>
        <v>178835.04</v>
      </c>
      <c r="K978" s="153">
        <f>นครพนม!AK79</f>
        <v>215433</v>
      </c>
      <c r="L978" s="154">
        <f>นครพนม!AL79</f>
        <v>1130777.98</v>
      </c>
      <c r="M978" s="154">
        <f>นครพนม!AM79</f>
        <v>1059595.83</v>
      </c>
      <c r="N978" s="150"/>
      <c r="O978" s="150"/>
      <c r="P978" s="150"/>
      <c r="Q978" s="142">
        <f t="shared" si="116"/>
        <v>71182.149999999907</v>
      </c>
      <c r="R978" s="143">
        <f t="shared" si="117"/>
        <v>341.52158864391424</v>
      </c>
    </row>
    <row r="979" spans="1:18" x14ac:dyDescent="0.35">
      <c r="A979" s="149">
        <v>3</v>
      </c>
      <c r="B979" s="150" t="s">
        <v>58</v>
      </c>
      <c r="C979" s="150" t="s">
        <v>560</v>
      </c>
      <c r="D979" s="150" t="s">
        <v>107</v>
      </c>
      <c r="E979" s="150" t="s">
        <v>561</v>
      </c>
      <c r="F979" s="150" t="s">
        <v>180</v>
      </c>
      <c r="G979" s="150" t="s">
        <v>1346</v>
      </c>
      <c r="H979" s="151">
        <v>2139</v>
      </c>
      <c r="I979" s="149">
        <v>2</v>
      </c>
      <c r="J979" s="152">
        <f>นครพนม!F80</f>
        <v>208791.19</v>
      </c>
      <c r="K979" s="153">
        <f>นครพนม!AK80</f>
        <v>212300.01</v>
      </c>
      <c r="L979" s="154">
        <f>นครพนม!AL80</f>
        <v>899102.7</v>
      </c>
      <c r="M979" s="154">
        <f>นครพนม!AM80</f>
        <v>1066251.18</v>
      </c>
      <c r="N979" s="150"/>
      <c r="O979" s="150"/>
      <c r="P979" s="150"/>
      <c r="Q979" s="142">
        <f t="shared" si="116"/>
        <v>-167148.47999999998</v>
      </c>
      <c r="R979" s="143">
        <f t="shared" si="117"/>
        <v>420.33786816269281</v>
      </c>
    </row>
    <row r="980" spans="1:18" x14ac:dyDescent="0.35">
      <c r="A980" s="149">
        <v>4</v>
      </c>
      <c r="B980" s="150" t="s">
        <v>58</v>
      </c>
      <c r="C980" s="150" t="s">
        <v>560</v>
      </c>
      <c r="D980" s="150" t="s">
        <v>107</v>
      </c>
      <c r="E980" s="150" t="s">
        <v>561</v>
      </c>
      <c r="F980" s="150" t="s">
        <v>180</v>
      </c>
      <c r="G980" s="150" t="s">
        <v>1347</v>
      </c>
      <c r="H980" s="151">
        <v>4074</v>
      </c>
      <c r="I980" s="149">
        <v>3</v>
      </c>
      <c r="J980" s="152">
        <f>นครพนม!F81</f>
        <v>543825.9</v>
      </c>
      <c r="K980" s="153">
        <f>นครพนม!AK81</f>
        <v>549468.06000000006</v>
      </c>
      <c r="L980" s="154">
        <f>นครพนม!AL81</f>
        <v>1317153.56</v>
      </c>
      <c r="M980" s="154">
        <f>นครพนม!AM81</f>
        <v>1214617.0899999999</v>
      </c>
      <c r="N980" s="150"/>
      <c r="O980" s="150"/>
      <c r="P980" s="150"/>
      <c r="Q980" s="142">
        <f t="shared" si="116"/>
        <v>102536.4700000002</v>
      </c>
      <c r="R980" s="143">
        <f t="shared" si="117"/>
        <v>323.30720667648507</v>
      </c>
    </row>
    <row r="981" spans="1:18" x14ac:dyDescent="0.35">
      <c r="A981" s="149">
        <v>5</v>
      </c>
      <c r="B981" s="150" t="s">
        <v>58</v>
      </c>
      <c r="C981" s="150" t="s">
        <v>560</v>
      </c>
      <c r="D981" s="150" t="s">
        <v>107</v>
      </c>
      <c r="E981" s="150" t="s">
        <v>561</v>
      </c>
      <c r="F981" s="150" t="s">
        <v>180</v>
      </c>
      <c r="G981" s="150" t="s">
        <v>1348</v>
      </c>
      <c r="H981" s="151">
        <v>2831</v>
      </c>
      <c r="I981" s="149">
        <v>2</v>
      </c>
      <c r="J981" s="152">
        <f>นครพนม!F82</f>
        <v>168270.67</v>
      </c>
      <c r="K981" s="153">
        <f>นครพนม!AK82</f>
        <v>191630.68000000002</v>
      </c>
      <c r="L981" s="154">
        <f>นครพนม!AL82</f>
        <v>1219040.01</v>
      </c>
      <c r="M981" s="154">
        <f>นครพนม!AM82</f>
        <v>1203369.06</v>
      </c>
      <c r="N981" s="150"/>
      <c r="O981" s="150"/>
      <c r="P981" s="150"/>
      <c r="Q981" s="142">
        <f t="shared" si="116"/>
        <v>15670.949999999953</v>
      </c>
      <c r="R981" s="143">
        <f t="shared" si="117"/>
        <v>430.60403037795834</v>
      </c>
    </row>
    <row r="982" spans="1:18" x14ac:dyDescent="0.35">
      <c r="A982" s="149">
        <v>6</v>
      </c>
      <c r="B982" s="150" t="s">
        <v>58</v>
      </c>
      <c r="C982" s="150" t="s">
        <v>560</v>
      </c>
      <c r="D982" s="150" t="s">
        <v>107</v>
      </c>
      <c r="E982" s="150" t="s">
        <v>561</v>
      </c>
      <c r="F982" s="150" t="s">
        <v>180</v>
      </c>
      <c r="G982" s="150" t="s">
        <v>1349</v>
      </c>
      <c r="H982" s="151">
        <v>3099</v>
      </c>
      <c r="I982" s="149">
        <v>3</v>
      </c>
      <c r="J982" s="152">
        <f>นครพนม!F83</f>
        <v>345437</v>
      </c>
      <c r="K982" s="153">
        <f>นครพนม!AK83</f>
        <v>376716.65</v>
      </c>
      <c r="L982" s="154">
        <f>นครพนม!AL83</f>
        <v>1291409.08</v>
      </c>
      <c r="M982" s="154">
        <f>นครพนม!AM83</f>
        <v>1157877.9000000001</v>
      </c>
      <c r="N982" s="150"/>
      <c r="O982" s="150"/>
      <c r="P982" s="150"/>
      <c r="Q982" s="142">
        <f t="shared" si="116"/>
        <v>133531.17999999993</v>
      </c>
      <c r="R982" s="143">
        <f t="shared" si="117"/>
        <v>416.71799935463054</v>
      </c>
    </row>
    <row r="983" spans="1:18" x14ac:dyDescent="0.35">
      <c r="A983" s="149">
        <v>7</v>
      </c>
      <c r="B983" s="150" t="s">
        <v>58</v>
      </c>
      <c r="C983" s="150" t="s">
        <v>560</v>
      </c>
      <c r="D983" s="150" t="s">
        <v>107</v>
      </c>
      <c r="E983" s="150" t="s">
        <v>561</v>
      </c>
      <c r="F983" s="150" t="s">
        <v>180</v>
      </c>
      <c r="G983" s="150" t="s">
        <v>1350</v>
      </c>
      <c r="H983" s="151">
        <v>1867</v>
      </c>
      <c r="I983" s="149">
        <v>2</v>
      </c>
      <c r="J983" s="152">
        <f>นครพนม!F84</f>
        <v>372439.3</v>
      </c>
      <c r="K983" s="153">
        <f>นครพนม!AK84</f>
        <v>343769.25999999995</v>
      </c>
      <c r="L983" s="154">
        <f>นครพนม!AL84</f>
        <v>1245230.33</v>
      </c>
      <c r="M983" s="154">
        <f>นครพนม!AM84</f>
        <v>1023084.27</v>
      </c>
      <c r="N983" s="150"/>
      <c r="O983" s="150"/>
      <c r="P983" s="150"/>
      <c r="Q983" s="142">
        <f t="shared" si="116"/>
        <v>222146.06000000006</v>
      </c>
      <c r="R983" s="143">
        <f t="shared" si="117"/>
        <v>666.96857525441885</v>
      </c>
    </row>
    <row r="984" spans="1:18" x14ac:dyDescent="0.35">
      <c r="A984" s="149">
        <v>8</v>
      </c>
      <c r="B984" s="150" t="s">
        <v>58</v>
      </c>
      <c r="C984" s="150" t="s">
        <v>560</v>
      </c>
      <c r="D984" s="150" t="s">
        <v>107</v>
      </c>
      <c r="E984" s="150" t="s">
        <v>561</v>
      </c>
      <c r="F984" s="150" t="s">
        <v>180</v>
      </c>
      <c r="G984" s="150" t="s">
        <v>1351</v>
      </c>
      <c r="H984" s="151">
        <v>2692</v>
      </c>
      <c r="I984" s="149">
        <v>2</v>
      </c>
      <c r="J984" s="152">
        <f>นครพนม!F85</f>
        <v>558415.11</v>
      </c>
      <c r="K984" s="153">
        <f>นครพนม!AK85</f>
        <v>601614.61</v>
      </c>
      <c r="L984" s="154">
        <f>นครพนม!AL85</f>
        <v>943802.9</v>
      </c>
      <c r="M984" s="154">
        <f>นครพนม!AM85</f>
        <v>1071517.2899999998</v>
      </c>
      <c r="N984" s="150"/>
      <c r="O984" s="150"/>
      <c r="P984" s="150"/>
      <c r="Q984" s="142">
        <f t="shared" si="116"/>
        <v>-127714.38999999978</v>
      </c>
      <c r="R984" s="143">
        <f t="shared" si="117"/>
        <v>350.59543090638931</v>
      </c>
    </row>
    <row r="985" spans="1:18" x14ac:dyDescent="0.35">
      <c r="A985" s="149">
        <v>9</v>
      </c>
      <c r="B985" s="150" t="s">
        <v>58</v>
      </c>
      <c r="C985" s="150" t="s">
        <v>560</v>
      </c>
      <c r="D985" s="150" t="s">
        <v>107</v>
      </c>
      <c r="E985" s="150" t="s">
        <v>561</v>
      </c>
      <c r="F985" s="150" t="s">
        <v>180</v>
      </c>
      <c r="G985" s="150" t="s">
        <v>1352</v>
      </c>
      <c r="H985" s="151">
        <v>1950</v>
      </c>
      <c r="I985" s="149">
        <v>2</v>
      </c>
      <c r="J985" s="152">
        <f>นครพนม!F86</f>
        <v>219994.96</v>
      </c>
      <c r="K985" s="153">
        <f>นครพนม!AK86</f>
        <v>259714.01</v>
      </c>
      <c r="L985" s="154">
        <f>นครพนม!AL86</f>
        <v>1153357.8900000001</v>
      </c>
      <c r="M985" s="154">
        <f>นครพนม!AM86</f>
        <v>977866.25</v>
      </c>
      <c r="N985" s="150"/>
      <c r="O985" s="150"/>
      <c r="P985" s="150"/>
      <c r="Q985" s="142">
        <f t="shared" si="116"/>
        <v>175491.64000000013</v>
      </c>
      <c r="R985" s="143">
        <f t="shared" si="117"/>
        <v>591.46558461538473</v>
      </c>
    </row>
    <row r="986" spans="1:18" x14ac:dyDescent="0.35">
      <c r="A986" s="149">
        <v>10</v>
      </c>
      <c r="B986" s="150" t="s">
        <v>58</v>
      </c>
      <c r="C986" s="150" t="s">
        <v>560</v>
      </c>
      <c r="D986" s="150" t="s">
        <v>107</v>
      </c>
      <c r="E986" s="150" t="s">
        <v>561</v>
      </c>
      <c r="F986" s="150" t="s">
        <v>180</v>
      </c>
      <c r="G986" s="150" t="s">
        <v>1353</v>
      </c>
      <c r="H986" s="151">
        <v>2898</v>
      </c>
      <c r="I986" s="149">
        <v>2</v>
      </c>
      <c r="J986" s="152">
        <f>นครพนม!F87</f>
        <v>660299.01</v>
      </c>
      <c r="K986" s="153">
        <f>นครพนม!AK87</f>
        <v>618641.29</v>
      </c>
      <c r="L986" s="154">
        <f>นครพนม!AL87</f>
        <v>1261387.1499999999</v>
      </c>
      <c r="M986" s="154">
        <f>นครพนม!AM87</f>
        <v>1271321.6599999999</v>
      </c>
      <c r="N986" s="150"/>
      <c r="O986" s="150"/>
      <c r="P986" s="150"/>
      <c r="Q986" s="142">
        <f t="shared" si="116"/>
        <v>-9934.5100000000093</v>
      </c>
      <c r="R986" s="143">
        <f t="shared" si="117"/>
        <v>435.2612663906142</v>
      </c>
    </row>
    <row r="987" spans="1:18" s="247" customFormat="1" x14ac:dyDescent="0.35">
      <c r="A987" s="242">
        <v>11</v>
      </c>
      <c r="B987" s="243" t="s">
        <v>58</v>
      </c>
      <c r="C987" s="243" t="s">
        <v>560</v>
      </c>
      <c r="D987" s="243" t="s">
        <v>107</v>
      </c>
      <c r="E987" s="243" t="s">
        <v>561</v>
      </c>
      <c r="F987" s="243" t="s">
        <v>180</v>
      </c>
      <c r="G987" s="150" t="s">
        <v>1354</v>
      </c>
      <c r="H987" s="244">
        <v>1653</v>
      </c>
      <c r="I987" s="242">
        <v>2</v>
      </c>
      <c r="J987" s="152">
        <f>นครพนม!F88</f>
        <v>131162.01999999999</v>
      </c>
      <c r="K987" s="153">
        <f>นครพนม!AK88</f>
        <v>148031.96</v>
      </c>
      <c r="L987" s="154">
        <f>นครพนม!AL88</f>
        <v>1164731.29</v>
      </c>
      <c r="M987" s="154">
        <f>นครพนม!AM88</f>
        <v>1083190.56</v>
      </c>
      <c r="N987" s="243"/>
      <c r="O987" s="243"/>
      <c r="P987" s="243"/>
      <c r="Q987" s="245">
        <f t="shared" si="116"/>
        <v>81540.729999999981</v>
      </c>
      <c r="R987" s="246">
        <f t="shared" si="117"/>
        <v>704.61663036902598</v>
      </c>
    </row>
    <row r="988" spans="1:18" s="161" customFormat="1" x14ac:dyDescent="0.35">
      <c r="A988" s="155">
        <v>6</v>
      </c>
      <c r="B988" s="156" t="s">
        <v>58</v>
      </c>
      <c r="C988" s="156"/>
      <c r="D988" s="156"/>
      <c r="E988" s="156" t="s">
        <v>77</v>
      </c>
      <c r="F988" s="156"/>
      <c r="G988" s="156" t="s">
        <v>563</v>
      </c>
      <c r="H988" s="162">
        <f>SUM(H977:H987)</f>
        <v>26514</v>
      </c>
      <c r="I988" s="155"/>
      <c r="J988" s="158">
        <f>SUM(J977:J987)</f>
        <v>3387470.1999999997</v>
      </c>
      <c r="K988" s="158">
        <f t="shared" ref="K988:M988" si="119">SUM(K977:K987)</f>
        <v>3517319.5300000003</v>
      </c>
      <c r="L988" s="158">
        <f t="shared" si="119"/>
        <v>11625992.890000001</v>
      </c>
      <c r="M988" s="158">
        <f t="shared" si="119"/>
        <v>11128691.090000002</v>
      </c>
      <c r="N988" s="156">
        <v>10</v>
      </c>
      <c r="O988" s="156">
        <v>10</v>
      </c>
      <c r="P988" s="156">
        <f>N988-O988</f>
        <v>0</v>
      </c>
      <c r="Q988" s="159">
        <f t="shared" si="116"/>
        <v>497301.79999999888</v>
      </c>
      <c r="R988" s="160">
        <f>L988/H988</f>
        <v>438.4850603454779</v>
      </c>
    </row>
    <row r="989" spans="1:18" x14ac:dyDescent="0.35">
      <c r="A989" s="149">
        <v>1</v>
      </c>
      <c r="B989" s="150" t="s">
        <v>58</v>
      </c>
      <c r="C989" s="150" t="s">
        <v>564</v>
      </c>
      <c r="D989" s="150" t="s">
        <v>114</v>
      </c>
      <c r="E989" s="150" t="s">
        <v>565</v>
      </c>
      <c r="F989" s="150" t="s">
        <v>210</v>
      </c>
      <c r="G989" s="150" t="s">
        <v>566</v>
      </c>
      <c r="H989" s="151"/>
      <c r="I989" s="149"/>
      <c r="J989" s="152"/>
      <c r="K989" s="153"/>
      <c r="L989" s="154"/>
      <c r="M989" s="154"/>
      <c r="N989" s="150"/>
      <c r="O989" s="150"/>
      <c r="P989" s="150"/>
    </row>
    <row r="990" spans="1:18" x14ac:dyDescent="0.35">
      <c r="A990" s="149">
        <v>2</v>
      </c>
      <c r="B990" s="150" t="s">
        <v>58</v>
      </c>
      <c r="C990" s="150" t="s">
        <v>564</v>
      </c>
      <c r="D990" s="150" t="s">
        <v>114</v>
      </c>
      <c r="E990" s="150" t="s">
        <v>565</v>
      </c>
      <c r="F990" s="150" t="s">
        <v>180</v>
      </c>
      <c r="G990" s="150" t="s">
        <v>1355</v>
      </c>
      <c r="H990" s="151">
        <v>3711</v>
      </c>
      <c r="I990" s="149">
        <v>3</v>
      </c>
      <c r="J990" s="152">
        <f>นครพนม!F89</f>
        <v>250811.72</v>
      </c>
      <c r="K990" s="153">
        <f>นครพนม!AK89</f>
        <v>495940.14</v>
      </c>
      <c r="L990" s="154">
        <f>นครพนม!AL89</f>
        <v>732664</v>
      </c>
      <c r="M990" s="154">
        <f>นครพนม!AM89</f>
        <v>376193.41</v>
      </c>
      <c r="N990" s="150"/>
      <c r="O990" s="150"/>
      <c r="P990" s="150"/>
      <c r="Q990" s="142">
        <f t="shared" si="116"/>
        <v>356470.59</v>
      </c>
      <c r="R990" s="143">
        <f t="shared" si="117"/>
        <v>197.43034222581514</v>
      </c>
    </row>
    <row r="991" spans="1:18" x14ac:dyDescent="0.35">
      <c r="A991" s="149">
        <v>3</v>
      </c>
      <c r="B991" s="150" t="s">
        <v>58</v>
      </c>
      <c r="C991" s="150" t="s">
        <v>564</v>
      </c>
      <c r="D991" s="150" t="s">
        <v>114</v>
      </c>
      <c r="E991" s="150" t="s">
        <v>565</v>
      </c>
      <c r="F991" s="150" t="s">
        <v>180</v>
      </c>
      <c r="G991" s="150" t="s">
        <v>1356</v>
      </c>
      <c r="H991" s="151">
        <v>1437</v>
      </c>
      <c r="I991" s="149">
        <v>1</v>
      </c>
      <c r="J991" s="152">
        <f>นครพนม!F90</f>
        <v>342032.4</v>
      </c>
      <c r="K991" s="153">
        <f>นครพนม!AK90</f>
        <v>355077.85000000003</v>
      </c>
      <c r="L991" s="154">
        <f>นครพนม!AL90</f>
        <v>606959.79</v>
      </c>
      <c r="M991" s="154">
        <f>นครพนม!AM90</f>
        <v>409996.98000000004</v>
      </c>
      <c r="N991" s="150"/>
      <c r="O991" s="150"/>
      <c r="P991" s="150"/>
      <c r="Q991" s="142">
        <f t="shared" si="116"/>
        <v>196962.81</v>
      </c>
      <c r="R991" s="143">
        <f t="shared" si="117"/>
        <v>422.37981210855952</v>
      </c>
    </row>
    <row r="992" spans="1:18" x14ac:dyDescent="0.35">
      <c r="A992" s="149">
        <v>4</v>
      </c>
      <c r="B992" s="150" t="s">
        <v>58</v>
      </c>
      <c r="C992" s="150" t="s">
        <v>564</v>
      </c>
      <c r="D992" s="150" t="s">
        <v>114</v>
      </c>
      <c r="E992" s="150" t="s">
        <v>565</v>
      </c>
      <c r="F992" s="150" t="s">
        <v>180</v>
      </c>
      <c r="G992" s="150" t="s">
        <v>1357</v>
      </c>
      <c r="H992" s="151">
        <v>3388</v>
      </c>
      <c r="I992" s="149">
        <v>3</v>
      </c>
      <c r="J992" s="152">
        <f>นครพนม!F91</f>
        <v>365827.61</v>
      </c>
      <c r="K992" s="153">
        <f>นครพนม!AK91</f>
        <v>455272.18</v>
      </c>
      <c r="L992" s="154">
        <f>นครพนม!AL91</f>
        <v>1497983.8399999999</v>
      </c>
      <c r="M992" s="154">
        <f>นครพนม!AM91</f>
        <v>1109644.3500000001</v>
      </c>
      <c r="N992" s="150"/>
      <c r="O992" s="150"/>
      <c r="P992" s="150"/>
      <c r="Q992" s="142">
        <f t="shared" si="116"/>
        <v>388339.48999999976</v>
      </c>
      <c r="R992" s="143">
        <f t="shared" si="117"/>
        <v>442.14399055489957</v>
      </c>
    </row>
    <row r="993" spans="1:18" x14ac:dyDescent="0.35">
      <c r="A993" s="149">
        <v>5</v>
      </c>
      <c r="B993" s="150" t="s">
        <v>58</v>
      </c>
      <c r="C993" s="150" t="s">
        <v>564</v>
      </c>
      <c r="D993" s="150" t="s">
        <v>114</v>
      </c>
      <c r="E993" s="150" t="s">
        <v>565</v>
      </c>
      <c r="F993" s="150" t="s">
        <v>180</v>
      </c>
      <c r="G993" s="150" t="s">
        <v>1358</v>
      </c>
      <c r="H993" s="151">
        <v>2340</v>
      </c>
      <c r="I993" s="149">
        <v>2</v>
      </c>
      <c r="J993" s="152">
        <f>นครพนม!F92</f>
        <v>388806.87</v>
      </c>
      <c r="K993" s="153">
        <f>นครพนม!AK92</f>
        <v>475887.2</v>
      </c>
      <c r="L993" s="154">
        <f>นครพนม!AL92</f>
        <v>933576.28</v>
      </c>
      <c r="M993" s="154">
        <f>นครพนม!AM92</f>
        <v>750907.12</v>
      </c>
      <c r="N993" s="150"/>
      <c r="O993" s="150"/>
      <c r="P993" s="150"/>
      <c r="Q993" s="142">
        <f t="shared" si="116"/>
        <v>182669.16000000003</v>
      </c>
      <c r="R993" s="143">
        <f t="shared" si="117"/>
        <v>398.96422222222225</v>
      </c>
    </row>
    <row r="994" spans="1:18" x14ac:dyDescent="0.35">
      <c r="A994" s="149">
        <v>6</v>
      </c>
      <c r="B994" s="150" t="s">
        <v>58</v>
      </c>
      <c r="C994" s="150" t="s">
        <v>564</v>
      </c>
      <c r="D994" s="150" t="s">
        <v>114</v>
      </c>
      <c r="E994" s="150" t="s">
        <v>565</v>
      </c>
      <c r="F994" s="150" t="s">
        <v>180</v>
      </c>
      <c r="G994" s="150" t="s">
        <v>1359</v>
      </c>
      <c r="H994" s="151">
        <v>2160</v>
      </c>
      <c r="I994" s="149">
        <v>2</v>
      </c>
      <c r="J994" s="152">
        <f>นครพนม!F93</f>
        <v>297578.14</v>
      </c>
      <c r="K994" s="153">
        <f>นครพนม!AK93</f>
        <v>317598.26</v>
      </c>
      <c r="L994" s="154">
        <f>นครพนม!AL93</f>
        <v>1193157.03</v>
      </c>
      <c r="M994" s="154">
        <f>นครพนม!AM93</f>
        <v>906295.34</v>
      </c>
      <c r="N994" s="150"/>
      <c r="O994" s="150"/>
      <c r="P994" s="150"/>
      <c r="Q994" s="142">
        <f t="shared" si="116"/>
        <v>286861.69000000006</v>
      </c>
      <c r="R994" s="143">
        <f t="shared" si="117"/>
        <v>552.38751388888886</v>
      </c>
    </row>
    <row r="995" spans="1:18" x14ac:dyDescent="0.35">
      <c r="A995" s="149">
        <v>7</v>
      </c>
      <c r="B995" s="150" t="s">
        <v>58</v>
      </c>
      <c r="C995" s="150" t="s">
        <v>564</v>
      </c>
      <c r="D995" s="150" t="s">
        <v>114</v>
      </c>
      <c r="E995" s="150" t="s">
        <v>565</v>
      </c>
      <c r="F995" s="150" t="s">
        <v>180</v>
      </c>
      <c r="G995" s="150" t="s">
        <v>1360</v>
      </c>
      <c r="H995" s="151">
        <v>1723</v>
      </c>
      <c r="I995" s="149">
        <v>2</v>
      </c>
      <c r="J995" s="152">
        <f>นครพนม!F94</f>
        <v>356620.19</v>
      </c>
      <c r="K995" s="153">
        <f>นครพนม!AK94</f>
        <v>386181.16000000003</v>
      </c>
      <c r="L995" s="154">
        <f>นครพนม!AL94</f>
        <v>893880.3</v>
      </c>
      <c r="M995" s="154">
        <f>นครพนม!AM94</f>
        <v>539727.13</v>
      </c>
      <c r="N995" s="150"/>
      <c r="O995" s="150"/>
      <c r="P995" s="150"/>
      <c r="Q995" s="142">
        <f t="shared" si="116"/>
        <v>354153.17000000004</v>
      </c>
      <c r="R995" s="143">
        <f t="shared" si="117"/>
        <v>518.79297736506101</v>
      </c>
    </row>
    <row r="996" spans="1:18" x14ac:dyDescent="0.35">
      <c r="A996" s="149">
        <v>8</v>
      </c>
      <c r="B996" s="150" t="s">
        <v>58</v>
      </c>
      <c r="C996" s="150" t="s">
        <v>564</v>
      </c>
      <c r="D996" s="150" t="s">
        <v>114</v>
      </c>
      <c r="E996" s="150" t="s">
        <v>565</v>
      </c>
      <c r="F996" s="150" t="s">
        <v>180</v>
      </c>
      <c r="G996" s="150" t="s">
        <v>1361</v>
      </c>
      <c r="H996" s="151">
        <v>2675</v>
      </c>
      <c r="I996" s="149">
        <v>2</v>
      </c>
      <c r="J996" s="152">
        <f>นครพนม!F95</f>
        <v>1078907.49</v>
      </c>
      <c r="K996" s="153">
        <f>นครพนม!AK95</f>
        <v>1132260.5</v>
      </c>
      <c r="L996" s="154">
        <f>นครพนม!AL95</f>
        <v>1992786.67</v>
      </c>
      <c r="M996" s="154">
        <f>นครพนม!AM95</f>
        <v>1191852.2</v>
      </c>
      <c r="N996" s="150"/>
      <c r="O996" s="150"/>
      <c r="P996" s="150"/>
      <c r="Q996" s="142">
        <f t="shared" si="116"/>
        <v>800934.47</v>
      </c>
      <c r="R996" s="143">
        <f t="shared" si="117"/>
        <v>744.96697943925233</v>
      </c>
    </row>
    <row r="997" spans="1:18" x14ac:dyDescent="0.35">
      <c r="A997" s="149">
        <v>9</v>
      </c>
      <c r="B997" s="150" t="s">
        <v>58</v>
      </c>
      <c r="C997" s="150" t="s">
        <v>564</v>
      </c>
      <c r="D997" s="150" t="s">
        <v>114</v>
      </c>
      <c r="E997" s="150" t="s">
        <v>565</v>
      </c>
      <c r="F997" s="150" t="s">
        <v>180</v>
      </c>
      <c r="G997" s="150" t="s">
        <v>1362</v>
      </c>
      <c r="H997" s="151">
        <v>1715</v>
      </c>
      <c r="I997" s="149">
        <v>2</v>
      </c>
      <c r="J997" s="152">
        <f>นครพนม!F96</f>
        <v>352452.99</v>
      </c>
      <c r="K997" s="153">
        <f>นครพนม!AK96</f>
        <v>446766.18</v>
      </c>
      <c r="L997" s="154">
        <f>นครพนม!AL96</f>
        <v>1086035.6099999999</v>
      </c>
      <c r="M997" s="154">
        <f>นครพนม!AM96</f>
        <v>756741.77</v>
      </c>
      <c r="N997" s="150"/>
      <c r="O997" s="150"/>
      <c r="P997" s="150"/>
      <c r="Q997" s="142">
        <f t="shared" si="116"/>
        <v>329293.83999999985</v>
      </c>
      <c r="R997" s="143">
        <f t="shared" si="117"/>
        <v>633.256915451895</v>
      </c>
    </row>
    <row r="998" spans="1:18" x14ac:dyDescent="0.35">
      <c r="A998" s="149">
        <v>10</v>
      </c>
      <c r="B998" s="150" t="s">
        <v>58</v>
      </c>
      <c r="C998" s="150" t="s">
        <v>564</v>
      </c>
      <c r="D998" s="150" t="s">
        <v>114</v>
      </c>
      <c r="E998" s="150" t="s">
        <v>565</v>
      </c>
      <c r="F998" s="150" t="s">
        <v>180</v>
      </c>
      <c r="G998" s="150" t="s">
        <v>1363</v>
      </c>
      <c r="H998" s="151">
        <v>3187</v>
      </c>
      <c r="I998" s="149">
        <v>3</v>
      </c>
      <c r="J998" s="152">
        <f>นครพนม!F97</f>
        <v>291971.96000000002</v>
      </c>
      <c r="K998" s="153">
        <f>นครพนม!AK97</f>
        <v>317952.64000000001</v>
      </c>
      <c r="L998" s="154">
        <f>นครพนม!AL97</f>
        <v>1205073.1000000001</v>
      </c>
      <c r="M998" s="154">
        <f>นครพนม!AM97</f>
        <v>992692.76</v>
      </c>
      <c r="N998" s="150"/>
      <c r="O998" s="150"/>
      <c r="P998" s="150"/>
      <c r="Q998" s="142">
        <f t="shared" si="116"/>
        <v>212380.34000000008</v>
      </c>
      <c r="R998" s="143">
        <f t="shared" si="117"/>
        <v>378.1214621901475</v>
      </c>
    </row>
    <row r="999" spans="1:18" x14ac:dyDescent="0.35">
      <c r="A999" s="149">
        <v>11</v>
      </c>
      <c r="B999" s="150" t="s">
        <v>58</v>
      </c>
      <c r="C999" s="150" t="s">
        <v>564</v>
      </c>
      <c r="D999" s="150" t="s">
        <v>114</v>
      </c>
      <c r="E999" s="150" t="s">
        <v>565</v>
      </c>
      <c r="F999" s="150" t="s">
        <v>180</v>
      </c>
      <c r="G999" s="150" t="s">
        <v>1364</v>
      </c>
      <c r="H999" s="151">
        <v>2867</v>
      </c>
      <c r="I999" s="149">
        <v>2</v>
      </c>
      <c r="J999" s="152">
        <f>นครพนม!F98</f>
        <v>272676.11</v>
      </c>
      <c r="K999" s="153">
        <f>นครพนม!AK98</f>
        <v>321079.24</v>
      </c>
      <c r="L999" s="154">
        <f>นครพนม!AL98</f>
        <v>1246422.97</v>
      </c>
      <c r="M999" s="154">
        <f>นครพนม!AM98</f>
        <v>873209.52</v>
      </c>
      <c r="N999" s="150"/>
      <c r="O999" s="150"/>
      <c r="P999" s="150"/>
      <c r="Q999" s="142">
        <f t="shared" si="116"/>
        <v>373213.44999999995</v>
      </c>
      <c r="R999" s="143">
        <f t="shared" si="117"/>
        <v>434.7481583536798</v>
      </c>
    </row>
    <row r="1000" spans="1:18" x14ac:dyDescent="0.35">
      <c r="A1000" s="149">
        <v>12</v>
      </c>
      <c r="B1000" s="150" t="s">
        <v>58</v>
      </c>
      <c r="C1000" s="150" t="s">
        <v>564</v>
      </c>
      <c r="D1000" s="150" t="s">
        <v>114</v>
      </c>
      <c r="E1000" s="150" t="s">
        <v>565</v>
      </c>
      <c r="F1000" s="150" t="s">
        <v>180</v>
      </c>
      <c r="G1000" s="150" t="s">
        <v>1365</v>
      </c>
      <c r="H1000" s="151">
        <v>3076</v>
      </c>
      <c r="I1000" s="149">
        <v>3</v>
      </c>
      <c r="J1000" s="152">
        <f>นครพนม!F99</f>
        <v>420026.15</v>
      </c>
      <c r="K1000" s="153">
        <f>นครพนม!AK99</f>
        <v>647552.39999999991</v>
      </c>
      <c r="L1000" s="154">
        <f>นครพนม!AL99</f>
        <v>1280151.83</v>
      </c>
      <c r="M1000" s="154">
        <f>นครพนม!AM99</f>
        <v>1070428.99</v>
      </c>
      <c r="N1000" s="150"/>
      <c r="O1000" s="150"/>
      <c r="P1000" s="150"/>
      <c r="Q1000" s="142">
        <f t="shared" si="116"/>
        <v>209722.84000000008</v>
      </c>
      <c r="R1000" s="143">
        <f t="shared" si="117"/>
        <v>416.17419700910273</v>
      </c>
    </row>
    <row r="1001" spans="1:18" x14ac:dyDescent="0.35">
      <c r="A1001" s="149">
        <v>13</v>
      </c>
      <c r="B1001" s="150" t="s">
        <v>58</v>
      </c>
      <c r="C1001" s="150" t="s">
        <v>564</v>
      </c>
      <c r="D1001" s="150" t="s">
        <v>114</v>
      </c>
      <c r="E1001" s="150" t="s">
        <v>565</v>
      </c>
      <c r="F1001" s="150" t="s">
        <v>180</v>
      </c>
      <c r="G1001" s="150" t="s">
        <v>1366</v>
      </c>
      <c r="H1001" s="151">
        <v>2086</v>
      </c>
      <c r="I1001" s="149">
        <v>2</v>
      </c>
      <c r="J1001" s="152">
        <f>นครพนม!F100</f>
        <v>398102.51</v>
      </c>
      <c r="K1001" s="153">
        <f>นครพนม!AK100</f>
        <v>436695.36</v>
      </c>
      <c r="L1001" s="154">
        <f>นครพนม!AL100</f>
        <v>1385503.82</v>
      </c>
      <c r="M1001" s="154">
        <f>นครพนม!AM100</f>
        <v>838469.35</v>
      </c>
      <c r="N1001" s="150"/>
      <c r="O1001" s="150"/>
      <c r="P1001" s="150"/>
      <c r="Q1001" s="142">
        <f t="shared" si="116"/>
        <v>547034.47000000009</v>
      </c>
      <c r="R1001" s="143">
        <f t="shared" si="117"/>
        <v>664.19166826462128</v>
      </c>
    </row>
    <row r="1002" spans="1:18" x14ac:dyDescent="0.35">
      <c r="A1002" s="149">
        <v>14</v>
      </c>
      <c r="B1002" s="150" t="s">
        <v>58</v>
      </c>
      <c r="C1002" s="150" t="s">
        <v>564</v>
      </c>
      <c r="D1002" s="150" t="s">
        <v>114</v>
      </c>
      <c r="E1002" s="150" t="s">
        <v>565</v>
      </c>
      <c r="F1002" s="150" t="s">
        <v>180</v>
      </c>
      <c r="G1002" s="150" t="s">
        <v>1367</v>
      </c>
      <c r="H1002" s="151">
        <v>1893</v>
      </c>
      <c r="I1002" s="149">
        <v>2</v>
      </c>
      <c r="J1002" s="152">
        <f>นครพนม!F101</f>
        <v>418937.23</v>
      </c>
      <c r="K1002" s="153">
        <f>นครพนม!AK101</f>
        <v>1250838.78</v>
      </c>
      <c r="L1002" s="154">
        <f>นครพนม!AL101</f>
        <v>1253869.51</v>
      </c>
      <c r="M1002" s="154">
        <f>นครพนม!AM101</f>
        <v>992043.31</v>
      </c>
      <c r="N1002" s="150"/>
      <c r="O1002" s="150"/>
      <c r="P1002" s="150"/>
      <c r="Q1002" s="142">
        <f t="shared" si="116"/>
        <v>261826.19999999995</v>
      </c>
      <c r="R1002" s="143">
        <f t="shared" si="117"/>
        <v>662.37163761225565</v>
      </c>
    </row>
    <row r="1003" spans="1:18" x14ac:dyDescent="0.35">
      <c r="A1003" s="149">
        <v>15</v>
      </c>
      <c r="B1003" s="150" t="s">
        <v>58</v>
      </c>
      <c r="C1003" s="150" t="s">
        <v>564</v>
      </c>
      <c r="D1003" s="150" t="s">
        <v>114</v>
      </c>
      <c r="E1003" s="150" t="s">
        <v>565</v>
      </c>
      <c r="F1003" s="150" t="s">
        <v>180</v>
      </c>
      <c r="G1003" s="150" t="s">
        <v>1368</v>
      </c>
      <c r="H1003" s="151">
        <v>2677</v>
      </c>
      <c r="I1003" s="149">
        <v>2</v>
      </c>
      <c r="J1003" s="152">
        <f>นครพนม!F102</f>
        <v>334477.28999999998</v>
      </c>
      <c r="K1003" s="153">
        <f>นครพนม!AK102</f>
        <v>386396.76</v>
      </c>
      <c r="L1003" s="154">
        <f>นครพนม!AL102</f>
        <v>1214893.5900000001</v>
      </c>
      <c r="M1003" s="154">
        <f>นครพนม!AM102</f>
        <v>1005433.3099999999</v>
      </c>
      <c r="N1003" s="150"/>
      <c r="O1003" s="150"/>
      <c r="P1003" s="150"/>
      <c r="Q1003" s="142">
        <f t="shared" si="116"/>
        <v>209460.28000000014</v>
      </c>
      <c r="R1003" s="143">
        <f t="shared" si="117"/>
        <v>453.826518490848</v>
      </c>
    </row>
    <row r="1004" spans="1:18" x14ac:dyDescent="0.35">
      <c r="A1004" s="149">
        <v>16</v>
      </c>
      <c r="B1004" s="150" t="s">
        <v>58</v>
      </c>
      <c r="C1004" s="150" t="s">
        <v>564</v>
      </c>
      <c r="D1004" s="150" t="s">
        <v>114</v>
      </c>
      <c r="E1004" s="150" t="s">
        <v>565</v>
      </c>
      <c r="F1004" s="150" t="s">
        <v>180</v>
      </c>
      <c r="G1004" s="150" t="s">
        <v>1369</v>
      </c>
      <c r="H1004" s="151">
        <v>2827</v>
      </c>
      <c r="I1004" s="149">
        <v>2</v>
      </c>
      <c r="J1004" s="152">
        <f>นครพนม!F103</f>
        <v>632343.97</v>
      </c>
      <c r="K1004" s="153">
        <f>นครพนม!AK103</f>
        <v>672574.82</v>
      </c>
      <c r="L1004" s="154">
        <f>นครพนม!AL103</f>
        <v>1320146.03</v>
      </c>
      <c r="M1004" s="154">
        <f>นครพนม!AM103</f>
        <v>1004031.2000000001</v>
      </c>
      <c r="N1004" s="150"/>
      <c r="O1004" s="150"/>
      <c r="P1004" s="150"/>
      <c r="Q1004" s="142">
        <f t="shared" si="116"/>
        <v>316114.82999999996</v>
      </c>
      <c r="R1004" s="143">
        <f t="shared" si="117"/>
        <v>466.97772550406791</v>
      </c>
    </row>
    <row r="1005" spans="1:18" x14ac:dyDescent="0.35">
      <c r="A1005" s="149">
        <v>17</v>
      </c>
      <c r="B1005" s="150" t="s">
        <v>58</v>
      </c>
      <c r="C1005" s="150" t="s">
        <v>564</v>
      </c>
      <c r="D1005" s="150" t="s">
        <v>114</v>
      </c>
      <c r="E1005" s="150" t="s">
        <v>565</v>
      </c>
      <c r="F1005" s="150" t="s">
        <v>180</v>
      </c>
      <c r="G1005" s="150" t="s">
        <v>1370</v>
      </c>
      <c r="H1005" s="151">
        <v>3372</v>
      </c>
      <c r="I1005" s="149">
        <v>3</v>
      </c>
      <c r="J1005" s="152">
        <f>นครพนม!F104</f>
        <v>519460.46</v>
      </c>
      <c r="K1005" s="153">
        <f>นครพนม!AK104</f>
        <v>594527.6</v>
      </c>
      <c r="L1005" s="154">
        <f>นครพนม!AL104</f>
        <v>1115093</v>
      </c>
      <c r="M1005" s="154">
        <f>นครพนม!AM104</f>
        <v>775055.94</v>
      </c>
      <c r="N1005" s="150"/>
      <c r="O1005" s="150"/>
      <c r="P1005" s="150"/>
      <c r="Q1005" s="142">
        <f t="shared" si="116"/>
        <v>340037.06000000006</v>
      </c>
      <c r="R1005" s="143">
        <f t="shared" si="117"/>
        <v>330.69187425860025</v>
      </c>
    </row>
    <row r="1006" spans="1:18" x14ac:dyDescent="0.35">
      <c r="A1006" s="149">
        <v>18</v>
      </c>
      <c r="B1006" s="150" t="s">
        <v>58</v>
      </c>
      <c r="C1006" s="150" t="s">
        <v>564</v>
      </c>
      <c r="D1006" s="150" t="s">
        <v>114</v>
      </c>
      <c r="E1006" s="150" t="s">
        <v>565</v>
      </c>
      <c r="F1006" s="150" t="s">
        <v>180</v>
      </c>
      <c r="G1006" s="150" t="s">
        <v>1371</v>
      </c>
      <c r="H1006" s="151">
        <v>1747</v>
      </c>
      <c r="I1006" s="149">
        <v>2</v>
      </c>
      <c r="J1006" s="152">
        <f>นครพนม!F105</f>
        <v>507918.11</v>
      </c>
      <c r="K1006" s="153">
        <f>นครพนม!AK105</f>
        <v>499518.11</v>
      </c>
      <c r="L1006" s="154">
        <f>นครพนม!AL105</f>
        <v>1300131</v>
      </c>
      <c r="M1006" s="154">
        <f>นครพนม!AM105</f>
        <v>1016567.14</v>
      </c>
      <c r="N1006" s="150"/>
      <c r="O1006" s="150"/>
      <c r="P1006" s="150"/>
      <c r="Q1006" s="142">
        <f t="shared" si="116"/>
        <v>283563.86</v>
      </c>
      <c r="R1006" s="143">
        <f t="shared" si="117"/>
        <v>744.20778477389808</v>
      </c>
    </row>
    <row r="1007" spans="1:18" x14ac:dyDescent="0.35">
      <c r="A1007" s="149">
        <v>19</v>
      </c>
      <c r="B1007" s="150" t="s">
        <v>58</v>
      </c>
      <c r="C1007" s="150" t="s">
        <v>564</v>
      </c>
      <c r="D1007" s="150" t="s">
        <v>114</v>
      </c>
      <c r="E1007" s="150" t="s">
        <v>565</v>
      </c>
      <c r="F1007" s="150" t="s">
        <v>180</v>
      </c>
      <c r="G1007" s="150" t="s">
        <v>1372</v>
      </c>
      <c r="H1007" s="151">
        <v>2607</v>
      </c>
      <c r="I1007" s="149">
        <v>2</v>
      </c>
      <c r="J1007" s="152">
        <f>นครพนม!F106</f>
        <v>326818.48</v>
      </c>
      <c r="K1007" s="153">
        <f>นครพนม!AK106</f>
        <v>306763.36</v>
      </c>
      <c r="L1007" s="154">
        <f>นครพนม!AL106</f>
        <v>1019597</v>
      </c>
      <c r="M1007" s="154">
        <f>นครพนม!AM106</f>
        <v>727168.78999999992</v>
      </c>
      <c r="N1007" s="150"/>
      <c r="O1007" s="150"/>
      <c r="P1007" s="150"/>
      <c r="Q1007" s="142">
        <f t="shared" si="116"/>
        <v>292428.21000000008</v>
      </c>
      <c r="R1007" s="143">
        <f t="shared" si="117"/>
        <v>391.09973149213653</v>
      </c>
    </row>
    <row r="1008" spans="1:18" x14ac:dyDescent="0.35">
      <c r="A1008" s="149">
        <v>20</v>
      </c>
      <c r="B1008" s="150" t="s">
        <v>58</v>
      </c>
      <c r="C1008" s="150" t="s">
        <v>564</v>
      </c>
      <c r="D1008" s="150" t="s">
        <v>114</v>
      </c>
      <c r="E1008" s="150" t="s">
        <v>565</v>
      </c>
      <c r="F1008" s="150" t="s">
        <v>180</v>
      </c>
      <c r="G1008" s="150" t="s">
        <v>1373</v>
      </c>
      <c r="H1008" s="151">
        <v>2124</v>
      </c>
      <c r="I1008" s="149">
        <v>2</v>
      </c>
      <c r="J1008" s="152">
        <f>นครพนม!F107</f>
        <v>764876.17</v>
      </c>
      <c r="K1008" s="153">
        <f>นครพนม!AK107</f>
        <v>843079.24</v>
      </c>
      <c r="L1008" s="154">
        <f>นครพนม!AL107</f>
        <v>1402829.0899999999</v>
      </c>
      <c r="M1008" s="154">
        <f>นครพนม!AM107</f>
        <v>738165.99</v>
      </c>
      <c r="N1008" s="150"/>
      <c r="O1008" s="150"/>
      <c r="P1008" s="150"/>
      <c r="Q1008" s="142">
        <f t="shared" si="116"/>
        <v>664663.09999999986</v>
      </c>
      <c r="R1008" s="143">
        <f t="shared" si="117"/>
        <v>660.46567325800368</v>
      </c>
    </row>
    <row r="1009" spans="1:18" s="161" customFormat="1" x14ac:dyDescent="0.35">
      <c r="A1009" s="155">
        <v>7</v>
      </c>
      <c r="B1009" s="156" t="s">
        <v>58</v>
      </c>
      <c r="C1009" s="156"/>
      <c r="D1009" s="156"/>
      <c r="E1009" s="248" t="s">
        <v>77</v>
      </c>
      <c r="F1009" s="248"/>
      <c r="G1009" s="248" t="s">
        <v>567</v>
      </c>
      <c r="H1009" s="162">
        <f>SUM(H989:H1008)</f>
        <v>47612</v>
      </c>
      <c r="I1009" s="155"/>
      <c r="J1009" s="158">
        <f>SUM(J989:J1008)</f>
        <v>8320645.8499999996</v>
      </c>
      <c r="K1009" s="158">
        <f t="shared" ref="K1009:M1009" si="120">SUM(K989:K1008)</f>
        <v>10341961.779999999</v>
      </c>
      <c r="L1009" s="158">
        <f t="shared" si="120"/>
        <v>22680754.460000001</v>
      </c>
      <c r="M1009" s="158">
        <f t="shared" si="120"/>
        <v>16074624.6</v>
      </c>
      <c r="N1009" s="156">
        <v>19</v>
      </c>
      <c r="O1009" s="156">
        <v>19</v>
      </c>
      <c r="P1009" s="156">
        <f>N1009-O1009</f>
        <v>0</v>
      </c>
      <c r="Q1009" s="159">
        <f t="shared" si="116"/>
        <v>6606129.8600000013</v>
      </c>
      <c r="R1009" s="160">
        <f>L1009/H1009</f>
        <v>476.36634587919013</v>
      </c>
    </row>
    <row r="1010" spans="1:18" x14ac:dyDescent="0.35">
      <c r="A1010" s="149">
        <v>1</v>
      </c>
      <c r="B1010" s="150" t="s">
        <v>58</v>
      </c>
      <c r="C1010" s="150" t="s">
        <v>568</v>
      </c>
      <c r="D1010" s="150" t="s">
        <v>121</v>
      </c>
      <c r="E1010" s="150" t="s">
        <v>569</v>
      </c>
      <c r="F1010" s="150" t="s">
        <v>210</v>
      </c>
      <c r="G1010" s="150" t="s">
        <v>570</v>
      </c>
      <c r="H1010" s="151"/>
      <c r="I1010" s="149"/>
      <c r="J1010" s="152"/>
      <c r="K1010" s="153"/>
      <c r="L1010" s="154"/>
      <c r="M1010" s="154"/>
      <c r="N1010" s="150"/>
      <c r="O1010" s="150"/>
      <c r="P1010" s="150"/>
    </row>
    <row r="1011" spans="1:18" x14ac:dyDescent="0.35">
      <c r="A1011" s="149">
        <v>2</v>
      </c>
      <c r="B1011" s="150" t="s">
        <v>58</v>
      </c>
      <c r="C1011" s="150" t="s">
        <v>568</v>
      </c>
      <c r="D1011" s="150" t="s">
        <v>121</v>
      </c>
      <c r="E1011" s="150" t="s">
        <v>569</v>
      </c>
      <c r="F1011" s="150" t="s">
        <v>180</v>
      </c>
      <c r="G1011" s="150" t="s">
        <v>1374</v>
      </c>
      <c r="H1011" s="151">
        <v>2908</v>
      </c>
      <c r="I1011" s="149">
        <v>2</v>
      </c>
      <c r="J1011" s="152">
        <f>นครพนม!F108</f>
        <v>163489.32</v>
      </c>
      <c r="K1011" s="153">
        <f>นครพนม!AK108</f>
        <v>186072.13</v>
      </c>
      <c r="L1011" s="154">
        <f>นครพนม!AL108</f>
        <v>1022967.52</v>
      </c>
      <c r="M1011" s="154">
        <f>นครพนม!AM108</f>
        <v>1052417.4099999999</v>
      </c>
      <c r="N1011" s="150"/>
      <c r="O1011" s="150"/>
      <c r="P1011" s="150"/>
      <c r="Q1011" s="142">
        <f t="shared" si="116"/>
        <v>-29449.889999999898</v>
      </c>
      <c r="R1011" s="143">
        <f t="shared" si="117"/>
        <v>351.77700137551585</v>
      </c>
    </row>
    <row r="1012" spans="1:18" x14ac:dyDescent="0.35">
      <c r="A1012" s="149">
        <v>3</v>
      </c>
      <c r="B1012" s="150" t="s">
        <v>58</v>
      </c>
      <c r="C1012" s="150" t="s">
        <v>568</v>
      </c>
      <c r="D1012" s="150" t="s">
        <v>121</v>
      </c>
      <c r="E1012" s="150" t="s">
        <v>569</v>
      </c>
      <c r="F1012" s="150" t="s">
        <v>180</v>
      </c>
      <c r="G1012" s="150" t="s">
        <v>1375</v>
      </c>
      <c r="H1012" s="151">
        <v>2944</v>
      </c>
      <c r="I1012" s="149">
        <v>2</v>
      </c>
      <c r="J1012" s="152">
        <f>นครพนม!F109</f>
        <v>491699.43</v>
      </c>
      <c r="K1012" s="153">
        <f>นครพนม!AK109</f>
        <v>494841.29</v>
      </c>
      <c r="L1012" s="154">
        <f>นครพนม!AL109</f>
        <v>820423.57000000007</v>
      </c>
      <c r="M1012" s="154">
        <f>นครพนม!AM109</f>
        <v>876162.09999999986</v>
      </c>
      <c r="N1012" s="150"/>
      <c r="O1012" s="150"/>
      <c r="P1012" s="150"/>
      <c r="Q1012" s="142">
        <f t="shared" si="116"/>
        <v>-55738.529999999795</v>
      </c>
      <c r="R1012" s="143">
        <f t="shared" si="117"/>
        <v>278.67648437500003</v>
      </c>
    </row>
    <row r="1013" spans="1:18" x14ac:dyDescent="0.35">
      <c r="A1013" s="149">
        <v>4</v>
      </c>
      <c r="B1013" s="150" t="s">
        <v>58</v>
      </c>
      <c r="C1013" s="150" t="s">
        <v>568</v>
      </c>
      <c r="D1013" s="150" t="s">
        <v>121</v>
      </c>
      <c r="E1013" s="150" t="s">
        <v>569</v>
      </c>
      <c r="F1013" s="150" t="s">
        <v>180</v>
      </c>
      <c r="G1013" s="150" t="s">
        <v>1376</v>
      </c>
      <c r="H1013" s="151">
        <v>4209</v>
      </c>
      <c r="I1013" s="149">
        <v>3</v>
      </c>
      <c r="J1013" s="152">
        <f>นครพนม!F110</f>
        <v>6608.96</v>
      </c>
      <c r="K1013" s="153">
        <f>นครพนม!AK110</f>
        <v>24339.119999999995</v>
      </c>
      <c r="L1013" s="154">
        <f>นครพนม!AL110</f>
        <v>935885.25</v>
      </c>
      <c r="M1013" s="154">
        <f>นครพนม!AM110</f>
        <v>1061523.9099999999</v>
      </c>
      <c r="N1013" s="150"/>
      <c r="O1013" s="150"/>
      <c r="P1013" s="150"/>
      <c r="Q1013" s="142">
        <f t="shared" si="116"/>
        <v>-125638.65999999992</v>
      </c>
      <c r="R1013" s="143">
        <f t="shared" si="117"/>
        <v>222.35334996436208</v>
      </c>
    </row>
    <row r="1014" spans="1:18" x14ac:dyDescent="0.35">
      <c r="A1014" s="149">
        <v>5</v>
      </c>
      <c r="B1014" s="150" t="s">
        <v>58</v>
      </c>
      <c r="C1014" s="150" t="s">
        <v>568</v>
      </c>
      <c r="D1014" s="150" t="s">
        <v>121</v>
      </c>
      <c r="E1014" s="150" t="s">
        <v>569</v>
      </c>
      <c r="F1014" s="150" t="s">
        <v>180</v>
      </c>
      <c r="G1014" s="150" t="s">
        <v>1377</v>
      </c>
      <c r="H1014" s="151">
        <v>4669</v>
      </c>
      <c r="I1014" s="149">
        <v>4</v>
      </c>
      <c r="J1014" s="152">
        <f>นครพนม!F111</f>
        <v>37246.22</v>
      </c>
      <c r="K1014" s="153">
        <f>นครพนม!AK111</f>
        <v>142114.9</v>
      </c>
      <c r="L1014" s="154">
        <f>นครพนม!AL111</f>
        <v>1054604.69</v>
      </c>
      <c r="M1014" s="154">
        <f>นครพนม!AM111</f>
        <v>1025871.8099999999</v>
      </c>
      <c r="N1014" s="150"/>
      <c r="O1014" s="150"/>
      <c r="P1014" s="150"/>
      <c r="Q1014" s="142">
        <f t="shared" si="116"/>
        <v>28732.880000000005</v>
      </c>
      <c r="R1014" s="143">
        <f t="shared" si="117"/>
        <v>225.87378239451701</v>
      </c>
    </row>
    <row r="1015" spans="1:18" x14ac:dyDescent="0.35">
      <c r="A1015" s="149">
        <v>6</v>
      </c>
      <c r="B1015" s="150" t="s">
        <v>58</v>
      </c>
      <c r="C1015" s="150" t="s">
        <v>568</v>
      </c>
      <c r="D1015" s="150" t="s">
        <v>121</v>
      </c>
      <c r="E1015" s="150" t="s">
        <v>569</v>
      </c>
      <c r="F1015" s="150" t="s">
        <v>180</v>
      </c>
      <c r="G1015" s="150" t="s">
        <v>1378</v>
      </c>
      <c r="H1015" s="151">
        <v>2279</v>
      </c>
      <c r="I1015" s="149">
        <v>2</v>
      </c>
      <c r="J1015" s="152">
        <f>นครพนม!F112</f>
        <v>101020.57</v>
      </c>
      <c r="K1015" s="153">
        <f>นครพนม!AK112</f>
        <v>121435.04000000001</v>
      </c>
      <c r="L1015" s="154">
        <f>นครพนม!AL112</f>
        <v>781929.86</v>
      </c>
      <c r="M1015" s="154">
        <f>นครพนม!AM112</f>
        <v>814162.15</v>
      </c>
      <c r="N1015" s="150"/>
      <c r="O1015" s="150"/>
      <c r="P1015" s="150"/>
      <c r="Q1015" s="142">
        <f t="shared" si="116"/>
        <v>-32232.290000000037</v>
      </c>
      <c r="R1015" s="143">
        <f t="shared" si="117"/>
        <v>343.10217639315488</v>
      </c>
    </row>
    <row r="1016" spans="1:18" x14ac:dyDescent="0.35">
      <c r="A1016" s="149">
        <v>7</v>
      </c>
      <c r="B1016" s="150" t="s">
        <v>58</v>
      </c>
      <c r="C1016" s="150" t="s">
        <v>568</v>
      </c>
      <c r="D1016" s="150" t="s">
        <v>121</v>
      </c>
      <c r="E1016" s="150" t="s">
        <v>569</v>
      </c>
      <c r="F1016" s="150" t="s">
        <v>180</v>
      </c>
      <c r="G1016" s="150" t="s">
        <v>1379</v>
      </c>
      <c r="H1016" s="151">
        <v>723</v>
      </c>
      <c r="I1016" s="149">
        <v>1</v>
      </c>
      <c r="J1016" s="152">
        <f>นครพนม!F113</f>
        <v>286917.73</v>
      </c>
      <c r="K1016" s="153">
        <f>นครพนม!AK113</f>
        <v>322130.70999999996</v>
      </c>
      <c r="L1016" s="154">
        <f>นครพนม!AL113</f>
        <v>704747.59</v>
      </c>
      <c r="M1016" s="154">
        <f>นครพนม!AM113</f>
        <v>703809.07</v>
      </c>
      <c r="N1016" s="150"/>
      <c r="O1016" s="150"/>
      <c r="P1016" s="150"/>
      <c r="Q1016" s="142">
        <f t="shared" si="116"/>
        <v>938.52000000001863</v>
      </c>
      <c r="R1016" s="143">
        <f t="shared" si="117"/>
        <v>974.7546196403872</v>
      </c>
    </row>
    <row r="1017" spans="1:18" x14ac:dyDescent="0.35">
      <c r="A1017" s="149">
        <v>8</v>
      </c>
      <c r="B1017" s="150" t="s">
        <v>58</v>
      </c>
      <c r="C1017" s="150" t="s">
        <v>568</v>
      </c>
      <c r="D1017" s="150" t="s">
        <v>121</v>
      </c>
      <c r="E1017" s="150" t="s">
        <v>569</v>
      </c>
      <c r="F1017" s="150" t="s">
        <v>180</v>
      </c>
      <c r="G1017" s="150" t="s">
        <v>1380</v>
      </c>
      <c r="H1017" s="151">
        <v>3567</v>
      </c>
      <c r="I1017" s="149">
        <v>3</v>
      </c>
      <c r="J1017" s="152">
        <f>นครพนม!F114</f>
        <v>330.21</v>
      </c>
      <c r="K1017" s="153">
        <f>นครพนม!AK114</f>
        <v>29056.240000000005</v>
      </c>
      <c r="L1017" s="154">
        <f>นครพนม!AL114</f>
        <v>1084176.43</v>
      </c>
      <c r="M1017" s="154">
        <f>นครพนม!AM114</f>
        <v>1204061.8699999999</v>
      </c>
      <c r="N1017" s="150"/>
      <c r="O1017" s="150"/>
      <c r="P1017" s="150"/>
      <c r="Q1017" s="142">
        <f t="shared" si="116"/>
        <v>-119885.43999999994</v>
      </c>
      <c r="R1017" s="143">
        <f t="shared" si="117"/>
        <v>303.94629380431735</v>
      </c>
    </row>
    <row r="1018" spans="1:18" x14ac:dyDescent="0.35">
      <c r="A1018" s="149">
        <v>9</v>
      </c>
      <c r="B1018" s="150" t="s">
        <v>58</v>
      </c>
      <c r="C1018" s="150" t="s">
        <v>568</v>
      </c>
      <c r="D1018" s="150" t="s">
        <v>121</v>
      </c>
      <c r="E1018" s="150" t="s">
        <v>569</v>
      </c>
      <c r="F1018" s="150" t="s">
        <v>180</v>
      </c>
      <c r="G1018" s="150" t="s">
        <v>1381</v>
      </c>
      <c r="H1018" s="151">
        <v>2416</v>
      </c>
      <c r="I1018" s="149">
        <v>2</v>
      </c>
      <c r="J1018" s="152">
        <f>นครพนม!F115</f>
        <v>290419.06</v>
      </c>
      <c r="K1018" s="153">
        <f>นครพนม!AK115</f>
        <v>332932.96999999997</v>
      </c>
      <c r="L1018" s="154">
        <f>นครพนม!AL115</f>
        <v>974657.47</v>
      </c>
      <c r="M1018" s="154">
        <f>นครพนม!AM115</f>
        <v>917557.25</v>
      </c>
      <c r="N1018" s="150"/>
      <c r="O1018" s="150"/>
      <c r="P1018" s="150"/>
      <c r="Q1018" s="142">
        <f t="shared" si="116"/>
        <v>57100.219999999972</v>
      </c>
      <c r="R1018" s="143">
        <f t="shared" si="117"/>
        <v>403.41782698675496</v>
      </c>
    </row>
    <row r="1019" spans="1:18" x14ac:dyDescent="0.35">
      <c r="A1019" s="149">
        <v>10</v>
      </c>
      <c r="B1019" s="150" t="s">
        <v>58</v>
      </c>
      <c r="C1019" s="150" t="s">
        <v>568</v>
      </c>
      <c r="D1019" s="150" t="s">
        <v>121</v>
      </c>
      <c r="E1019" s="150" t="s">
        <v>569</v>
      </c>
      <c r="F1019" s="150" t="s">
        <v>180</v>
      </c>
      <c r="G1019" s="150" t="s">
        <v>1382</v>
      </c>
      <c r="H1019" s="151">
        <v>1268</v>
      </c>
      <c r="I1019" s="149">
        <v>1</v>
      </c>
      <c r="J1019" s="152">
        <f>นครพนม!F116</f>
        <v>130526.21</v>
      </c>
      <c r="K1019" s="153">
        <f>นครพนม!AK116</f>
        <v>175640.6</v>
      </c>
      <c r="L1019" s="154">
        <f>นครพนม!AL116</f>
        <v>814530.29</v>
      </c>
      <c r="M1019" s="154">
        <f>นครพนม!AM116</f>
        <v>739263.99</v>
      </c>
      <c r="N1019" s="150"/>
      <c r="O1019" s="150"/>
      <c r="P1019" s="150"/>
      <c r="Q1019" s="142">
        <f t="shared" si="116"/>
        <v>75266.300000000047</v>
      </c>
      <c r="R1019" s="143">
        <f t="shared" si="117"/>
        <v>642.37404574132495</v>
      </c>
    </row>
    <row r="1020" spans="1:18" x14ac:dyDescent="0.35">
      <c r="A1020" s="149">
        <v>11</v>
      </c>
      <c r="B1020" s="150" t="s">
        <v>58</v>
      </c>
      <c r="C1020" s="150" t="s">
        <v>568</v>
      </c>
      <c r="D1020" s="150" t="s">
        <v>121</v>
      </c>
      <c r="E1020" s="150" t="s">
        <v>569</v>
      </c>
      <c r="F1020" s="150" t="s">
        <v>180</v>
      </c>
      <c r="G1020" s="150" t="s">
        <v>1383</v>
      </c>
      <c r="H1020" s="151">
        <v>3345</v>
      </c>
      <c r="I1020" s="149">
        <v>3</v>
      </c>
      <c r="J1020" s="152">
        <f>นครพนม!F117</f>
        <v>66382.23</v>
      </c>
      <c r="K1020" s="153">
        <f>นครพนม!AK117</f>
        <v>85781</v>
      </c>
      <c r="L1020" s="154">
        <f>นครพนม!AL117</f>
        <v>1159997.42</v>
      </c>
      <c r="M1020" s="154">
        <f>นครพนม!AM117</f>
        <v>1200012.97</v>
      </c>
      <c r="N1020" s="150"/>
      <c r="O1020" s="150"/>
      <c r="P1020" s="150"/>
      <c r="Q1020" s="142">
        <f t="shared" si="116"/>
        <v>-40015.550000000047</v>
      </c>
      <c r="R1020" s="143">
        <f t="shared" si="117"/>
        <v>346.78547683109116</v>
      </c>
    </row>
    <row r="1021" spans="1:18" x14ac:dyDescent="0.35">
      <c r="A1021" s="149">
        <v>12</v>
      </c>
      <c r="B1021" s="150" t="s">
        <v>58</v>
      </c>
      <c r="C1021" s="150" t="s">
        <v>568</v>
      </c>
      <c r="D1021" s="150" t="s">
        <v>121</v>
      </c>
      <c r="E1021" s="150" t="s">
        <v>569</v>
      </c>
      <c r="F1021" s="150" t="s">
        <v>180</v>
      </c>
      <c r="G1021" s="150" t="s">
        <v>1384</v>
      </c>
      <c r="H1021" s="151">
        <v>1431</v>
      </c>
      <c r="I1021" s="149">
        <v>1</v>
      </c>
      <c r="J1021" s="152">
        <f>นครพนม!F118</f>
        <v>40455.18</v>
      </c>
      <c r="K1021" s="153">
        <f>นครพนม!AK118</f>
        <v>65811.78</v>
      </c>
      <c r="L1021" s="154">
        <f>นครพนม!AL118</f>
        <v>777365.8</v>
      </c>
      <c r="M1021" s="154">
        <f>นครพนม!AM118</f>
        <v>1446424.74</v>
      </c>
      <c r="N1021" s="150"/>
      <c r="O1021" s="150"/>
      <c r="P1021" s="150"/>
      <c r="Q1021" s="142">
        <f t="shared" si="116"/>
        <v>-669058.93999999994</v>
      </c>
      <c r="R1021" s="143">
        <f t="shared" si="117"/>
        <v>543.23256464011183</v>
      </c>
    </row>
    <row r="1022" spans="1:18" x14ac:dyDescent="0.35">
      <c r="A1022" s="149">
        <v>13</v>
      </c>
      <c r="B1022" s="150" t="s">
        <v>58</v>
      </c>
      <c r="C1022" s="150" t="s">
        <v>568</v>
      </c>
      <c r="D1022" s="150" t="s">
        <v>121</v>
      </c>
      <c r="E1022" s="150" t="s">
        <v>569</v>
      </c>
      <c r="F1022" s="150" t="s">
        <v>180</v>
      </c>
      <c r="G1022" s="150" t="s">
        <v>1385</v>
      </c>
      <c r="H1022" s="151">
        <v>2020</v>
      </c>
      <c r="I1022" s="149">
        <v>2</v>
      </c>
      <c r="J1022" s="152">
        <f>นครพนม!F119</f>
        <v>24496.83</v>
      </c>
      <c r="K1022" s="153">
        <f>นครพนม!AK119</f>
        <v>20412.440000000002</v>
      </c>
      <c r="L1022" s="154">
        <f>นครพนม!AL119</f>
        <v>855381.67999999993</v>
      </c>
      <c r="M1022" s="154">
        <f>นครพนม!AM119</f>
        <v>756838.84</v>
      </c>
      <c r="N1022" s="150"/>
      <c r="O1022" s="150"/>
      <c r="P1022" s="150"/>
      <c r="Q1022" s="142">
        <f t="shared" si="116"/>
        <v>98542.839999999967</v>
      </c>
      <c r="R1022" s="143">
        <f t="shared" si="117"/>
        <v>423.45627722772275</v>
      </c>
    </row>
    <row r="1023" spans="1:18" x14ac:dyDescent="0.35">
      <c r="A1023" s="149">
        <v>14</v>
      </c>
      <c r="B1023" s="150" t="s">
        <v>58</v>
      </c>
      <c r="C1023" s="150" t="s">
        <v>568</v>
      </c>
      <c r="D1023" s="150" t="s">
        <v>121</v>
      </c>
      <c r="E1023" s="150" t="s">
        <v>569</v>
      </c>
      <c r="F1023" s="150" t="s">
        <v>180</v>
      </c>
      <c r="G1023" s="150" t="s">
        <v>1386</v>
      </c>
      <c r="H1023" s="151">
        <v>3005</v>
      </c>
      <c r="I1023" s="149">
        <v>3</v>
      </c>
      <c r="J1023" s="152">
        <f>นครพนม!F120</f>
        <v>254628.78</v>
      </c>
      <c r="K1023" s="153">
        <f>นครพนม!AK120</f>
        <v>305099.53000000003</v>
      </c>
      <c r="L1023" s="154">
        <f>นครพนม!AL120</f>
        <v>820246.86</v>
      </c>
      <c r="M1023" s="154">
        <f>นครพนม!AM120</f>
        <v>804344.79</v>
      </c>
      <c r="N1023" s="150"/>
      <c r="O1023" s="150"/>
      <c r="P1023" s="150"/>
      <c r="Q1023" s="142">
        <f t="shared" si="116"/>
        <v>15902.069999999949</v>
      </c>
      <c r="R1023" s="143">
        <f t="shared" si="117"/>
        <v>272.96068552412646</v>
      </c>
    </row>
    <row r="1024" spans="1:18" x14ac:dyDescent="0.35">
      <c r="A1024" s="149">
        <v>15</v>
      </c>
      <c r="B1024" s="150" t="s">
        <v>58</v>
      </c>
      <c r="C1024" s="150" t="s">
        <v>568</v>
      </c>
      <c r="D1024" s="150" t="s">
        <v>121</v>
      </c>
      <c r="E1024" s="150" t="s">
        <v>569</v>
      </c>
      <c r="F1024" s="150" t="s">
        <v>180</v>
      </c>
      <c r="G1024" s="150" t="s">
        <v>1387</v>
      </c>
      <c r="H1024" s="151">
        <v>2671</v>
      </c>
      <c r="I1024" s="149">
        <v>2</v>
      </c>
      <c r="J1024" s="152">
        <f>นครพนม!F121</f>
        <v>113564.19</v>
      </c>
      <c r="K1024" s="153">
        <f>นครพนม!AK121</f>
        <v>192289.89</v>
      </c>
      <c r="L1024" s="154">
        <f>นครพนม!AL121</f>
        <v>1040857.33</v>
      </c>
      <c r="M1024" s="154">
        <f>นครพนม!AM121</f>
        <v>783306.15999999992</v>
      </c>
      <c r="N1024" s="150"/>
      <c r="O1024" s="150"/>
      <c r="P1024" s="150"/>
      <c r="Q1024" s="142">
        <f t="shared" si="116"/>
        <v>257551.17000000004</v>
      </c>
      <c r="R1024" s="143">
        <f t="shared" si="117"/>
        <v>389.6882553350805</v>
      </c>
    </row>
    <row r="1025" spans="1:18" x14ac:dyDescent="0.35">
      <c r="A1025" s="149">
        <v>16</v>
      </c>
      <c r="B1025" s="150" t="s">
        <v>58</v>
      </c>
      <c r="C1025" s="150" t="s">
        <v>568</v>
      </c>
      <c r="D1025" s="150" t="s">
        <v>121</v>
      </c>
      <c r="E1025" s="150" t="s">
        <v>569</v>
      </c>
      <c r="F1025" s="150" t="s">
        <v>180</v>
      </c>
      <c r="G1025" s="150" t="s">
        <v>1388</v>
      </c>
      <c r="H1025" s="151">
        <v>1913</v>
      </c>
      <c r="I1025" s="149">
        <v>2</v>
      </c>
      <c r="J1025" s="152">
        <f>นครพนม!F122</f>
        <v>150673.47</v>
      </c>
      <c r="K1025" s="153">
        <f>นครพนม!AK122</f>
        <v>403270</v>
      </c>
      <c r="L1025" s="154">
        <f>นครพนม!AL122</f>
        <v>483387.32</v>
      </c>
      <c r="M1025" s="154">
        <f>นครพนม!AM122</f>
        <v>516944.39</v>
      </c>
      <c r="N1025" s="150"/>
      <c r="O1025" s="150"/>
      <c r="P1025" s="150"/>
      <c r="Q1025" s="142">
        <f t="shared" si="116"/>
        <v>-33557.070000000007</v>
      </c>
      <c r="R1025" s="143">
        <f t="shared" si="117"/>
        <v>252.68547830632514</v>
      </c>
    </row>
    <row r="1026" spans="1:18" x14ac:dyDescent="0.35">
      <c r="A1026" s="149">
        <v>17</v>
      </c>
      <c r="B1026" s="150" t="s">
        <v>58</v>
      </c>
      <c r="C1026" s="150" t="s">
        <v>568</v>
      </c>
      <c r="D1026" s="150" t="s">
        <v>121</v>
      </c>
      <c r="E1026" s="150" t="s">
        <v>569</v>
      </c>
      <c r="F1026" s="150" t="s">
        <v>180</v>
      </c>
      <c r="G1026" s="150" t="s">
        <v>1389</v>
      </c>
      <c r="H1026" s="151">
        <v>2409</v>
      </c>
      <c r="I1026" s="149">
        <v>2</v>
      </c>
      <c r="J1026" s="152">
        <f>นครพนม!F123</f>
        <v>250512.1</v>
      </c>
      <c r="K1026" s="153">
        <f>นครพนม!AK123</f>
        <v>286619.38</v>
      </c>
      <c r="L1026" s="154">
        <f>นครพนม!AL123</f>
        <v>861780.40999999992</v>
      </c>
      <c r="M1026" s="154">
        <f>นครพนม!AM123</f>
        <v>899762.47</v>
      </c>
      <c r="N1026" s="150"/>
      <c r="O1026" s="150"/>
      <c r="P1026" s="150"/>
      <c r="Q1026" s="142">
        <f t="shared" si="116"/>
        <v>-37982.060000000056</v>
      </c>
      <c r="R1026" s="143">
        <f t="shared" si="117"/>
        <v>357.73366957243667</v>
      </c>
    </row>
    <row r="1027" spans="1:18" x14ac:dyDescent="0.35">
      <c r="A1027" s="149">
        <v>18</v>
      </c>
      <c r="B1027" s="150" t="s">
        <v>58</v>
      </c>
      <c r="C1027" s="150" t="s">
        <v>568</v>
      </c>
      <c r="D1027" s="150" t="s">
        <v>121</v>
      </c>
      <c r="E1027" s="150" t="s">
        <v>569</v>
      </c>
      <c r="F1027" s="150" t="s">
        <v>180</v>
      </c>
      <c r="G1027" s="150" t="s">
        <v>1390</v>
      </c>
      <c r="H1027" s="151">
        <v>1702</v>
      </c>
      <c r="I1027" s="149">
        <v>2</v>
      </c>
      <c r="J1027" s="152">
        <f>นครพนม!F124</f>
        <v>94602.54</v>
      </c>
      <c r="K1027" s="153">
        <f>นครพนม!AK124</f>
        <v>121771.10999999999</v>
      </c>
      <c r="L1027" s="154">
        <f>นครพนม!AL124</f>
        <v>752945.95</v>
      </c>
      <c r="M1027" s="154">
        <f>นครพนม!AM124</f>
        <v>721251.82</v>
      </c>
      <c r="N1027" s="150"/>
      <c r="O1027" s="150"/>
      <c r="P1027" s="150"/>
      <c r="Q1027" s="142">
        <f t="shared" si="116"/>
        <v>31694.130000000005</v>
      </c>
      <c r="R1027" s="143">
        <f t="shared" si="117"/>
        <v>442.38892479435953</v>
      </c>
    </row>
    <row r="1028" spans="1:18" x14ac:dyDescent="0.35">
      <c r="A1028" s="149">
        <v>19</v>
      </c>
      <c r="B1028" s="150" t="s">
        <v>58</v>
      </c>
      <c r="C1028" s="150" t="s">
        <v>568</v>
      </c>
      <c r="D1028" s="150" t="s">
        <v>121</v>
      </c>
      <c r="E1028" s="150" t="s">
        <v>569</v>
      </c>
      <c r="F1028" s="150" t="s">
        <v>180</v>
      </c>
      <c r="G1028" s="150" t="s">
        <v>1391</v>
      </c>
      <c r="H1028" s="151">
        <v>2179</v>
      </c>
      <c r="I1028" s="149">
        <v>2</v>
      </c>
      <c r="J1028" s="152">
        <f>นครพนม!F125</f>
        <v>18226.189999999999</v>
      </c>
      <c r="K1028" s="153">
        <f>นครพนม!AK125</f>
        <v>66281.850000000006</v>
      </c>
      <c r="L1028" s="154">
        <f>นครพนม!AL125</f>
        <v>841703.23</v>
      </c>
      <c r="M1028" s="154">
        <f>นครพนม!AM125</f>
        <v>782335.44</v>
      </c>
      <c r="N1028" s="150"/>
      <c r="O1028" s="150"/>
      <c r="P1028" s="150"/>
      <c r="Q1028" s="142">
        <f t="shared" si="116"/>
        <v>59367.790000000037</v>
      </c>
      <c r="R1028" s="143">
        <f t="shared" si="117"/>
        <v>386.27959155575951</v>
      </c>
    </row>
    <row r="1029" spans="1:18" s="161" customFormat="1" x14ac:dyDescent="0.35">
      <c r="A1029" s="155">
        <v>8</v>
      </c>
      <c r="B1029" s="156" t="s">
        <v>58</v>
      </c>
      <c r="C1029" s="156"/>
      <c r="D1029" s="156"/>
      <c r="E1029" s="156" t="s">
        <v>77</v>
      </c>
      <c r="F1029" s="156"/>
      <c r="G1029" s="156" t="s">
        <v>571</v>
      </c>
      <c r="H1029" s="162">
        <f>SUM(H1010:H1028)</f>
        <v>45658</v>
      </c>
      <c r="I1029" s="155"/>
      <c r="J1029" s="158">
        <f>SUM(J1010:J1028)</f>
        <v>2521799.2200000002</v>
      </c>
      <c r="K1029" s="193">
        <f>SUM(K1010:K1028)</f>
        <v>3375899.98</v>
      </c>
      <c r="L1029" s="158">
        <f t="shared" ref="L1029:M1029" si="121">SUM(L1010:L1028)</f>
        <v>15787588.67</v>
      </c>
      <c r="M1029" s="158">
        <f t="shared" si="121"/>
        <v>16306051.180000003</v>
      </c>
      <c r="N1029" s="156">
        <v>18</v>
      </c>
      <c r="O1029" s="156">
        <v>18</v>
      </c>
      <c r="P1029" s="156">
        <f>N1029-O1029</f>
        <v>0</v>
      </c>
      <c r="Q1029" s="159">
        <f t="shared" si="116"/>
        <v>-518462.5100000035</v>
      </c>
      <c r="R1029" s="160">
        <f>L1029/H1029</f>
        <v>345.77924284900786</v>
      </c>
    </row>
    <row r="1030" spans="1:18" x14ac:dyDescent="0.35">
      <c r="A1030" s="149">
        <v>1</v>
      </c>
      <c r="B1030" s="150" t="s">
        <v>58</v>
      </c>
      <c r="C1030" s="150" t="s">
        <v>572</v>
      </c>
      <c r="D1030" s="150" t="s">
        <v>127</v>
      </c>
      <c r="E1030" s="150" t="s">
        <v>573</v>
      </c>
      <c r="F1030" s="150" t="s">
        <v>210</v>
      </c>
      <c r="G1030" s="150" t="s">
        <v>574</v>
      </c>
      <c r="H1030" s="151"/>
      <c r="I1030" s="149"/>
      <c r="J1030" s="152"/>
      <c r="K1030" s="153"/>
      <c r="L1030" s="154"/>
      <c r="M1030" s="154"/>
      <c r="N1030" s="150"/>
      <c r="O1030" s="150"/>
      <c r="P1030" s="150"/>
    </row>
    <row r="1031" spans="1:18" x14ac:dyDescent="0.35">
      <c r="A1031" s="149">
        <v>2</v>
      </c>
      <c r="B1031" s="150" t="s">
        <v>58</v>
      </c>
      <c r="C1031" s="150" t="s">
        <v>572</v>
      </c>
      <c r="D1031" s="150" t="s">
        <v>127</v>
      </c>
      <c r="E1031" s="150" t="s">
        <v>573</v>
      </c>
      <c r="F1031" s="150" t="s">
        <v>180</v>
      </c>
      <c r="G1031" s="150" t="s">
        <v>1392</v>
      </c>
      <c r="H1031" s="151">
        <v>3793</v>
      </c>
      <c r="I1031" s="149">
        <v>3</v>
      </c>
      <c r="J1031" s="152">
        <f>นครพนม!F126</f>
        <v>313445.03999999998</v>
      </c>
      <c r="K1031" s="153">
        <f>นครพนม!AK126</f>
        <v>530764.72</v>
      </c>
      <c r="L1031" s="154">
        <f>นครพนม!AL126</f>
        <v>1205013.3999999999</v>
      </c>
      <c r="M1031" s="154">
        <f>นครพนม!AM126</f>
        <v>1223902.52</v>
      </c>
      <c r="N1031" s="150"/>
      <c r="O1031" s="150"/>
      <c r="P1031" s="150"/>
      <c r="Q1031" s="142">
        <f t="shared" ref="Q1031:Q1068" si="122">L1031-M1031</f>
        <v>-18889.120000000112</v>
      </c>
      <c r="R1031" s="143">
        <f t="shared" ref="R1031:R1069" si="123">L1031/H1031</f>
        <v>317.69401529132608</v>
      </c>
    </row>
    <row r="1032" spans="1:18" x14ac:dyDescent="0.35">
      <c r="A1032" s="149">
        <v>3</v>
      </c>
      <c r="B1032" s="150" t="s">
        <v>58</v>
      </c>
      <c r="C1032" s="150" t="s">
        <v>572</v>
      </c>
      <c r="D1032" s="150" t="s">
        <v>127</v>
      </c>
      <c r="E1032" s="150" t="s">
        <v>573</v>
      </c>
      <c r="F1032" s="150" t="s">
        <v>180</v>
      </c>
      <c r="G1032" s="150" t="s">
        <v>1393</v>
      </c>
      <c r="H1032" s="151">
        <v>1435</v>
      </c>
      <c r="I1032" s="149">
        <v>1</v>
      </c>
      <c r="J1032" s="152">
        <f>นครพนม!F127</f>
        <v>186466.6</v>
      </c>
      <c r="K1032" s="153">
        <f>นครพนม!AK127</f>
        <v>170010.9</v>
      </c>
      <c r="L1032" s="154">
        <f>นครพนม!AL127</f>
        <v>709533.85</v>
      </c>
      <c r="M1032" s="154">
        <f>นครพนม!AM127</f>
        <v>775513.55</v>
      </c>
      <c r="N1032" s="150"/>
      <c r="O1032" s="150"/>
      <c r="P1032" s="150"/>
      <c r="Q1032" s="142">
        <f t="shared" si="122"/>
        <v>-65979.70000000007</v>
      </c>
      <c r="R1032" s="143">
        <f t="shared" si="123"/>
        <v>494.44867595818812</v>
      </c>
    </row>
    <row r="1033" spans="1:18" x14ac:dyDescent="0.35">
      <c r="A1033" s="149">
        <v>4</v>
      </c>
      <c r="B1033" s="150" t="s">
        <v>58</v>
      </c>
      <c r="C1033" s="150" t="s">
        <v>572</v>
      </c>
      <c r="D1033" s="150" t="s">
        <v>127</v>
      </c>
      <c r="E1033" s="150" t="s">
        <v>573</v>
      </c>
      <c r="F1033" s="150" t="s">
        <v>180</v>
      </c>
      <c r="G1033" s="150" t="s">
        <v>1394</v>
      </c>
      <c r="H1033" s="151">
        <v>1980</v>
      </c>
      <c r="I1033" s="149">
        <v>2</v>
      </c>
      <c r="J1033" s="152">
        <f>นครพนม!F128</f>
        <v>176487.12</v>
      </c>
      <c r="K1033" s="153">
        <f>นครพนม!AK128</f>
        <v>416444.55</v>
      </c>
      <c r="L1033" s="154">
        <f>นครพนม!AL128</f>
        <v>843513.6</v>
      </c>
      <c r="M1033" s="154">
        <f>นครพนม!AM128</f>
        <v>800179.8</v>
      </c>
      <c r="N1033" s="150"/>
      <c r="O1033" s="150"/>
      <c r="P1033" s="150"/>
      <c r="Q1033" s="142">
        <f t="shared" si="122"/>
        <v>43333.79999999993</v>
      </c>
      <c r="R1033" s="143">
        <f t="shared" si="123"/>
        <v>426.01696969696968</v>
      </c>
    </row>
    <row r="1034" spans="1:18" x14ac:dyDescent="0.35">
      <c r="A1034" s="149">
        <v>5</v>
      </c>
      <c r="B1034" s="150" t="s">
        <v>58</v>
      </c>
      <c r="C1034" s="150" t="s">
        <v>572</v>
      </c>
      <c r="D1034" s="150" t="s">
        <v>127</v>
      </c>
      <c r="E1034" s="150" t="s">
        <v>573</v>
      </c>
      <c r="F1034" s="150" t="s">
        <v>180</v>
      </c>
      <c r="G1034" s="150" t="s">
        <v>1395</v>
      </c>
      <c r="H1034" s="151">
        <v>2225</v>
      </c>
      <c r="I1034" s="149">
        <v>2</v>
      </c>
      <c r="J1034" s="152">
        <f>นครพนม!F129</f>
        <v>130987.8</v>
      </c>
      <c r="K1034" s="153">
        <f>นครพนม!AK129</f>
        <v>229122.9</v>
      </c>
      <c r="L1034" s="154">
        <f>นครพนม!AL129</f>
        <v>950712.4</v>
      </c>
      <c r="M1034" s="154">
        <f>นครพนม!AM129</f>
        <v>943467.14999999991</v>
      </c>
      <c r="N1034" s="150"/>
      <c r="O1034" s="150"/>
      <c r="P1034" s="150"/>
      <c r="Q1034" s="142">
        <f t="shared" si="122"/>
        <v>7245.2500000001164</v>
      </c>
      <c r="R1034" s="143">
        <f t="shared" si="123"/>
        <v>427.28647191011237</v>
      </c>
    </row>
    <row r="1035" spans="1:18" x14ac:dyDescent="0.35">
      <c r="A1035" s="149">
        <v>6</v>
      </c>
      <c r="B1035" s="150" t="s">
        <v>58</v>
      </c>
      <c r="C1035" s="150" t="s">
        <v>572</v>
      </c>
      <c r="D1035" s="150" t="s">
        <v>127</v>
      </c>
      <c r="E1035" s="150" t="s">
        <v>573</v>
      </c>
      <c r="F1035" s="150" t="s">
        <v>180</v>
      </c>
      <c r="G1035" s="150" t="s">
        <v>1396</v>
      </c>
      <c r="H1035" s="151">
        <v>2531</v>
      </c>
      <c r="I1035" s="149">
        <v>2</v>
      </c>
      <c r="J1035" s="152">
        <f>นครพนม!F130</f>
        <v>374427.24</v>
      </c>
      <c r="K1035" s="153">
        <f>นครพนม!AK130</f>
        <v>381100.82</v>
      </c>
      <c r="L1035" s="154">
        <f>นครพนม!AL130</f>
        <v>632472</v>
      </c>
      <c r="M1035" s="154">
        <f>นครพนม!AM130</f>
        <v>833607.45</v>
      </c>
      <c r="N1035" s="150"/>
      <c r="O1035" s="150"/>
      <c r="P1035" s="150"/>
      <c r="Q1035" s="142">
        <f t="shared" si="122"/>
        <v>-201135.44999999995</v>
      </c>
      <c r="R1035" s="143">
        <f t="shared" si="123"/>
        <v>249.89016199130779</v>
      </c>
    </row>
    <row r="1036" spans="1:18" x14ac:dyDescent="0.35">
      <c r="A1036" s="149">
        <v>7</v>
      </c>
      <c r="B1036" s="150" t="s">
        <v>58</v>
      </c>
      <c r="C1036" s="150" t="s">
        <v>572</v>
      </c>
      <c r="D1036" s="150" t="s">
        <v>127</v>
      </c>
      <c r="E1036" s="150" t="s">
        <v>573</v>
      </c>
      <c r="F1036" s="150" t="s">
        <v>180</v>
      </c>
      <c r="G1036" s="150" t="s">
        <v>1397</v>
      </c>
      <c r="H1036" s="151">
        <v>3452</v>
      </c>
      <c r="I1036" s="149">
        <v>3</v>
      </c>
      <c r="J1036" s="152">
        <f>นครพนม!F131</f>
        <v>162860.15</v>
      </c>
      <c r="K1036" s="153">
        <f>นครพนม!AK131</f>
        <v>172539.65</v>
      </c>
      <c r="L1036" s="154">
        <f>นครพนม!AL131</f>
        <v>1127567.3599999999</v>
      </c>
      <c r="M1036" s="154">
        <f>นครพนม!AM131</f>
        <v>1097144.4200000002</v>
      </c>
      <c r="N1036" s="150"/>
      <c r="O1036" s="150"/>
      <c r="P1036" s="150"/>
      <c r="Q1036" s="142">
        <f t="shared" si="122"/>
        <v>30422.939999999711</v>
      </c>
      <c r="R1036" s="143">
        <f t="shared" si="123"/>
        <v>326.64176129779833</v>
      </c>
    </row>
    <row r="1037" spans="1:18" x14ac:dyDescent="0.35">
      <c r="A1037" s="149">
        <v>8</v>
      </c>
      <c r="B1037" s="150" t="s">
        <v>58</v>
      </c>
      <c r="C1037" s="150" t="s">
        <v>572</v>
      </c>
      <c r="D1037" s="150" t="s">
        <v>127</v>
      </c>
      <c r="E1037" s="150" t="s">
        <v>573</v>
      </c>
      <c r="F1037" s="150" t="s">
        <v>180</v>
      </c>
      <c r="G1037" s="150" t="s">
        <v>1398</v>
      </c>
      <c r="H1037" s="151">
        <v>3453</v>
      </c>
      <c r="I1037" s="149">
        <v>3</v>
      </c>
      <c r="J1037" s="152">
        <f>นครพนม!F132</f>
        <v>166648.41</v>
      </c>
      <c r="K1037" s="153">
        <f>นครพนม!AK132</f>
        <v>181840.85</v>
      </c>
      <c r="L1037" s="154">
        <f>นครพนม!AL132</f>
        <v>1887861.18</v>
      </c>
      <c r="M1037" s="154">
        <f>นครพนม!AM132</f>
        <v>922532.88</v>
      </c>
      <c r="N1037" s="150"/>
      <c r="O1037" s="150"/>
      <c r="P1037" s="150"/>
      <c r="Q1037" s="142">
        <f t="shared" si="122"/>
        <v>965328.29999999993</v>
      </c>
      <c r="R1037" s="143">
        <f t="shared" si="123"/>
        <v>546.73072111207648</v>
      </c>
    </row>
    <row r="1038" spans="1:18" x14ac:dyDescent="0.35">
      <c r="A1038" s="149">
        <v>9</v>
      </c>
      <c r="B1038" s="150" t="s">
        <v>58</v>
      </c>
      <c r="C1038" s="150" t="s">
        <v>572</v>
      </c>
      <c r="D1038" s="150" t="s">
        <v>127</v>
      </c>
      <c r="E1038" s="150" t="s">
        <v>573</v>
      </c>
      <c r="F1038" s="150" t="s">
        <v>180</v>
      </c>
      <c r="G1038" s="150" t="s">
        <v>1399</v>
      </c>
      <c r="H1038" s="151">
        <v>3635</v>
      </c>
      <c r="I1038" s="149">
        <v>3</v>
      </c>
      <c r="J1038" s="152">
        <f>นครพนม!F133</f>
        <v>115175.55</v>
      </c>
      <c r="K1038" s="153">
        <f>นครพนม!AK133</f>
        <v>270481.24</v>
      </c>
      <c r="L1038" s="154">
        <f>นครพนม!AL133</f>
        <v>753625.48</v>
      </c>
      <c r="M1038" s="154">
        <f>นครพนม!AM133</f>
        <v>912519.25999999989</v>
      </c>
      <c r="N1038" s="150"/>
      <c r="O1038" s="150"/>
      <c r="P1038" s="150"/>
      <c r="Q1038" s="142">
        <f t="shared" si="122"/>
        <v>-158893.77999999991</v>
      </c>
      <c r="R1038" s="143">
        <f t="shared" si="123"/>
        <v>207.32475378266849</v>
      </c>
    </row>
    <row r="1039" spans="1:18" x14ac:dyDescent="0.35">
      <c r="A1039" s="149">
        <v>10</v>
      </c>
      <c r="B1039" s="150" t="s">
        <v>58</v>
      </c>
      <c r="C1039" s="150" t="s">
        <v>572</v>
      </c>
      <c r="D1039" s="150" t="s">
        <v>127</v>
      </c>
      <c r="E1039" s="150" t="s">
        <v>573</v>
      </c>
      <c r="F1039" s="150" t="s">
        <v>180</v>
      </c>
      <c r="G1039" s="150" t="s">
        <v>1400</v>
      </c>
      <c r="H1039" s="151">
        <v>4256</v>
      </c>
      <c r="I1039" s="149">
        <v>3</v>
      </c>
      <c r="J1039" s="152">
        <f>นครพนม!F134</f>
        <v>186815.34</v>
      </c>
      <c r="K1039" s="153">
        <f>นครพนม!AK134</f>
        <v>216910.06</v>
      </c>
      <c r="L1039" s="154">
        <f>นครพนม!AL134</f>
        <v>1063326.58</v>
      </c>
      <c r="M1039" s="154">
        <f>นครพนม!AM134</f>
        <v>1082354.3600000001</v>
      </c>
      <c r="N1039" s="150"/>
      <c r="O1039" s="150"/>
      <c r="P1039" s="150"/>
      <c r="Q1039" s="142">
        <f t="shared" si="122"/>
        <v>-19027.780000000028</v>
      </c>
      <c r="R1039" s="143">
        <f t="shared" si="123"/>
        <v>249.84177161654137</v>
      </c>
    </row>
    <row r="1040" spans="1:18" s="161" customFormat="1" x14ac:dyDescent="0.35">
      <c r="A1040" s="155">
        <v>9</v>
      </c>
      <c r="B1040" s="156" t="s">
        <v>58</v>
      </c>
      <c r="C1040" s="156"/>
      <c r="D1040" s="156"/>
      <c r="E1040" s="156" t="s">
        <v>77</v>
      </c>
      <c r="F1040" s="156"/>
      <c r="G1040" s="156" t="s">
        <v>575</v>
      </c>
      <c r="H1040" s="162">
        <f>SUM(H1030:H1039)</f>
        <v>26760</v>
      </c>
      <c r="I1040" s="155"/>
      <c r="J1040" s="158">
        <f>SUM(J1030:J1039)</f>
        <v>1813313.25</v>
      </c>
      <c r="K1040" s="158">
        <f t="shared" ref="K1040:M1040" si="124">SUM(K1030:K1039)</f>
        <v>2569215.69</v>
      </c>
      <c r="L1040" s="158">
        <f t="shared" si="124"/>
        <v>9173625.8499999996</v>
      </c>
      <c r="M1040" s="158">
        <f t="shared" si="124"/>
        <v>8591221.3899999987</v>
      </c>
      <c r="N1040" s="156">
        <v>9</v>
      </c>
      <c r="O1040" s="156">
        <v>9</v>
      </c>
      <c r="P1040" s="156">
        <f>N1040-O1040</f>
        <v>0</v>
      </c>
      <c r="Q1040" s="159">
        <f t="shared" si="122"/>
        <v>582404.46000000089</v>
      </c>
      <c r="R1040" s="160">
        <f>L1040/H1040</f>
        <v>342.81113041853513</v>
      </c>
    </row>
    <row r="1041" spans="1:18" x14ac:dyDescent="0.35">
      <c r="A1041" s="149">
        <v>1</v>
      </c>
      <c r="B1041" s="150" t="s">
        <v>58</v>
      </c>
      <c r="C1041" s="150" t="s">
        <v>576</v>
      </c>
      <c r="D1041" s="150" t="s">
        <v>132</v>
      </c>
      <c r="E1041" s="150" t="s">
        <v>577</v>
      </c>
      <c r="F1041" s="150" t="s">
        <v>210</v>
      </c>
      <c r="G1041" s="150" t="s">
        <v>578</v>
      </c>
      <c r="H1041" s="151"/>
      <c r="I1041" s="149"/>
      <c r="J1041" s="152"/>
      <c r="K1041" s="153"/>
      <c r="L1041" s="154"/>
      <c r="M1041" s="154"/>
      <c r="N1041" s="150"/>
      <c r="O1041" s="150"/>
      <c r="P1041" s="150"/>
    </row>
    <row r="1042" spans="1:18" x14ac:dyDescent="0.35">
      <c r="A1042" s="149">
        <v>2</v>
      </c>
      <c r="B1042" s="150" t="s">
        <v>58</v>
      </c>
      <c r="C1042" s="150" t="s">
        <v>576</v>
      </c>
      <c r="D1042" s="150" t="s">
        <v>132</v>
      </c>
      <c r="E1042" s="150" t="s">
        <v>577</v>
      </c>
      <c r="F1042" s="150" t="s">
        <v>180</v>
      </c>
      <c r="G1042" s="150" t="s">
        <v>1401</v>
      </c>
      <c r="H1042" s="151">
        <v>2177</v>
      </c>
      <c r="I1042" s="149">
        <v>2</v>
      </c>
      <c r="J1042" s="152">
        <f>นครพนม!F135</f>
        <v>321915.46999999997</v>
      </c>
      <c r="K1042" s="153">
        <f>นครพนม!AK135</f>
        <v>820727.76</v>
      </c>
      <c r="L1042" s="154">
        <f>นครพนม!AL135</f>
        <v>1005396.74</v>
      </c>
      <c r="M1042" s="154">
        <f>นครพนม!AM135</f>
        <v>960254.86</v>
      </c>
      <c r="N1042" s="150"/>
      <c r="O1042" s="150"/>
      <c r="P1042" s="150"/>
      <c r="R1042" s="143">
        <f t="shared" si="123"/>
        <v>461.82670647680294</v>
      </c>
    </row>
    <row r="1043" spans="1:18" x14ac:dyDescent="0.35">
      <c r="A1043" s="149">
        <v>3</v>
      </c>
      <c r="B1043" s="150" t="s">
        <v>58</v>
      </c>
      <c r="C1043" s="150" t="s">
        <v>576</v>
      </c>
      <c r="D1043" s="150" t="s">
        <v>132</v>
      </c>
      <c r="E1043" s="150" t="s">
        <v>577</v>
      </c>
      <c r="F1043" s="150" t="s">
        <v>180</v>
      </c>
      <c r="G1043" s="150" t="s">
        <v>1402</v>
      </c>
      <c r="H1043" s="151">
        <v>3300</v>
      </c>
      <c r="I1043" s="149">
        <v>3</v>
      </c>
      <c r="J1043" s="152">
        <f>นครพนม!F136</f>
        <v>51301.61</v>
      </c>
      <c r="K1043" s="153">
        <f>นครพนม!AK136</f>
        <v>466782.00999999995</v>
      </c>
      <c r="L1043" s="154">
        <f>นครพนม!AL136</f>
        <v>270540.06</v>
      </c>
      <c r="M1043" s="154">
        <f>นครพนม!AM136</f>
        <v>223749.95</v>
      </c>
      <c r="N1043" s="150"/>
      <c r="O1043" s="150"/>
      <c r="P1043" s="150"/>
      <c r="Q1043" s="142">
        <f t="shared" si="122"/>
        <v>46790.109999999986</v>
      </c>
      <c r="R1043" s="143">
        <f t="shared" si="123"/>
        <v>81.981836363636361</v>
      </c>
    </row>
    <row r="1044" spans="1:18" x14ac:dyDescent="0.35">
      <c r="A1044" s="149">
        <v>4</v>
      </c>
      <c r="B1044" s="150" t="s">
        <v>58</v>
      </c>
      <c r="C1044" s="150" t="s">
        <v>576</v>
      </c>
      <c r="D1044" s="150" t="s">
        <v>132</v>
      </c>
      <c r="E1044" s="150" t="s">
        <v>577</v>
      </c>
      <c r="F1044" s="150" t="s">
        <v>180</v>
      </c>
      <c r="G1044" s="150" t="s">
        <v>1403</v>
      </c>
      <c r="H1044" s="151">
        <v>1172</v>
      </c>
      <c r="I1044" s="149">
        <v>1</v>
      </c>
      <c r="J1044" s="152">
        <f>นครพนม!F137</f>
        <v>410972.06</v>
      </c>
      <c r="K1044" s="153">
        <f>นครพนม!AK137</f>
        <v>484087.60000000003</v>
      </c>
      <c r="L1044" s="154">
        <f>นครพนม!AL137</f>
        <v>776145.82000000007</v>
      </c>
      <c r="M1044" s="154">
        <f>นครพนม!AM137</f>
        <v>519279.93000000005</v>
      </c>
      <c r="N1044" s="150"/>
      <c r="O1044" s="150"/>
      <c r="P1044" s="150"/>
      <c r="Q1044" s="142">
        <f t="shared" si="122"/>
        <v>256865.89</v>
      </c>
      <c r="R1044" s="143">
        <f t="shared" si="123"/>
        <v>662.24046075085334</v>
      </c>
    </row>
    <row r="1045" spans="1:18" x14ac:dyDescent="0.35">
      <c r="A1045" s="149">
        <v>5</v>
      </c>
      <c r="B1045" s="150" t="s">
        <v>58</v>
      </c>
      <c r="C1045" s="150" t="s">
        <v>576</v>
      </c>
      <c r="D1045" s="150" t="s">
        <v>132</v>
      </c>
      <c r="E1045" s="150" t="s">
        <v>577</v>
      </c>
      <c r="F1045" s="150" t="s">
        <v>180</v>
      </c>
      <c r="G1045" s="150" t="s">
        <v>1404</v>
      </c>
      <c r="H1045" s="151">
        <v>2177</v>
      </c>
      <c r="I1045" s="149">
        <v>2</v>
      </c>
      <c r="J1045" s="152">
        <f>นครพนม!F138</f>
        <v>195500.54</v>
      </c>
      <c r="K1045" s="153">
        <f>นครพนม!AK138</f>
        <v>528937.66</v>
      </c>
      <c r="L1045" s="154">
        <f>นครพนม!AL138</f>
        <v>778997.98</v>
      </c>
      <c r="M1045" s="154">
        <f>นครพนม!AM138</f>
        <v>663239.12</v>
      </c>
      <c r="N1045" s="150"/>
      <c r="O1045" s="150"/>
      <c r="P1045" s="150"/>
      <c r="Q1045" s="142">
        <f t="shared" si="122"/>
        <v>115758.85999999999</v>
      </c>
      <c r="R1045" s="143">
        <f t="shared" si="123"/>
        <v>357.83095084979328</v>
      </c>
    </row>
    <row r="1046" spans="1:18" x14ac:dyDescent="0.35">
      <c r="A1046" s="149">
        <v>6</v>
      </c>
      <c r="B1046" s="150" t="s">
        <v>58</v>
      </c>
      <c r="C1046" s="150" t="s">
        <v>576</v>
      </c>
      <c r="D1046" s="150" t="s">
        <v>132</v>
      </c>
      <c r="E1046" s="150" t="s">
        <v>577</v>
      </c>
      <c r="F1046" s="150" t="s">
        <v>180</v>
      </c>
      <c r="G1046" s="150" t="s">
        <v>1405</v>
      </c>
      <c r="H1046" s="151">
        <v>4986</v>
      </c>
      <c r="I1046" s="149">
        <v>4</v>
      </c>
      <c r="J1046" s="152">
        <f>นครพนม!F139</f>
        <v>251335.65</v>
      </c>
      <c r="K1046" s="153">
        <f>นครพนม!AK139</f>
        <v>654031.34000000008</v>
      </c>
      <c r="L1046" s="154">
        <f>นครพนม!AL139</f>
        <v>1145178.08</v>
      </c>
      <c r="M1046" s="154">
        <f>นครพนม!AM139</f>
        <v>1103420.5799999998</v>
      </c>
      <c r="N1046" s="150"/>
      <c r="O1046" s="150"/>
      <c r="P1046" s="150"/>
      <c r="Q1046" s="142">
        <f t="shared" si="122"/>
        <v>41757.500000000233</v>
      </c>
      <c r="R1046" s="143">
        <f t="shared" si="123"/>
        <v>229.67871640593663</v>
      </c>
    </row>
    <row r="1047" spans="1:18" x14ac:dyDescent="0.35">
      <c r="A1047" s="149">
        <v>7</v>
      </c>
      <c r="B1047" s="150" t="s">
        <v>58</v>
      </c>
      <c r="C1047" s="150" t="s">
        <v>576</v>
      </c>
      <c r="D1047" s="150" t="s">
        <v>132</v>
      </c>
      <c r="E1047" s="150" t="s">
        <v>577</v>
      </c>
      <c r="F1047" s="150" t="s">
        <v>180</v>
      </c>
      <c r="G1047" s="150" t="s">
        <v>1406</v>
      </c>
      <c r="H1047" s="151">
        <v>4194</v>
      </c>
      <c r="I1047" s="149">
        <v>3</v>
      </c>
      <c r="J1047" s="152">
        <f>นครพนม!F140</f>
        <v>375464.97</v>
      </c>
      <c r="K1047" s="153">
        <f>นครพนม!AK140</f>
        <v>857214.22999999986</v>
      </c>
      <c r="L1047" s="154">
        <f>นครพนม!AL140</f>
        <v>1029585.5900000001</v>
      </c>
      <c r="M1047" s="154">
        <f>นครพนม!AM140</f>
        <v>707913.58</v>
      </c>
      <c r="N1047" s="150"/>
      <c r="O1047" s="150"/>
      <c r="P1047" s="150"/>
      <c r="Q1047" s="142">
        <f t="shared" si="122"/>
        <v>321672.01000000013</v>
      </c>
      <c r="R1047" s="143">
        <f t="shared" si="123"/>
        <v>245.49012637100623</v>
      </c>
    </row>
    <row r="1048" spans="1:18" x14ac:dyDescent="0.35">
      <c r="A1048" s="149">
        <v>8</v>
      </c>
      <c r="B1048" s="150" t="s">
        <v>58</v>
      </c>
      <c r="C1048" s="150" t="s">
        <v>576</v>
      </c>
      <c r="D1048" s="150" t="s">
        <v>132</v>
      </c>
      <c r="E1048" s="150" t="s">
        <v>577</v>
      </c>
      <c r="F1048" s="150" t="s">
        <v>180</v>
      </c>
      <c r="G1048" s="150" t="s">
        <v>1407</v>
      </c>
      <c r="H1048" s="151">
        <v>4296</v>
      </c>
      <c r="I1048" s="149">
        <v>3</v>
      </c>
      <c r="J1048" s="152">
        <f>นครพนม!F141</f>
        <v>470006.28</v>
      </c>
      <c r="K1048" s="153">
        <f>นครพนม!AK141</f>
        <v>858515.51</v>
      </c>
      <c r="L1048" s="154">
        <f>นครพนม!AL141</f>
        <v>1156127.1200000001</v>
      </c>
      <c r="M1048" s="154">
        <f>นครพนม!AM141</f>
        <v>938965.44000000006</v>
      </c>
      <c r="N1048" s="150"/>
      <c r="O1048" s="150"/>
      <c r="P1048" s="150"/>
      <c r="Q1048" s="142">
        <f t="shared" si="122"/>
        <v>217161.68000000005</v>
      </c>
      <c r="R1048" s="143">
        <f t="shared" si="123"/>
        <v>269.11711359404097</v>
      </c>
    </row>
    <row r="1049" spans="1:18" x14ac:dyDescent="0.35">
      <c r="A1049" s="149">
        <v>9</v>
      </c>
      <c r="B1049" s="150" t="s">
        <v>58</v>
      </c>
      <c r="C1049" s="150" t="s">
        <v>576</v>
      </c>
      <c r="D1049" s="150" t="s">
        <v>132</v>
      </c>
      <c r="E1049" s="150" t="s">
        <v>577</v>
      </c>
      <c r="F1049" s="150" t="s">
        <v>180</v>
      </c>
      <c r="G1049" s="150" t="s">
        <v>1408</v>
      </c>
      <c r="H1049" s="151">
        <v>2528</v>
      </c>
      <c r="I1049" s="149">
        <v>2</v>
      </c>
      <c r="J1049" s="152">
        <f>นครพนม!F142</f>
        <v>167927.33</v>
      </c>
      <c r="K1049" s="153">
        <f>นครพนม!AK142</f>
        <v>334504.24</v>
      </c>
      <c r="L1049" s="154">
        <f>นครพนม!AL142</f>
        <v>987212.94</v>
      </c>
      <c r="M1049" s="154">
        <f>นครพนม!AM142</f>
        <v>1291740.1599999999</v>
      </c>
      <c r="N1049" s="150"/>
      <c r="O1049" s="150"/>
      <c r="P1049" s="150"/>
      <c r="Q1049" s="142">
        <f t="shared" si="122"/>
        <v>-304527.21999999997</v>
      </c>
      <c r="R1049" s="143">
        <f t="shared" si="123"/>
        <v>390.51144778481012</v>
      </c>
    </row>
    <row r="1050" spans="1:18" x14ac:dyDescent="0.35">
      <c r="A1050" s="149">
        <v>10</v>
      </c>
      <c r="B1050" s="150" t="s">
        <v>58</v>
      </c>
      <c r="C1050" s="150" t="s">
        <v>576</v>
      </c>
      <c r="D1050" s="150" t="s">
        <v>132</v>
      </c>
      <c r="E1050" s="150" t="s">
        <v>577</v>
      </c>
      <c r="F1050" s="150" t="s">
        <v>180</v>
      </c>
      <c r="G1050" s="150" t="s">
        <v>1409</v>
      </c>
      <c r="H1050" s="151">
        <v>3203</v>
      </c>
      <c r="I1050" s="149">
        <v>3</v>
      </c>
      <c r="J1050" s="152">
        <f>นครพนม!F143</f>
        <v>316533.07</v>
      </c>
      <c r="K1050" s="153">
        <f>นครพนม!AK143</f>
        <v>420984.43</v>
      </c>
      <c r="L1050" s="154">
        <f>นครพนม!AL143</f>
        <v>1139782.33</v>
      </c>
      <c r="M1050" s="154">
        <f>นครพนม!AM143</f>
        <v>1116516.3</v>
      </c>
      <c r="N1050" s="150"/>
      <c r="O1050" s="150"/>
      <c r="P1050" s="150"/>
      <c r="Q1050" s="142">
        <f t="shared" si="122"/>
        <v>23266.030000000028</v>
      </c>
      <c r="R1050" s="143">
        <f t="shared" si="123"/>
        <v>355.84837027786455</v>
      </c>
    </row>
    <row r="1051" spans="1:18" x14ac:dyDescent="0.35">
      <c r="A1051" s="149">
        <v>11</v>
      </c>
      <c r="B1051" s="150" t="s">
        <v>58</v>
      </c>
      <c r="C1051" s="150" t="s">
        <v>576</v>
      </c>
      <c r="D1051" s="150" t="s">
        <v>132</v>
      </c>
      <c r="E1051" s="150" t="s">
        <v>577</v>
      </c>
      <c r="F1051" s="150" t="s">
        <v>180</v>
      </c>
      <c r="G1051" s="150" t="s">
        <v>1410</v>
      </c>
      <c r="H1051" s="151">
        <v>3469</v>
      </c>
      <c r="I1051" s="149">
        <v>3</v>
      </c>
      <c r="J1051" s="152">
        <f>นครพนม!F144</f>
        <v>259365.17</v>
      </c>
      <c r="K1051" s="153">
        <f>นครพนม!AK144</f>
        <v>807621.9800000001</v>
      </c>
      <c r="L1051" s="154">
        <f>นครพนม!AL144</f>
        <v>795494.9</v>
      </c>
      <c r="M1051" s="154">
        <f>นครพนม!AM144</f>
        <v>668819.63000000012</v>
      </c>
      <c r="N1051" s="150"/>
      <c r="O1051" s="150"/>
      <c r="P1051" s="150"/>
      <c r="Q1051" s="142">
        <f t="shared" si="122"/>
        <v>126675.2699999999</v>
      </c>
      <c r="R1051" s="143">
        <f t="shared" si="123"/>
        <v>229.31533583165177</v>
      </c>
    </row>
    <row r="1052" spans="1:18" x14ac:dyDescent="0.35">
      <c r="A1052" s="149">
        <v>12</v>
      </c>
      <c r="B1052" s="150" t="s">
        <v>58</v>
      </c>
      <c r="C1052" s="150" t="s">
        <v>576</v>
      </c>
      <c r="D1052" s="150" t="s">
        <v>132</v>
      </c>
      <c r="E1052" s="150" t="s">
        <v>577</v>
      </c>
      <c r="F1052" s="150" t="s">
        <v>180</v>
      </c>
      <c r="G1052" s="150" t="s">
        <v>1411</v>
      </c>
      <c r="H1052" s="151">
        <v>3469</v>
      </c>
      <c r="I1052" s="149">
        <v>3</v>
      </c>
      <c r="J1052" s="152">
        <f>นครพนม!F145</f>
        <v>345485.71</v>
      </c>
      <c r="K1052" s="153">
        <f>นครพนม!AK145</f>
        <v>893214.92999999993</v>
      </c>
      <c r="L1052" s="154">
        <f>นครพนม!AL145</f>
        <v>702657.33000000007</v>
      </c>
      <c r="M1052" s="154">
        <f>นครพนม!AM145</f>
        <v>418827.42</v>
      </c>
      <c r="N1052" s="150"/>
      <c r="O1052" s="150"/>
      <c r="P1052" s="150"/>
      <c r="Q1052" s="142">
        <f t="shared" si="122"/>
        <v>283829.91000000009</v>
      </c>
      <c r="R1052" s="143">
        <f t="shared" si="123"/>
        <v>202.55328048428944</v>
      </c>
    </row>
    <row r="1053" spans="1:18" s="161" customFormat="1" x14ac:dyDescent="0.35">
      <c r="A1053" s="155">
        <v>10</v>
      </c>
      <c r="B1053" s="156" t="s">
        <v>58</v>
      </c>
      <c r="C1053" s="156"/>
      <c r="D1053" s="156"/>
      <c r="E1053" s="156" t="s">
        <v>77</v>
      </c>
      <c r="F1053" s="156"/>
      <c r="G1053" s="156" t="s">
        <v>579</v>
      </c>
      <c r="H1053" s="162">
        <f>SUM(H1041:H1052)</f>
        <v>34971</v>
      </c>
      <c r="I1053" s="155"/>
      <c r="J1053" s="158">
        <f>SUM(J1041:J1052)</f>
        <v>3165807.8599999994</v>
      </c>
      <c r="K1053" s="193">
        <f>SUM(K1041:K1052)</f>
        <v>7126621.6900000004</v>
      </c>
      <c r="L1053" s="158">
        <f t="shared" ref="L1053:M1053" si="125">SUM(L1041:L1052)</f>
        <v>9787118.8900000006</v>
      </c>
      <c r="M1053" s="158">
        <f t="shared" si="125"/>
        <v>8612726.9700000007</v>
      </c>
      <c r="N1053" s="156">
        <v>11</v>
      </c>
      <c r="O1053" s="156">
        <v>11</v>
      </c>
      <c r="P1053" s="156">
        <f>N1053-O1053</f>
        <v>0</v>
      </c>
      <c r="Q1053" s="159">
        <f t="shared" si="122"/>
        <v>1174391.92</v>
      </c>
      <c r="R1053" s="160">
        <f>L1053/H1053</f>
        <v>279.8638554802551</v>
      </c>
    </row>
    <row r="1054" spans="1:18" x14ac:dyDescent="0.35">
      <c r="A1054" s="149">
        <v>1</v>
      </c>
      <c r="B1054" s="150" t="s">
        <v>58</v>
      </c>
      <c r="C1054" s="150" t="s">
        <v>580</v>
      </c>
      <c r="D1054" s="150" t="s">
        <v>100</v>
      </c>
      <c r="E1054" s="150" t="s">
        <v>581</v>
      </c>
      <c r="F1054" s="150" t="s">
        <v>210</v>
      </c>
      <c r="G1054" s="150" t="s">
        <v>582</v>
      </c>
      <c r="H1054" s="151"/>
      <c r="I1054" s="149"/>
      <c r="J1054" s="152"/>
      <c r="K1054" s="153"/>
      <c r="L1054" s="154"/>
      <c r="M1054" s="154"/>
      <c r="N1054" s="150"/>
      <c r="O1054" s="150"/>
      <c r="P1054" s="150"/>
    </row>
    <row r="1055" spans="1:18" x14ac:dyDescent="0.35">
      <c r="A1055" s="149">
        <v>2</v>
      </c>
      <c r="B1055" s="150" t="s">
        <v>58</v>
      </c>
      <c r="C1055" s="150" t="s">
        <v>580</v>
      </c>
      <c r="D1055" s="150" t="s">
        <v>100</v>
      </c>
      <c r="E1055" s="150" t="s">
        <v>581</v>
      </c>
      <c r="F1055" s="150" t="s">
        <v>180</v>
      </c>
      <c r="G1055" s="150" t="s">
        <v>1412</v>
      </c>
      <c r="H1055" s="151">
        <v>2217</v>
      </c>
      <c r="I1055" s="149">
        <v>2</v>
      </c>
      <c r="J1055" s="152">
        <f>นครพนม!F146</f>
        <v>49235.8</v>
      </c>
      <c r="K1055" s="153">
        <f>นครพนม!AK146</f>
        <v>328598.02999999997</v>
      </c>
      <c r="L1055" s="154">
        <f>นครพนม!AL146</f>
        <v>574009</v>
      </c>
      <c r="M1055" s="154">
        <f>นครพนม!AM146</f>
        <v>687951.9</v>
      </c>
      <c r="N1055" s="150"/>
      <c r="O1055" s="150"/>
      <c r="P1055" s="150"/>
      <c r="Q1055" s="142">
        <f t="shared" si="122"/>
        <v>-113942.90000000002</v>
      </c>
      <c r="R1055" s="143">
        <f t="shared" si="123"/>
        <v>258.91249436175013</v>
      </c>
    </row>
    <row r="1056" spans="1:18" x14ac:dyDescent="0.35">
      <c r="A1056" s="149">
        <v>3</v>
      </c>
      <c r="B1056" s="150" t="s">
        <v>58</v>
      </c>
      <c r="C1056" s="150" t="s">
        <v>580</v>
      </c>
      <c r="D1056" s="150" t="s">
        <v>100</v>
      </c>
      <c r="E1056" s="150" t="s">
        <v>581</v>
      </c>
      <c r="F1056" s="150" t="s">
        <v>180</v>
      </c>
      <c r="G1056" s="150" t="s">
        <v>1413</v>
      </c>
      <c r="H1056" s="151">
        <v>3536</v>
      </c>
      <c r="I1056" s="149">
        <v>3</v>
      </c>
      <c r="J1056" s="152">
        <f>นครพนม!F147</f>
        <v>133586.72</v>
      </c>
      <c r="K1056" s="153">
        <f>นครพนม!AK147</f>
        <v>623812.69999999995</v>
      </c>
      <c r="L1056" s="154">
        <f>นครพนม!AL147</f>
        <v>1381770.45</v>
      </c>
      <c r="M1056" s="154">
        <f>นครพนม!AM147</f>
        <v>1600576.77</v>
      </c>
      <c r="N1056" s="150"/>
      <c r="O1056" s="150"/>
      <c r="P1056" s="150"/>
      <c r="Q1056" s="142">
        <f t="shared" si="122"/>
        <v>-218806.32000000007</v>
      </c>
      <c r="R1056" s="143">
        <f t="shared" si="123"/>
        <v>390.77218608597286</v>
      </c>
    </row>
    <row r="1057" spans="1:18" x14ac:dyDescent="0.35">
      <c r="A1057" s="149">
        <v>4</v>
      </c>
      <c r="B1057" s="150" t="s">
        <v>58</v>
      </c>
      <c r="C1057" s="150" t="s">
        <v>580</v>
      </c>
      <c r="D1057" s="150" t="s">
        <v>100</v>
      </c>
      <c r="E1057" s="150" t="s">
        <v>581</v>
      </c>
      <c r="F1057" s="150" t="s">
        <v>180</v>
      </c>
      <c r="G1057" s="150" t="s">
        <v>1414</v>
      </c>
      <c r="H1057" s="151">
        <v>4975</v>
      </c>
      <c r="I1057" s="149">
        <v>4</v>
      </c>
      <c r="J1057" s="152">
        <f>นครพนม!F148</f>
        <v>143155.04</v>
      </c>
      <c r="K1057" s="153">
        <f>นครพนม!AK148</f>
        <v>256060.61</v>
      </c>
      <c r="L1057" s="154">
        <f>นครพนม!AL148</f>
        <v>978469.55</v>
      </c>
      <c r="M1057" s="154">
        <f>นครพนม!AM148</f>
        <v>1048812.4099999999</v>
      </c>
      <c r="N1057" s="150"/>
      <c r="O1057" s="150"/>
      <c r="P1057" s="150"/>
      <c r="Q1057" s="142">
        <f t="shared" si="122"/>
        <v>-70342.85999999987</v>
      </c>
      <c r="R1057" s="143">
        <f t="shared" si="123"/>
        <v>196.67729648241206</v>
      </c>
    </row>
    <row r="1058" spans="1:18" x14ac:dyDescent="0.35">
      <c r="A1058" s="149">
        <v>5</v>
      </c>
      <c r="B1058" s="150" t="s">
        <v>58</v>
      </c>
      <c r="C1058" s="150" t="s">
        <v>583</v>
      </c>
      <c r="D1058" s="150" t="s">
        <v>100</v>
      </c>
      <c r="E1058" s="150" t="s">
        <v>581</v>
      </c>
      <c r="F1058" s="150" t="s">
        <v>180</v>
      </c>
      <c r="G1058" s="150" t="s">
        <v>1415</v>
      </c>
      <c r="H1058" s="151">
        <v>2059</v>
      </c>
      <c r="I1058" s="149">
        <v>2</v>
      </c>
      <c r="J1058" s="152">
        <f>นครพนม!F149</f>
        <v>16325.86</v>
      </c>
      <c r="K1058" s="153">
        <f>นครพนม!AK149</f>
        <v>293775.30999999994</v>
      </c>
      <c r="L1058" s="154">
        <f>นครพนม!AL149</f>
        <v>778274.26</v>
      </c>
      <c r="M1058" s="154">
        <f>นครพนม!AM149</f>
        <v>977207.88</v>
      </c>
      <c r="N1058" s="150"/>
      <c r="O1058" s="150"/>
      <c r="P1058" s="150"/>
      <c r="Q1058" s="142">
        <f t="shared" si="122"/>
        <v>-198933.62</v>
      </c>
      <c r="R1058" s="143">
        <f t="shared" si="123"/>
        <v>377.98652744050509</v>
      </c>
    </row>
    <row r="1059" spans="1:18" x14ac:dyDescent="0.35">
      <c r="A1059" s="149">
        <v>6</v>
      </c>
      <c r="B1059" s="150" t="s">
        <v>58</v>
      </c>
      <c r="C1059" s="150" t="s">
        <v>584</v>
      </c>
      <c r="D1059" s="150" t="s">
        <v>100</v>
      </c>
      <c r="E1059" s="150" t="s">
        <v>581</v>
      </c>
      <c r="F1059" s="150" t="s">
        <v>180</v>
      </c>
      <c r="G1059" s="150" t="s">
        <v>1416</v>
      </c>
      <c r="H1059" s="151">
        <v>1986</v>
      </c>
      <c r="I1059" s="149">
        <v>2</v>
      </c>
      <c r="J1059" s="152">
        <f>นครพนม!F150</f>
        <v>80306.259999999995</v>
      </c>
      <c r="K1059" s="153">
        <f>นครพนม!AK150</f>
        <v>629972.37</v>
      </c>
      <c r="L1059" s="154">
        <f>นครพนม!AL150</f>
        <v>819200</v>
      </c>
      <c r="M1059" s="154">
        <f>นครพนม!AM150</f>
        <v>1044242.15</v>
      </c>
      <c r="N1059" s="150"/>
      <c r="O1059" s="150"/>
      <c r="P1059" s="150"/>
      <c r="Q1059" s="142">
        <f>L1059-M1059</f>
        <v>-225042.15000000002</v>
      </c>
      <c r="R1059" s="143">
        <f>L1059/H1059</f>
        <v>412.48741188318229</v>
      </c>
    </row>
    <row r="1060" spans="1:18" s="161" customFormat="1" x14ac:dyDescent="0.35">
      <c r="A1060" s="155">
        <v>11</v>
      </c>
      <c r="B1060" s="156" t="s">
        <v>58</v>
      </c>
      <c r="C1060" s="156"/>
      <c r="D1060" s="156"/>
      <c r="E1060" s="156" t="s">
        <v>77</v>
      </c>
      <c r="F1060" s="156"/>
      <c r="G1060" s="156" t="s">
        <v>585</v>
      </c>
      <c r="H1060" s="162">
        <f>SUM(H1055:H1059)</f>
        <v>14773</v>
      </c>
      <c r="I1060" s="155"/>
      <c r="J1060" s="158">
        <f>SUM(J1054:J1059)</f>
        <v>422609.68000000005</v>
      </c>
      <c r="K1060" s="193">
        <f>SUM(K1054:K1059)</f>
        <v>2132219.02</v>
      </c>
      <c r="L1060" s="158">
        <f t="shared" ref="L1060:M1060" si="126">SUM(L1055:L1059)</f>
        <v>4531723.26</v>
      </c>
      <c r="M1060" s="158">
        <f t="shared" si="126"/>
        <v>5358791.1100000003</v>
      </c>
      <c r="N1060" s="156">
        <v>5</v>
      </c>
      <c r="O1060" s="156">
        <v>5</v>
      </c>
      <c r="P1060" s="156">
        <f>N1060-O1060</f>
        <v>0</v>
      </c>
      <c r="Q1060" s="159">
        <f t="shared" si="122"/>
        <v>-827067.85000000056</v>
      </c>
      <c r="R1060" s="160">
        <f>L1060/H1060</f>
        <v>306.75714208353077</v>
      </c>
    </row>
    <row r="1061" spans="1:18" x14ac:dyDescent="0.35">
      <c r="A1061" s="149">
        <v>1</v>
      </c>
      <c r="B1061" s="150" t="s">
        <v>58</v>
      </c>
      <c r="C1061" s="150" t="s">
        <v>564</v>
      </c>
      <c r="D1061" s="150" t="s">
        <v>114</v>
      </c>
      <c r="E1061" s="150" t="s">
        <v>586</v>
      </c>
      <c r="F1061" s="150" t="s">
        <v>210</v>
      </c>
      <c r="G1061" s="150" t="s">
        <v>587</v>
      </c>
      <c r="H1061" s="151"/>
      <c r="I1061" s="149"/>
      <c r="J1061" s="152"/>
      <c r="K1061" s="153"/>
      <c r="L1061" s="154"/>
      <c r="M1061" s="154"/>
      <c r="N1061" s="150"/>
      <c r="O1061" s="150"/>
      <c r="P1061" s="150"/>
    </row>
    <row r="1062" spans="1:18" x14ac:dyDescent="0.35">
      <c r="A1062" s="149">
        <v>2</v>
      </c>
      <c r="B1062" s="150" t="s">
        <v>58</v>
      </c>
      <c r="C1062" s="150" t="s">
        <v>564</v>
      </c>
      <c r="D1062" s="150" t="s">
        <v>114</v>
      </c>
      <c r="E1062" s="150" t="s">
        <v>586</v>
      </c>
      <c r="F1062" s="150" t="s">
        <v>180</v>
      </c>
      <c r="G1062" s="150" t="s">
        <v>1417</v>
      </c>
      <c r="H1062" s="151">
        <v>2574</v>
      </c>
      <c r="I1062" s="149">
        <v>2</v>
      </c>
      <c r="J1062" s="152">
        <f>นครพนม!F151</f>
        <v>34385.24</v>
      </c>
      <c r="K1062" s="153">
        <f>นครพนม!AK151</f>
        <v>94568.639999999999</v>
      </c>
      <c r="L1062" s="154">
        <f>นครพนม!AL151</f>
        <v>883900.04</v>
      </c>
      <c r="M1062" s="154">
        <f>นครพนม!AM151</f>
        <v>946236.64</v>
      </c>
      <c r="N1062" s="150"/>
      <c r="O1062" s="150"/>
      <c r="P1062" s="150"/>
      <c r="Q1062" s="142">
        <f t="shared" si="122"/>
        <v>-62336.599999999977</v>
      </c>
      <c r="R1062" s="143">
        <f t="shared" si="123"/>
        <v>343.39550893550893</v>
      </c>
    </row>
    <row r="1063" spans="1:18" x14ac:dyDescent="0.35">
      <c r="A1063" s="149">
        <v>3</v>
      </c>
      <c r="B1063" s="150" t="s">
        <v>58</v>
      </c>
      <c r="C1063" s="150" t="s">
        <v>564</v>
      </c>
      <c r="D1063" s="150" t="s">
        <v>114</v>
      </c>
      <c r="E1063" s="150" t="s">
        <v>586</v>
      </c>
      <c r="F1063" s="150" t="s">
        <v>180</v>
      </c>
      <c r="G1063" s="150" t="s">
        <v>1418</v>
      </c>
      <c r="H1063" s="151">
        <v>918</v>
      </c>
      <c r="I1063" s="149">
        <v>1</v>
      </c>
      <c r="J1063" s="152">
        <f>นครพนม!F152</f>
        <v>122223.03999999999</v>
      </c>
      <c r="K1063" s="153">
        <f>นครพนม!AK152</f>
        <v>195887.91999999998</v>
      </c>
      <c r="L1063" s="154">
        <f>นครพนม!AL152</f>
        <v>743710.21</v>
      </c>
      <c r="M1063" s="154">
        <f>นครพนม!AM152</f>
        <v>976987.83000000007</v>
      </c>
      <c r="N1063" s="150"/>
      <c r="O1063" s="150"/>
      <c r="P1063" s="150"/>
      <c r="Q1063" s="142">
        <f t="shared" si="122"/>
        <v>-233277.62000000011</v>
      </c>
      <c r="R1063" s="143">
        <f t="shared" si="123"/>
        <v>810.1418409586056</v>
      </c>
    </row>
    <row r="1064" spans="1:18" x14ac:dyDescent="0.35">
      <c r="A1064" s="149">
        <v>4</v>
      </c>
      <c r="B1064" s="150" t="s">
        <v>58</v>
      </c>
      <c r="C1064" s="150" t="s">
        <v>564</v>
      </c>
      <c r="D1064" s="150" t="s">
        <v>114</v>
      </c>
      <c r="E1064" s="150" t="s">
        <v>586</v>
      </c>
      <c r="F1064" s="150" t="s">
        <v>180</v>
      </c>
      <c r="G1064" s="150" t="s">
        <v>1419</v>
      </c>
      <c r="H1064" s="151">
        <v>4046</v>
      </c>
      <c r="I1064" s="149">
        <v>3</v>
      </c>
      <c r="J1064" s="152">
        <f>นครพนม!F153</f>
        <v>46352.18</v>
      </c>
      <c r="K1064" s="153">
        <f>นครพนม!AK153</f>
        <v>143508.47</v>
      </c>
      <c r="L1064" s="154">
        <f>นครพนม!AL153</f>
        <v>969706.21</v>
      </c>
      <c r="M1064" s="154">
        <f>นครพนม!AM153</f>
        <v>985297.22</v>
      </c>
      <c r="N1064" s="150"/>
      <c r="O1064" s="150"/>
      <c r="P1064" s="150"/>
      <c r="Q1064" s="142">
        <f t="shared" si="122"/>
        <v>-15591.010000000009</v>
      </c>
      <c r="R1064" s="143">
        <f t="shared" si="123"/>
        <v>239.67034354918437</v>
      </c>
    </row>
    <row r="1065" spans="1:18" x14ac:dyDescent="0.35">
      <c r="A1065" s="149">
        <v>5</v>
      </c>
      <c r="B1065" s="150" t="s">
        <v>58</v>
      </c>
      <c r="C1065" s="150" t="s">
        <v>564</v>
      </c>
      <c r="D1065" s="150" t="s">
        <v>114</v>
      </c>
      <c r="E1065" s="150" t="s">
        <v>586</v>
      </c>
      <c r="F1065" s="150" t="s">
        <v>180</v>
      </c>
      <c r="G1065" s="150" t="s">
        <v>1420</v>
      </c>
      <c r="H1065" s="151">
        <v>1868</v>
      </c>
      <c r="I1065" s="149">
        <v>2</v>
      </c>
      <c r="J1065" s="152">
        <f>นครพนม!F154</f>
        <v>50857.35</v>
      </c>
      <c r="K1065" s="153">
        <f>นครพนม!AK154</f>
        <v>78210.66</v>
      </c>
      <c r="L1065" s="154">
        <f>นครพนม!AL154</f>
        <v>762119.02</v>
      </c>
      <c r="M1065" s="154">
        <f>นครพนม!AM154</f>
        <v>749373.75</v>
      </c>
      <c r="N1065" s="150"/>
      <c r="O1065" s="150"/>
      <c r="P1065" s="150"/>
      <c r="Q1065" s="142">
        <f t="shared" si="122"/>
        <v>12745.270000000019</v>
      </c>
      <c r="R1065" s="143">
        <f t="shared" si="123"/>
        <v>407.98662740899357</v>
      </c>
    </row>
    <row r="1066" spans="1:18" s="161" customFormat="1" x14ac:dyDescent="0.35">
      <c r="A1066" s="155">
        <v>12</v>
      </c>
      <c r="B1066" s="156" t="s">
        <v>58</v>
      </c>
      <c r="C1066" s="156"/>
      <c r="D1066" s="156"/>
      <c r="E1066" s="156" t="s">
        <v>77</v>
      </c>
      <c r="F1066" s="156"/>
      <c r="G1066" s="156" t="s">
        <v>588</v>
      </c>
      <c r="H1066" s="162">
        <f>SUM(H1062:H1065)</f>
        <v>9406</v>
      </c>
      <c r="I1066" s="155"/>
      <c r="J1066" s="158">
        <f>SUM(J1061:J1065)</f>
        <v>253817.81</v>
      </c>
      <c r="K1066" s="193">
        <f>SUM(K1061:K1065)</f>
        <v>512175.69000000006</v>
      </c>
      <c r="L1066" s="158">
        <f>SUM(L1061:L1065)</f>
        <v>3359435.48</v>
      </c>
      <c r="M1066" s="158">
        <f>SUM(M1061:M1065)</f>
        <v>3657895.4400000004</v>
      </c>
      <c r="N1066" s="156">
        <v>4</v>
      </c>
      <c r="O1066" s="156">
        <v>4</v>
      </c>
      <c r="P1066" s="156">
        <f>N1066-O1066</f>
        <v>0</v>
      </c>
      <c r="Q1066" s="159">
        <f t="shared" si="122"/>
        <v>-298459.96000000043</v>
      </c>
      <c r="R1066" s="160">
        <f t="shared" si="123"/>
        <v>357.15877950244527</v>
      </c>
    </row>
    <row r="1067" spans="1:18" s="161" customFormat="1" x14ac:dyDescent="0.35">
      <c r="A1067" s="228"/>
      <c r="B1067" s="229" t="s">
        <v>58</v>
      </c>
      <c r="C1067" s="229" t="s">
        <v>58</v>
      </c>
      <c r="D1067" s="229" t="s">
        <v>58</v>
      </c>
      <c r="E1067" s="229" t="s">
        <v>58</v>
      </c>
      <c r="F1067" s="229"/>
      <c r="G1067" s="229" t="s">
        <v>589</v>
      </c>
      <c r="H1067" s="230">
        <f t="shared" ref="H1067" si="127">H918+H929+H948+H959+H976+H988+H1009+H1029+H1040+H1053+H1060+H1066</f>
        <v>427863</v>
      </c>
      <c r="I1067" s="228"/>
      <c r="J1067" s="231">
        <f>J918+J929+J948+J959+J976+J988+J1009+J1029+J1040+J1053+J1060+J1066</f>
        <v>43996707.640000001</v>
      </c>
      <c r="K1067" s="232">
        <f t="shared" ref="K1067:O1067" si="128">K918+K929+K948+K959+K976+K988+K1009+K1029+K1040+K1053+K1060+K1066</f>
        <v>60049158.559999995</v>
      </c>
      <c r="L1067" s="231">
        <f t="shared" si="128"/>
        <v>142286550.53999999</v>
      </c>
      <c r="M1067" s="231">
        <f t="shared" si="128"/>
        <v>134821981.38</v>
      </c>
      <c r="N1067" s="229">
        <f>N918+N929+N948+N959+N976+N988+N1009+N1029+N1040+N1053+N1060+N1066</f>
        <v>151</v>
      </c>
      <c r="O1067" s="229">
        <f t="shared" si="128"/>
        <v>151</v>
      </c>
      <c r="P1067" s="229">
        <f>N1067-O1067</f>
        <v>0</v>
      </c>
      <c r="Q1067" s="159">
        <f t="shared" si="122"/>
        <v>7464569.1599999964</v>
      </c>
      <c r="R1067" s="160">
        <f t="shared" si="123"/>
        <v>332.55165915257919</v>
      </c>
    </row>
    <row r="1068" spans="1:18" x14ac:dyDescent="0.35">
      <c r="A1068" s="249"/>
      <c r="B1068" s="250"/>
      <c r="C1068" s="250"/>
      <c r="D1068" s="250"/>
      <c r="E1068" s="313" t="s">
        <v>590</v>
      </c>
      <c r="F1068" s="314"/>
      <c r="G1068" s="315"/>
      <c r="H1068" s="251"/>
      <c r="I1068" s="249"/>
      <c r="J1068" s="252">
        <f>J1067/O1067</f>
        <v>291368.9247682119</v>
      </c>
      <c r="K1068" s="253">
        <f>K1067/O1067</f>
        <v>397676.54675496684</v>
      </c>
      <c r="L1068" s="252">
        <f>L1067/O1067</f>
        <v>942295.03668874165</v>
      </c>
      <c r="M1068" s="252">
        <f>M1067/O1067</f>
        <v>892860.80384105956</v>
      </c>
      <c r="N1068" s="254"/>
      <c r="O1068" s="254"/>
      <c r="P1068" s="250"/>
      <c r="Q1068" s="142">
        <f t="shared" si="122"/>
        <v>49434.232847682084</v>
      </c>
      <c r="R1068" s="160"/>
    </row>
    <row r="1069" spans="1:18" s="161" customFormat="1" x14ac:dyDescent="0.35">
      <c r="A1069" s="254"/>
      <c r="B1069" s="254"/>
      <c r="C1069" s="254"/>
      <c r="D1069" s="254"/>
      <c r="E1069" s="300" t="s">
        <v>598</v>
      </c>
      <c r="F1069" s="301"/>
      <c r="G1069" s="302"/>
      <c r="H1069" s="255">
        <f>H82+H179+H433+H590+H684+H890+H1067</f>
        <v>3410524</v>
      </c>
      <c r="I1069" s="256"/>
      <c r="J1069" s="252">
        <f>J82+J179+J433+J590+J684+J890+J1067</f>
        <v>422781368.88999999</v>
      </c>
      <c r="K1069" s="253">
        <f>K82+K179+K433+K590+K684+K890+K1067</f>
        <v>483285581.89999998</v>
      </c>
      <c r="L1069" s="252">
        <f>L82+L179+L433+L590+L684+L890+L1067</f>
        <v>1157276548.52</v>
      </c>
      <c r="M1069" s="252">
        <f t="shared" ref="M1069:P1069" si="129">M82+M179+M433+M590+M684+M890+M1067</f>
        <v>1032659808.8299999</v>
      </c>
      <c r="N1069" s="257">
        <f>N82+N179+N433+N590+N684+N890+N1067</f>
        <v>874</v>
      </c>
      <c r="O1069" s="257">
        <f t="shared" si="129"/>
        <v>874</v>
      </c>
      <c r="P1069" s="257">
        <f t="shared" si="129"/>
        <v>0</v>
      </c>
      <c r="Q1069" s="159">
        <f>L1069-M1069</f>
        <v>124616739.69000006</v>
      </c>
      <c r="R1069" s="160">
        <f t="shared" si="123"/>
        <v>339.32514432386341</v>
      </c>
    </row>
    <row r="1070" spans="1:18" s="161" customFormat="1" x14ac:dyDescent="0.35">
      <c r="A1070" s="254"/>
      <c r="B1070" s="254"/>
      <c r="C1070" s="254"/>
      <c r="D1070" s="254"/>
      <c r="E1070" s="300" t="s">
        <v>599</v>
      </c>
      <c r="F1070" s="301"/>
      <c r="G1070" s="302"/>
      <c r="H1070" s="255"/>
      <c r="I1070" s="256"/>
      <c r="J1070" s="252">
        <f>J1069/O1069</f>
        <v>483731.54335240275</v>
      </c>
      <c r="K1070" s="252">
        <f>K1069/O1069</f>
        <v>552958.33169336384</v>
      </c>
      <c r="L1070" s="252">
        <f>L1069/O1069</f>
        <v>1324115.0440732266</v>
      </c>
      <c r="M1070" s="252">
        <f>M1069/O1069</f>
        <v>1181532.9620480549</v>
      </c>
      <c r="N1070" s="254"/>
      <c r="O1070" s="254"/>
      <c r="P1070" s="254"/>
      <c r="Q1070" s="159">
        <f>L1070-M1070</f>
        <v>142582.08202517172</v>
      </c>
      <c r="R1070" s="160"/>
    </row>
    <row r="1073" spans="11:13" x14ac:dyDescent="0.35">
      <c r="K1073" s="259"/>
      <c r="M1073" s="259"/>
    </row>
    <row r="1074" spans="11:13" x14ac:dyDescent="0.35">
      <c r="K1074" s="259"/>
      <c r="M1074" s="259"/>
    </row>
    <row r="1075" spans="11:13" x14ac:dyDescent="0.35">
      <c r="K1075" s="259"/>
      <c r="M1075" s="259"/>
    </row>
    <row r="1076" spans="11:13" x14ac:dyDescent="0.35">
      <c r="K1076" s="259"/>
      <c r="M1076" s="259"/>
    </row>
    <row r="1077" spans="11:13" x14ac:dyDescent="0.35">
      <c r="K1077" s="259"/>
      <c r="M1077" s="259"/>
    </row>
    <row r="1078" spans="11:13" x14ac:dyDescent="0.35">
      <c r="K1078" s="259"/>
      <c r="M1078" s="259"/>
    </row>
    <row r="1079" spans="11:13" x14ac:dyDescent="0.35">
      <c r="K1079" s="259"/>
      <c r="M1079" s="259"/>
    </row>
    <row r="1080" spans="11:13" x14ac:dyDescent="0.35">
      <c r="K1080" s="259"/>
      <c r="M1080" s="259"/>
    </row>
    <row r="1081" spans="11:13" x14ac:dyDescent="0.35">
      <c r="K1081" s="259"/>
      <c r="M1081" s="259"/>
    </row>
  </sheetData>
  <autoFilter ref="A4:WVN1070"/>
  <mergeCells count="28">
    <mergeCell ref="S3:S4"/>
    <mergeCell ref="E1070:G1070"/>
    <mergeCell ref="A1:L1"/>
    <mergeCell ref="A2:L2"/>
    <mergeCell ref="E685:G685"/>
    <mergeCell ref="E891:G891"/>
    <mergeCell ref="E591:G591"/>
    <mergeCell ref="A3:A4"/>
    <mergeCell ref="B3:B4"/>
    <mergeCell ref="C3:C4"/>
    <mergeCell ref="D3:D4"/>
    <mergeCell ref="E3:E4"/>
    <mergeCell ref="E180:G180"/>
    <mergeCell ref="E434:G434"/>
    <mergeCell ref="L3:L4"/>
    <mergeCell ref="R3:R4"/>
    <mergeCell ref="N3:P3"/>
    <mergeCell ref="M3:M4"/>
    <mergeCell ref="Q3:Q4"/>
    <mergeCell ref="E1069:G1069"/>
    <mergeCell ref="E83:G83"/>
    <mergeCell ref="J3:J4"/>
    <mergeCell ref="K3:K4"/>
    <mergeCell ref="F3:F4"/>
    <mergeCell ref="G3:G4"/>
    <mergeCell ref="H3:H4"/>
    <mergeCell ref="I3:I4"/>
    <mergeCell ref="E1068:G1068"/>
  </mergeCells>
  <conditionalFormatting sqref="L1061:M1061 L21:M21 L35:M35 L48:M48 L53:M53 L59:M59 L67:M67 L75:M75 L1071:M1048576 L418:M418 L420:M425 L3:M19 L84:M104 L106:M118 L120:M134 L136:M153 L155:M168 L170:M177 L181:M209 L211:M222 L224:M235 L237:M254 L256:M265 L267:M281 L283:M289 L291:M295 L297:M309 L311:M321 L323:M338 L340:M360 L362:M371 L373:M386 L388:M393 L395:M399 L401:M410 L412:M416 L427:M431 L435:M454 L456:M461 L463:M477 L479:M489 L491:M504 L506:M511 L513:M519 L521:M530 L532:M549 L551:M556 L558:M563 L565:M571 L573:M581 L583:M588 L592:M609 L611:M621 L623:M638 L640:M646 L648:M653 L655:M658 L660:M667 L669:M675 L677:M682 L686:M710 L712:M718 L720:M725 L727:M741 L743:M750 L752:M761 L763:M767 L769:M787 L789:M795 L797:M807 L809:M820 L822:M842 L844:M848 L850:M854 L856:M861 L863:M869 L871:M878 L880:M888 L892:M917 L919:M928 L930:M947 L949:M958 L960:M975 L977:M987 L989:M1008 L1010:M1028 L1030:M1039 L1041:M1052 L1054:M1059">
    <cfRule type="containsText" dxfId="8" priority="14" operator="containsText" text="น้อยกว่ากลุ่ม">
      <formula>NOT(ISERROR(SEARCH("น้อยกว่ากลุ่ม",L3)))</formula>
    </cfRule>
  </conditionalFormatting>
  <conditionalFormatting sqref="L1062:M1065">
    <cfRule type="containsText" dxfId="7" priority="10" operator="containsText" text="น้อยกว่ากลุ่ม">
      <formula>NOT(ISERROR(SEARCH("น้อยกว่ากลุ่ม",L1062)))</formula>
    </cfRule>
  </conditionalFormatting>
  <conditionalFormatting sqref="L22:M33">
    <cfRule type="containsText" dxfId="6" priority="9" operator="containsText" text="น้อยกว่ากลุ่ม">
      <formula>NOT(ISERROR(SEARCH("น้อยกว่ากลุ่ม",L22)))</formula>
    </cfRule>
  </conditionalFormatting>
  <conditionalFormatting sqref="L36:M46">
    <cfRule type="containsText" dxfId="5" priority="8" operator="containsText" text="น้อยกว่ากลุ่ม">
      <formula>NOT(ISERROR(SEARCH("น้อยกว่ากลุ่ม",L36)))</formula>
    </cfRule>
  </conditionalFormatting>
  <conditionalFormatting sqref="L49:M51">
    <cfRule type="containsText" dxfId="4" priority="7" operator="containsText" text="น้อยกว่ากลุ่ม">
      <formula>NOT(ISERROR(SEARCH("น้อยกว่ากลุ่ม",L49)))</formula>
    </cfRule>
  </conditionalFormatting>
  <conditionalFormatting sqref="L54:M57">
    <cfRule type="containsText" dxfId="3" priority="6" operator="containsText" text="น้อยกว่ากลุ่ม">
      <formula>NOT(ISERROR(SEARCH("น้อยกว่ากลุ่ม",L54)))</formula>
    </cfRule>
  </conditionalFormatting>
  <conditionalFormatting sqref="L76:M80">
    <cfRule type="containsText" dxfId="2" priority="3" operator="containsText" text="น้อยกว่ากลุ่ม">
      <formula>NOT(ISERROR(SEARCH("น้อยกว่ากลุ่ม",L76)))</formula>
    </cfRule>
  </conditionalFormatting>
  <conditionalFormatting sqref="L60:M65">
    <cfRule type="containsText" dxfId="1" priority="2" operator="containsText" text="น้อยกว่ากลุ่ม">
      <formula>NOT(ISERROR(SEARCH("น้อยกว่ากลุ่ม",L60)))</formula>
    </cfRule>
  </conditionalFormatting>
  <conditionalFormatting sqref="L68:M73">
    <cfRule type="containsText" dxfId="0" priority="1" operator="containsText" text="น้อยกว่ากลุ่ม">
      <formula>NOT(ISERROR(SEARCH("น้อยกว่ากลุ่ม",L68)))</formula>
    </cfRule>
  </conditionalFormatting>
  <pageMargins left="0.23622047244094491" right="3.937007874015748E-2" top="0.51181102362204722" bottom="0.35433070866141736" header="0.31496062992125984" footer="0.31496062992125984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17</vt:i4>
      </vt:variant>
      <vt:variant>
        <vt:lpstr>ช่วงที่มีชื่อ</vt:lpstr>
      </vt:variant>
      <vt:variant>
        <vt:i4>1</vt:i4>
      </vt:variant>
    </vt:vector>
  </HeadingPairs>
  <TitlesOfParts>
    <vt:vector size="18" baseType="lpstr">
      <vt:lpstr>บก.</vt:lpstr>
      <vt:lpstr>บึงกาฬ</vt:lpstr>
      <vt:lpstr>นภ</vt:lpstr>
      <vt:lpstr>หนองบัวลำภู</vt:lpstr>
      <vt:lpstr>อด</vt:lpstr>
      <vt:lpstr>อุดรธานี</vt:lpstr>
      <vt:lpstr>ลย.</vt:lpstr>
      <vt:lpstr>เลย </vt:lpstr>
      <vt:lpstr>นค.</vt:lpstr>
      <vt:lpstr>หนองคาย</vt:lpstr>
      <vt:lpstr>สกล</vt:lpstr>
      <vt:lpstr>สกลนคร</vt:lpstr>
      <vt:lpstr>นคร</vt:lpstr>
      <vt:lpstr>นครพนม</vt:lpstr>
      <vt:lpstr>1.สรุปรายงานการส่งงบ </vt:lpstr>
      <vt:lpstr>2.สรุปคะแนน</vt:lpstr>
      <vt:lpstr>3. สรุปรวมราย CUP </vt:lpstr>
      <vt:lpstr>'3. สรุปรวมราย CUP 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Anniz</cp:lastModifiedBy>
  <cp:lastPrinted>2019-04-10T02:32:53Z</cp:lastPrinted>
  <dcterms:created xsi:type="dcterms:W3CDTF">2018-02-08T06:24:17Z</dcterms:created>
  <dcterms:modified xsi:type="dcterms:W3CDTF">2019-04-10T02:55:10Z</dcterms:modified>
</cp:coreProperties>
</file>